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3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tables/table4.xml" ContentType="application/vnd.openxmlformats-officedocument.spreadsheetml.table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2026\VERSIONES DE METAS 2026\estadistico final\Abril\Final\Informe final abril\PUBLICACION INFOMRE\"/>
    </mc:Choice>
  </mc:AlternateContent>
  <xr:revisionPtr revIDLastSave="0" documentId="13_ncr:1_{2DB45CD7-C7F2-42CE-B7B5-3814C5A99810}" xr6:coauthVersionLast="47" xr6:coauthVersionMax="47" xr10:uidLastSave="{00000000-0000-0000-0000-000000000000}"/>
  <bookViews>
    <workbookView xWindow="-96" yWindow="-96" windowWidth="23232" windowHeight="12432" firstSheet="4" activeTab="4" xr2:uid="{0468E708-82DA-4489-BE71-DE47D29FEE4B}"/>
  </bookViews>
  <sheets>
    <sheet name="Parámetros Mes" sheetId="54" state="hidden" r:id="rId1"/>
    <sheet name="No registrados" sheetId="57" state="hidden" r:id="rId2"/>
    <sheet name="No aplican 2026" sheetId="56" state="hidden" r:id="rId3"/>
    <sheet name="No aplica para abril 2026" sheetId="55" state="hidden" r:id="rId4"/>
    <sheet name="Consulta Nacional" sheetId="40" r:id="rId5"/>
    <sheet name="Consulta Regional y Centros" sheetId="35" r:id="rId6"/>
    <sheet name="METAS FORMACIÓN X REGIONAL" sheetId="2" r:id="rId7"/>
    <sheet name="Hoja5" sheetId="58" state="hidden" r:id="rId8"/>
    <sheet name="METAS FORMACIÓN X CTROS" sheetId="46" r:id="rId9"/>
    <sheet name="FORMACION VULERABLE REG" sheetId="59" r:id="rId10"/>
    <sheet name="FORMACION VULNERABLES  CENTROS" sheetId="60" r:id="rId11"/>
    <sheet name="DET X REG" sheetId="49" r:id="rId12"/>
    <sheet name="DET X CTROS" sheetId="50" r:id="rId13"/>
    <sheet name="SNFT X REG" sheetId="47" r:id="rId14"/>
    <sheet name="SNFT X CTROS" sheetId="48" r:id="rId15"/>
    <sheet name="DPRC X REG" sheetId="51" r:id="rId16"/>
    <sheet name="DPRC X CTROS" sheetId="52" r:id="rId17"/>
    <sheet name="DPRC X NACIONAL" sheetId="53" r:id="rId18"/>
  </sheets>
  <externalReferences>
    <externalReference r:id="rId19"/>
    <externalReference r:id="rId20"/>
    <externalReference r:id="rId21"/>
  </externalReferences>
  <definedNames>
    <definedName name="_xlnm._FilterDatabase" localSheetId="8" hidden="1">'METAS FORMACIÓN X CTROS'!$A$11:$B$129</definedName>
    <definedName name="_xlnm._FilterDatabase" localSheetId="6" hidden="1">'METAS FORMACIÓN X REGIONAL'!$A$11:$HT$44</definedName>
    <definedName name="_xlnm._FilterDatabase" localSheetId="1" hidden="1">'No registrados'!$A$1:$E$21</definedName>
    <definedName name="_xlnm._FilterDatabase" localSheetId="0" hidden="1">'Parámetros Mes'!$A$3:$E$122</definedName>
    <definedName name="_xlnm._FilterDatabase" localSheetId="14" hidden="1">'SNFT X CTROS'!$A$11:$GW$130</definedName>
    <definedName name="_xlnm._FilterDatabase" localSheetId="13" hidden="1">'SNFT X REG'!$A$11:$HL$45</definedName>
    <definedName name="alsdfja">#REF!</definedName>
    <definedName name="APRE">#REF!</definedName>
    <definedName name="APRENDICES">#REF!</definedName>
    <definedName name="ca">#REF!</definedName>
    <definedName name="catalogo">#REF!</definedName>
    <definedName name="CENTR">#REF!</definedName>
    <definedName name="CENTRO">#REF!</definedName>
    <definedName name="centros">#REF!</definedName>
    <definedName name="centrosa">#REF!</definedName>
    <definedName name="colocados">#REF!</definedName>
    <definedName name="CUPO">#REF!</definedName>
    <definedName name="CUPOS">#REF!</definedName>
    <definedName name="d" comment="Lista de TODOS los CAMPOS (columnas) que contiene la TBL_Maestra. Se usa para seleccionar los campos(verticalmente) que se van a utilizar en los cuadros">#REF!</definedName>
    <definedName name="datos">#REF!</definedName>
    <definedName name="DatosExternos_12" localSheetId="2" hidden="1">'No aplican 2026'!$A$1:$E$17</definedName>
    <definedName name="DatosExternos_13" localSheetId="3" hidden="1">'No aplica para abril 2026'!$A$1:$G$13</definedName>
    <definedName name="ds">#REF!</definedName>
    <definedName name="H" comment="Lista de TODOS los CAMPOS (columnas) que contiene la TBL_Maestra. Se usa para seleccionar los campos(verticalmente) que se van a utilizar en los cuadros">#REF!</definedName>
    <definedName name="INFO">#REF!</definedName>
    <definedName name="INFOR">#REF!</definedName>
    <definedName name="K" comment="Lista de TODOS los INDICADORES (filas) que contiene laTBL_Maestra. Se usa para seleccionar los indicadores que se van a utilizar en los cuadros (horizontalmente)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ST_Campos" comment="Lista de TODOS los CAMPOS (columnas) que contiene la TBL_Maestra. Se usa para seleccionar los campos(verticalmente) que se van a utilizar en los cuadros">#REF!</definedName>
    <definedName name="LST_Indicadores" comment="Lista de TODOS los INDICADORES (filas) que contiene laTBL_Maestra. Se usa para seleccionar los indicadores que se van a utilizar en los cuadros (horizontalmente)">#REF!</definedName>
    <definedName name="meta">#REF!</definedName>
    <definedName name="METAS">#REF!</definedName>
    <definedName name="OCTUBRE">#REF!</definedName>
    <definedName name="OFERTA">#REF!</definedName>
    <definedName name="ofertados">#REF!</definedName>
    <definedName name="pecuatro">#REF!</definedName>
    <definedName name="PECUATRODOS">#REF!</definedName>
    <definedName name="RED">#REF!</definedName>
    <definedName name="SDSD" comment="Lista de TODOS los CAMPOS (columnas) que contiene la TBL_Maestra. Se usa para seleccionar los campos(verticalmente) que se van a utilizar en los cuadros">#REF!</definedName>
    <definedName name="TBL_Avance" comment="Tabla de indicadores con la información de METAS y AVANCES">#REF!</definedName>
    <definedName name="TBL_campos">#REF!</definedName>
    <definedName name="TBL_Indicadores" comment="Tablac on toda la informaci{on de los indicadores (maestra+variable)">#REF!</definedName>
    <definedName name="TBL_Maestra" comment="TABLA MAESTRA de indicadores (horizontalmente) con información estática y dinámica (columnas)">#REF!</definedName>
    <definedName name="UNIDADES">#REF!</definedName>
    <definedName name="UNIDOS">#REF!</definedName>
    <definedName name="w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6" i="35" l="1"/>
  <c r="H175" i="35"/>
  <c r="H174" i="35"/>
  <c r="H173" i="35"/>
  <c r="H172" i="35"/>
  <c r="H143" i="35" l="1"/>
  <c r="H142" i="35"/>
  <c r="H141" i="35"/>
  <c r="I107" i="35"/>
  <c r="H94" i="35"/>
  <c r="H93" i="35"/>
  <c r="H92" i="35"/>
  <c r="H91" i="35"/>
  <c r="H90" i="35"/>
  <c r="H89" i="35"/>
  <c r="H88" i="35"/>
  <c r="H87" i="35"/>
  <c r="H84" i="35"/>
  <c r="H83" i="35"/>
  <c r="H82" i="35"/>
  <c r="H81" i="35"/>
  <c r="H80" i="35"/>
  <c r="H79" i="35"/>
  <c r="H78" i="35"/>
  <c r="H77" i="35"/>
  <c r="H76" i="35"/>
  <c r="H75" i="35"/>
  <c r="H74" i="35"/>
  <c r="H73" i="35"/>
  <c r="H72" i="35"/>
  <c r="H71" i="35"/>
  <c r="H70" i="35"/>
  <c r="H69" i="35"/>
  <c r="H63" i="35"/>
  <c r="H62" i="35"/>
  <c r="H61" i="35"/>
  <c r="H60" i="35"/>
  <c r="D117" i="40" l="1"/>
  <c r="D116" i="40"/>
  <c r="AV45" i="47"/>
  <c r="BD131" i="48"/>
  <c r="BB45" i="47"/>
  <c r="AX9" i="47"/>
  <c r="AL9" i="47"/>
  <c r="AI9" i="47"/>
  <c r="AF9" i="47"/>
  <c r="AC9" i="47"/>
  <c r="Z9" i="47"/>
  <c r="I143" i="35" l="1"/>
  <c r="I142" i="35"/>
  <c r="I141" i="35"/>
  <c r="I140" i="35"/>
  <c r="I139" i="35"/>
  <c r="I138" i="35"/>
  <c r="I137" i="35"/>
  <c r="I136" i="35"/>
  <c r="I135" i="35"/>
  <c r="J135" i="35" s="1"/>
  <c r="I134" i="35"/>
  <c r="I133" i="35"/>
  <c r="I132" i="35"/>
  <c r="I131" i="35"/>
  <c r="I130" i="35"/>
  <c r="I127" i="35"/>
  <c r="I126" i="35"/>
  <c r="I125" i="35"/>
  <c r="I124" i="35"/>
  <c r="I123" i="35"/>
  <c r="J123" i="35" s="1"/>
  <c r="H140" i="35"/>
  <c r="H139" i="35"/>
  <c r="H138" i="35"/>
  <c r="H137" i="35"/>
  <c r="H136" i="35"/>
  <c r="H135" i="35"/>
  <c r="H134" i="35"/>
  <c r="H133" i="35"/>
  <c r="H132" i="35"/>
  <c r="H131" i="35"/>
  <c r="H130" i="35"/>
  <c r="H127" i="35"/>
  <c r="H126" i="35"/>
  <c r="H125" i="35"/>
  <c r="H124" i="35"/>
  <c r="H123" i="35"/>
  <c r="T9" i="51"/>
  <c r="Q9" i="51"/>
  <c r="K9" i="51"/>
  <c r="H9" i="51"/>
  <c r="F151" i="35"/>
  <c r="F150" i="35"/>
  <c r="F146" i="35"/>
  <c r="E118" i="35"/>
  <c r="E117" i="35"/>
  <c r="F63" i="35"/>
  <c r="F60" i="35"/>
  <c r="K60" i="35" s="1"/>
  <c r="F49" i="35"/>
  <c r="F46" i="35"/>
  <c r="F45" i="35"/>
  <c r="F44" i="35"/>
  <c r="F43" i="35"/>
  <c r="F42" i="35"/>
  <c r="F39" i="35"/>
  <c r="F38" i="35"/>
  <c r="F37" i="35"/>
  <c r="F36" i="35"/>
  <c r="F35" i="35"/>
  <c r="F34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8" i="35"/>
  <c r="F16" i="35"/>
  <c r="D143" i="35"/>
  <c r="D142" i="35"/>
  <c r="D141" i="35"/>
  <c r="D140" i="35"/>
  <c r="D139" i="35"/>
  <c r="D138" i="35"/>
  <c r="D137" i="35"/>
  <c r="D136" i="35"/>
  <c r="D135" i="35"/>
  <c r="D134" i="35"/>
  <c r="D133" i="35"/>
  <c r="D132" i="35"/>
  <c r="D131" i="35"/>
  <c r="D130" i="35"/>
  <c r="D127" i="35"/>
  <c r="D126" i="35"/>
  <c r="D125" i="35"/>
  <c r="D124" i="35"/>
  <c r="D123" i="35"/>
  <c r="C143" i="35"/>
  <c r="C142" i="35"/>
  <c r="C141" i="35"/>
  <c r="C140" i="35"/>
  <c r="C139" i="35"/>
  <c r="C138" i="35"/>
  <c r="C137" i="35"/>
  <c r="C136" i="35"/>
  <c r="C135" i="35"/>
  <c r="C134" i="35"/>
  <c r="C133" i="35"/>
  <c r="C132" i="35"/>
  <c r="C131" i="35"/>
  <c r="C130" i="35"/>
  <c r="C127" i="35"/>
  <c r="C126" i="35"/>
  <c r="C125" i="35"/>
  <c r="C124" i="35"/>
  <c r="C123" i="35"/>
  <c r="D116" i="35"/>
  <c r="D115" i="35"/>
  <c r="D114" i="35"/>
  <c r="D113" i="35"/>
  <c r="D112" i="35"/>
  <c r="D111" i="35"/>
  <c r="D110" i="35"/>
  <c r="D108" i="35"/>
  <c r="D107" i="35"/>
  <c r="D106" i="35"/>
  <c r="D105" i="35"/>
  <c r="D104" i="35"/>
  <c r="D103" i="35"/>
  <c r="D102" i="35"/>
  <c r="D101" i="35"/>
  <c r="D100" i="35"/>
  <c r="D99" i="35"/>
  <c r="D109" i="35"/>
  <c r="D98" i="35"/>
  <c r="C116" i="35"/>
  <c r="C115" i="35"/>
  <c r="C114" i="35"/>
  <c r="C113" i="35"/>
  <c r="C112" i="35"/>
  <c r="C111" i="35"/>
  <c r="C110" i="35"/>
  <c r="C109" i="35"/>
  <c r="C108" i="35"/>
  <c r="C107" i="35"/>
  <c r="C106" i="35"/>
  <c r="C105" i="35"/>
  <c r="C104" i="35"/>
  <c r="C103" i="35"/>
  <c r="C102" i="35"/>
  <c r="C101" i="35"/>
  <c r="C100" i="35"/>
  <c r="F188" i="40"/>
  <c r="E188" i="40"/>
  <c r="E175" i="40"/>
  <c r="E174" i="40"/>
  <c r="E173" i="40"/>
  <c r="E172" i="40"/>
  <c r="F141" i="40"/>
  <c r="F140" i="40"/>
  <c r="F139" i="40"/>
  <c r="F138" i="40"/>
  <c r="F136" i="40"/>
  <c r="F134" i="40"/>
  <c r="F132" i="40"/>
  <c r="F131" i="40"/>
  <c r="F130" i="40"/>
  <c r="F113" i="40"/>
  <c r="AU9" i="47" s="1"/>
  <c r="F112" i="40"/>
  <c r="AR9" i="47" s="1"/>
  <c r="F111" i="40"/>
  <c r="AO9" i="47" s="1"/>
  <c r="F63" i="40"/>
  <c r="F105" i="40"/>
  <c r="F103" i="40"/>
  <c r="E119" i="40"/>
  <c r="Q9" i="47"/>
  <c r="N9" i="47"/>
  <c r="K9" i="47"/>
  <c r="F100" i="40"/>
  <c r="F99" i="40"/>
  <c r="F94" i="40"/>
  <c r="F93" i="35" s="1"/>
  <c r="F92" i="40"/>
  <c r="F91" i="35" s="1"/>
  <c r="F90" i="40"/>
  <c r="F88" i="40"/>
  <c r="F87" i="35" s="1"/>
  <c r="F60" i="40"/>
  <c r="F55" i="40"/>
  <c r="F52" i="40"/>
  <c r="F51" i="35" s="1"/>
  <c r="F50" i="40"/>
  <c r="F49" i="40"/>
  <c r="F48" i="35" s="1"/>
  <c r="F46" i="40"/>
  <c r="F45" i="40"/>
  <c r="F44" i="40"/>
  <c r="F43" i="40"/>
  <c r="F42" i="40"/>
  <c r="F39" i="40"/>
  <c r="F38" i="40"/>
  <c r="F37" i="40"/>
  <c r="F36" i="40"/>
  <c r="F35" i="40"/>
  <c r="F34" i="40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8" i="40"/>
  <c r="F16" i="40"/>
  <c r="E108" i="35" l="1"/>
  <c r="E130" i="35"/>
  <c r="J132" i="35"/>
  <c r="J133" i="35"/>
  <c r="J134" i="35"/>
  <c r="J142" i="35"/>
  <c r="J124" i="35"/>
  <c r="J125" i="35"/>
  <c r="E133" i="35"/>
  <c r="J126" i="35"/>
  <c r="E134" i="35"/>
  <c r="E135" i="35"/>
  <c r="J130" i="35"/>
  <c r="E136" i="35"/>
  <c r="J131" i="35"/>
  <c r="E140" i="35"/>
  <c r="E138" i="35"/>
  <c r="J139" i="35"/>
  <c r="J140" i="35"/>
  <c r="J141" i="35"/>
  <c r="E131" i="35"/>
  <c r="E132" i="35"/>
  <c r="E137" i="35"/>
  <c r="E139" i="35"/>
  <c r="E141" i="35"/>
  <c r="E142" i="35"/>
  <c r="J136" i="35"/>
  <c r="J137" i="35"/>
  <c r="J138" i="35"/>
  <c r="J127" i="35"/>
  <c r="J143" i="35"/>
  <c r="E125" i="35"/>
  <c r="E126" i="35"/>
  <c r="E127" i="35"/>
  <c r="E143" i="35"/>
  <c r="E123" i="35"/>
  <c r="E124" i="35"/>
  <c r="E109" i="35"/>
  <c r="E105" i="35"/>
  <c r="E106" i="35"/>
  <c r="E107" i="35"/>
  <c r="E110" i="35"/>
  <c r="E111" i="35"/>
  <c r="E112" i="35"/>
  <c r="E113" i="35"/>
  <c r="E114" i="35"/>
  <c r="E115" i="35"/>
  <c r="E116" i="35"/>
  <c r="E100" i="35"/>
  <c r="E101" i="35"/>
  <c r="E102" i="35"/>
  <c r="E103" i="35"/>
  <c r="E104" i="35"/>
  <c r="C99" i="35"/>
  <c r="E99" i="35" s="1"/>
  <c r="C98" i="35"/>
  <c r="E98" i="35" s="1"/>
  <c r="R45" i="51"/>
  <c r="O45" i="51"/>
  <c r="L45" i="51"/>
  <c r="I45" i="51"/>
  <c r="F45" i="51"/>
  <c r="I131" i="52" l="1"/>
  <c r="J131" i="52" s="1"/>
  <c r="F131" i="52"/>
  <c r="D12" i="53"/>
  <c r="C45" i="51"/>
  <c r="S45" i="51"/>
  <c r="T45" i="51" s="1"/>
  <c r="P45" i="51"/>
  <c r="M45" i="51"/>
  <c r="J45" i="51"/>
  <c r="K45" i="51" s="1"/>
  <c r="G45" i="51"/>
  <c r="H45" i="51" s="1"/>
  <c r="D45" i="51" l="1"/>
  <c r="E45" i="51" s="1"/>
  <c r="I131" i="48"/>
  <c r="F131" i="48"/>
  <c r="E116" i="40"/>
  <c r="BI45" i="47"/>
  <c r="D118" i="40" s="1"/>
  <c r="E118" i="40" s="1"/>
  <c r="AZ45" i="47"/>
  <c r="D115" i="40" s="1"/>
  <c r="AW45" i="47"/>
  <c r="D114" i="40" s="1"/>
  <c r="AT45" i="47"/>
  <c r="D113" i="40" s="1"/>
  <c r="AQ45" i="47"/>
  <c r="AN45" i="47"/>
  <c r="D111" i="40" s="1"/>
  <c r="AK45" i="47"/>
  <c r="D110" i="40" s="1"/>
  <c r="AH45" i="47"/>
  <c r="D109" i="40" s="1"/>
  <c r="AE45" i="47"/>
  <c r="AB45" i="47"/>
  <c r="D107" i="40" s="1"/>
  <c r="Y45" i="47"/>
  <c r="D106" i="40" s="1"/>
  <c r="V45" i="47"/>
  <c r="D105" i="40" s="1"/>
  <c r="S45" i="47"/>
  <c r="P45" i="47"/>
  <c r="D103" i="40" s="1"/>
  <c r="M45" i="47"/>
  <c r="D102" i="40" s="1"/>
  <c r="J45" i="47"/>
  <c r="D101" i="40" s="1"/>
  <c r="G45" i="47"/>
  <c r="D45" i="47"/>
  <c r="D99" i="40" s="1"/>
  <c r="D104" i="40" l="1"/>
  <c r="E104" i="40" s="1"/>
  <c r="E108" i="40"/>
  <c r="D108" i="40"/>
  <c r="D112" i="40"/>
  <c r="E112" i="40" s="1"/>
  <c r="E100" i="40"/>
  <c r="D100" i="40"/>
  <c r="K12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N12" i="47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Q12" i="47"/>
  <c r="Q13" i="47"/>
  <c r="Q14" i="47"/>
  <c r="Q15" i="47"/>
  <c r="Q16" i="47"/>
  <c r="Q17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Q30" i="47"/>
  <c r="Q31" i="47"/>
  <c r="Q32" i="47"/>
  <c r="Q33" i="47"/>
  <c r="Q34" i="47"/>
  <c r="Q35" i="47"/>
  <c r="Q36" i="47"/>
  <c r="Q37" i="47"/>
  <c r="Q38" i="47"/>
  <c r="Q39" i="47"/>
  <c r="Q40" i="47"/>
  <c r="Q41" i="47"/>
  <c r="Q42" i="47"/>
  <c r="Q43" i="47"/>
  <c r="Q44" i="47"/>
  <c r="Q45" i="47"/>
  <c r="W12" i="47"/>
  <c r="W13" i="47"/>
  <c r="W14" i="47"/>
  <c r="W15" i="47"/>
  <c r="W16" i="47"/>
  <c r="W17" i="47"/>
  <c r="W18" i="47"/>
  <c r="W19" i="47"/>
  <c r="W20" i="47"/>
  <c r="W21" i="47"/>
  <c r="W22" i="47"/>
  <c r="W23" i="47"/>
  <c r="W24" i="47"/>
  <c r="W25" i="47"/>
  <c r="W26" i="47"/>
  <c r="W27" i="47"/>
  <c r="W28" i="47"/>
  <c r="W29" i="47"/>
  <c r="W30" i="47"/>
  <c r="W31" i="47"/>
  <c r="W32" i="47"/>
  <c r="W33" i="47"/>
  <c r="W34" i="47"/>
  <c r="W35" i="47"/>
  <c r="W36" i="47"/>
  <c r="W37" i="47"/>
  <c r="W38" i="47"/>
  <c r="W39" i="47"/>
  <c r="W40" i="47"/>
  <c r="W41" i="47"/>
  <c r="W42" i="47"/>
  <c r="W43" i="47"/>
  <c r="W44" i="47"/>
  <c r="W45" i="47"/>
  <c r="Z12" i="47"/>
  <c r="Z13" i="47"/>
  <c r="Z14" i="47"/>
  <c r="Z15" i="47"/>
  <c r="Z16" i="47"/>
  <c r="Z17" i="47"/>
  <c r="Z18" i="47"/>
  <c r="Z19" i="47"/>
  <c r="Z20" i="47"/>
  <c r="Z21" i="47"/>
  <c r="Z22" i="47"/>
  <c r="Z23" i="47"/>
  <c r="Z24" i="47"/>
  <c r="Z25" i="47"/>
  <c r="Z26" i="47"/>
  <c r="Z27" i="47"/>
  <c r="Z28" i="47"/>
  <c r="Z29" i="47"/>
  <c r="Z30" i="47"/>
  <c r="Z31" i="47"/>
  <c r="Z32" i="47"/>
  <c r="Z33" i="47"/>
  <c r="Z34" i="47"/>
  <c r="Z35" i="47"/>
  <c r="Z36" i="47"/>
  <c r="Z37" i="47"/>
  <c r="Z38" i="47"/>
  <c r="Z39" i="47"/>
  <c r="Z40" i="47"/>
  <c r="Z41" i="47"/>
  <c r="Z42" i="47"/>
  <c r="Z43" i="47"/>
  <c r="Z44" i="47"/>
  <c r="Z45" i="47"/>
  <c r="AC12" i="47"/>
  <c r="AC13" i="47"/>
  <c r="AC14" i="47"/>
  <c r="AC15" i="47"/>
  <c r="AC16" i="47"/>
  <c r="AC17" i="47"/>
  <c r="AC18" i="47"/>
  <c r="AC19" i="47"/>
  <c r="AC20" i="47"/>
  <c r="AC21" i="47"/>
  <c r="AC22" i="47"/>
  <c r="AC23" i="47"/>
  <c r="AC24" i="47"/>
  <c r="AC25" i="47"/>
  <c r="AC26" i="47"/>
  <c r="AC27" i="47"/>
  <c r="AC28" i="47"/>
  <c r="AC29" i="47"/>
  <c r="AC30" i="47"/>
  <c r="AC31" i="47"/>
  <c r="AC32" i="47"/>
  <c r="AC33" i="47"/>
  <c r="AC34" i="47"/>
  <c r="AC35" i="47"/>
  <c r="AC36" i="47"/>
  <c r="AC37" i="47"/>
  <c r="AC38" i="47"/>
  <c r="AC39" i="47"/>
  <c r="AC40" i="47"/>
  <c r="AC41" i="47"/>
  <c r="AC42" i="47"/>
  <c r="AC43" i="47"/>
  <c r="AC44" i="47"/>
  <c r="AC45" i="47"/>
  <c r="AF12" i="47"/>
  <c r="AF13" i="47"/>
  <c r="AF14" i="47"/>
  <c r="AF15" i="47"/>
  <c r="AF16" i="47"/>
  <c r="AF17" i="47"/>
  <c r="AF18" i="47"/>
  <c r="AF19" i="47"/>
  <c r="AF20" i="47"/>
  <c r="AF21" i="47"/>
  <c r="AF22" i="47"/>
  <c r="AF23" i="47"/>
  <c r="AF24" i="47"/>
  <c r="AF25" i="47"/>
  <c r="AF26" i="47"/>
  <c r="AF27" i="47"/>
  <c r="AF28" i="47"/>
  <c r="AF29" i="47"/>
  <c r="AF30" i="47"/>
  <c r="AF31" i="47"/>
  <c r="AF32" i="47"/>
  <c r="AF33" i="47"/>
  <c r="AF34" i="47"/>
  <c r="AF35" i="47"/>
  <c r="AF36" i="47"/>
  <c r="AF37" i="47"/>
  <c r="AF38" i="47"/>
  <c r="AF39" i="47"/>
  <c r="AF40" i="47"/>
  <c r="AF41" i="47"/>
  <c r="AF42" i="47"/>
  <c r="AF43" i="47"/>
  <c r="AF44" i="47"/>
  <c r="AF45" i="47"/>
  <c r="AI12" i="47"/>
  <c r="AI13" i="47"/>
  <c r="AI14" i="47"/>
  <c r="AI15" i="47"/>
  <c r="AI16" i="47"/>
  <c r="AI17" i="47"/>
  <c r="AI18" i="47"/>
  <c r="AI19" i="47"/>
  <c r="AI20" i="47"/>
  <c r="AI21" i="47"/>
  <c r="AI22" i="47"/>
  <c r="AI23" i="47"/>
  <c r="AI24" i="47"/>
  <c r="AI25" i="47"/>
  <c r="AI26" i="47"/>
  <c r="AI27" i="47"/>
  <c r="AI28" i="47"/>
  <c r="AI29" i="47"/>
  <c r="AI30" i="47"/>
  <c r="AI31" i="47"/>
  <c r="AI32" i="47"/>
  <c r="AI33" i="47"/>
  <c r="AI34" i="47"/>
  <c r="AI35" i="47"/>
  <c r="AI36" i="47"/>
  <c r="AI37" i="47"/>
  <c r="AI38" i="47"/>
  <c r="AI39" i="47"/>
  <c r="AI40" i="47"/>
  <c r="AI41" i="47"/>
  <c r="AI42" i="47"/>
  <c r="AI43" i="47"/>
  <c r="AI44" i="47"/>
  <c r="AI45" i="47"/>
  <c r="AL12" i="47"/>
  <c r="AL13" i="47"/>
  <c r="AL14" i="47"/>
  <c r="AL15" i="47"/>
  <c r="AL16" i="47"/>
  <c r="AL17" i="47"/>
  <c r="AL18" i="47"/>
  <c r="AL19" i="47"/>
  <c r="AL20" i="47"/>
  <c r="AL21" i="47"/>
  <c r="AL22" i="47"/>
  <c r="AL23" i="47"/>
  <c r="AL24" i="47"/>
  <c r="AL25" i="47"/>
  <c r="AL26" i="47"/>
  <c r="AL27" i="47"/>
  <c r="AL28" i="47"/>
  <c r="AL29" i="47"/>
  <c r="AL30" i="47"/>
  <c r="AL31" i="47"/>
  <c r="AL32" i="47"/>
  <c r="AL33" i="47"/>
  <c r="AL34" i="47"/>
  <c r="AL35" i="47"/>
  <c r="AL36" i="47"/>
  <c r="AL37" i="47"/>
  <c r="AL38" i="47"/>
  <c r="AL39" i="47"/>
  <c r="AL40" i="47"/>
  <c r="AL41" i="47"/>
  <c r="AL42" i="47"/>
  <c r="AL43" i="47"/>
  <c r="AL44" i="47"/>
  <c r="AL45" i="47"/>
  <c r="AO12" i="47"/>
  <c r="AO13" i="47"/>
  <c r="AO14" i="47"/>
  <c r="AO15" i="47"/>
  <c r="AO16" i="47"/>
  <c r="AO17" i="47"/>
  <c r="AO18" i="47"/>
  <c r="AO19" i="47"/>
  <c r="AO20" i="47"/>
  <c r="AO21" i="47"/>
  <c r="AO22" i="47"/>
  <c r="AO23" i="47"/>
  <c r="AO24" i="47"/>
  <c r="AO25" i="47"/>
  <c r="AO26" i="47"/>
  <c r="AO27" i="47"/>
  <c r="AO28" i="47"/>
  <c r="AO29" i="47"/>
  <c r="AO30" i="47"/>
  <c r="AO31" i="47"/>
  <c r="AO32" i="47"/>
  <c r="AO33" i="47"/>
  <c r="AO34" i="47"/>
  <c r="AO35" i="47"/>
  <c r="AO36" i="47"/>
  <c r="AO37" i="47"/>
  <c r="AO38" i="47"/>
  <c r="AO39" i="47"/>
  <c r="AO40" i="47"/>
  <c r="AO41" i="47"/>
  <c r="AO42" i="47"/>
  <c r="AO43" i="47"/>
  <c r="AO44" i="47"/>
  <c r="AO45" i="47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I113" i="50"/>
  <c r="I114" i="50"/>
  <c r="I115" i="50"/>
  <c r="I116" i="50"/>
  <c r="I117" i="50"/>
  <c r="I118" i="50"/>
  <c r="I119" i="50"/>
  <c r="I120" i="50"/>
  <c r="I121" i="50"/>
  <c r="I122" i="50"/>
  <c r="I123" i="50"/>
  <c r="I124" i="50"/>
  <c r="I125" i="50"/>
  <c r="I126" i="50"/>
  <c r="I127" i="50"/>
  <c r="I128" i="50"/>
  <c r="I129" i="50"/>
  <c r="I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F105" i="50"/>
  <c r="F106" i="50"/>
  <c r="F107" i="50"/>
  <c r="F108" i="50"/>
  <c r="F109" i="50"/>
  <c r="F110" i="50"/>
  <c r="F111" i="50"/>
  <c r="F112" i="50"/>
  <c r="F113" i="50"/>
  <c r="F114" i="50"/>
  <c r="F115" i="50"/>
  <c r="F116" i="50"/>
  <c r="F117" i="50"/>
  <c r="F118" i="50"/>
  <c r="F119" i="50"/>
  <c r="F120" i="50"/>
  <c r="F121" i="50"/>
  <c r="F122" i="50"/>
  <c r="F123" i="50"/>
  <c r="F124" i="50"/>
  <c r="F125" i="50"/>
  <c r="F126" i="50"/>
  <c r="F127" i="50"/>
  <c r="F128" i="50"/>
  <c r="F129" i="50"/>
  <c r="F12" i="50"/>
  <c r="F130" i="50" l="1"/>
  <c r="I130" i="50"/>
  <c r="D143" i="40" l="1"/>
  <c r="E143" i="40" s="1"/>
  <c r="D142" i="40"/>
  <c r="E142" i="40" s="1"/>
  <c r="D141" i="40"/>
  <c r="E141" i="40" s="1"/>
  <c r="D140" i="40"/>
  <c r="E140" i="40" s="1"/>
  <c r="D139" i="40"/>
  <c r="E139" i="40" s="1"/>
  <c r="D138" i="40"/>
  <c r="E138" i="40" s="1"/>
  <c r="D137" i="40"/>
  <c r="E137" i="40" s="1"/>
  <c r="D136" i="40"/>
  <c r="E136" i="40" s="1"/>
  <c r="D135" i="40"/>
  <c r="E135" i="40" s="1"/>
  <c r="D134" i="40"/>
  <c r="E134" i="40" s="1"/>
  <c r="D133" i="40"/>
  <c r="E133" i="40" s="1"/>
  <c r="D132" i="40"/>
  <c r="E132" i="40" s="1"/>
  <c r="D131" i="40"/>
  <c r="E131" i="40" s="1"/>
  <c r="D130" i="40"/>
  <c r="E130" i="40" s="1"/>
  <c r="D127" i="40"/>
  <c r="E127" i="40" s="1"/>
  <c r="D126" i="40"/>
  <c r="E126" i="40" s="1"/>
  <c r="D125" i="40"/>
  <c r="E125" i="40" s="1"/>
  <c r="D124" i="40"/>
  <c r="E124" i="40" s="1"/>
  <c r="D123" i="40"/>
  <c r="E123" i="40" s="1"/>
  <c r="J12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J106" i="52"/>
  <c r="J107" i="52"/>
  <c r="J108" i="52"/>
  <c r="J109" i="52"/>
  <c r="J110" i="52"/>
  <c r="J111" i="52"/>
  <c r="J112" i="52"/>
  <c r="J113" i="52"/>
  <c r="J114" i="52"/>
  <c r="J115" i="52"/>
  <c r="J116" i="52"/>
  <c r="J117" i="52"/>
  <c r="J118" i="52"/>
  <c r="J119" i="52"/>
  <c r="J120" i="52"/>
  <c r="J121" i="52"/>
  <c r="J122" i="52"/>
  <c r="J123" i="52"/>
  <c r="J124" i="52"/>
  <c r="J125" i="52"/>
  <c r="J126" i="52"/>
  <c r="J127" i="52"/>
  <c r="J128" i="52"/>
  <c r="J129" i="52"/>
  <c r="G131" i="52"/>
  <c r="G129" i="52"/>
  <c r="G128" i="52"/>
  <c r="G127" i="52"/>
  <c r="G126" i="52"/>
  <c r="G125" i="52"/>
  <c r="G124" i="52"/>
  <c r="G123" i="52"/>
  <c r="G122" i="52"/>
  <c r="G121" i="52"/>
  <c r="G120" i="52"/>
  <c r="G119" i="52"/>
  <c r="G118" i="52"/>
  <c r="G117" i="52"/>
  <c r="G116" i="52"/>
  <c r="G115" i="52"/>
  <c r="G114" i="52"/>
  <c r="G113" i="52"/>
  <c r="G112" i="52"/>
  <c r="G111" i="52"/>
  <c r="G110" i="52"/>
  <c r="G109" i="52"/>
  <c r="G108" i="52"/>
  <c r="G107" i="52"/>
  <c r="G106" i="52"/>
  <c r="G105" i="52"/>
  <c r="G104" i="52"/>
  <c r="G103" i="52"/>
  <c r="G102" i="52"/>
  <c r="G101" i="52"/>
  <c r="G100" i="52"/>
  <c r="G99" i="52"/>
  <c r="G98" i="52"/>
  <c r="G97" i="52"/>
  <c r="G96" i="52"/>
  <c r="G95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G81" i="52"/>
  <c r="G80" i="52"/>
  <c r="G79" i="52"/>
  <c r="G78" i="52"/>
  <c r="G77" i="52"/>
  <c r="G76" i="52"/>
  <c r="G75" i="52"/>
  <c r="G74" i="52"/>
  <c r="G73" i="52"/>
  <c r="G72" i="52"/>
  <c r="G71" i="52"/>
  <c r="G70" i="52"/>
  <c r="G69" i="52"/>
  <c r="G68" i="52"/>
  <c r="G67" i="52"/>
  <c r="G66" i="52"/>
  <c r="G65" i="52"/>
  <c r="G64" i="52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43" i="52"/>
  <c r="G42" i="52"/>
  <c r="G41" i="52"/>
  <c r="G40" i="52"/>
  <c r="G39" i="52"/>
  <c r="G38" i="52"/>
  <c r="G37" i="52"/>
  <c r="G36" i="52"/>
  <c r="G35" i="52"/>
  <c r="G34" i="52"/>
  <c r="G33" i="52"/>
  <c r="G32" i="52"/>
  <c r="G31" i="52"/>
  <c r="G30" i="52"/>
  <c r="G29" i="52"/>
  <c r="G28" i="52"/>
  <c r="G27" i="52"/>
  <c r="G26" i="52"/>
  <c r="G25" i="52"/>
  <c r="G24" i="52"/>
  <c r="G23" i="52"/>
  <c r="G22" i="52"/>
  <c r="G21" i="52"/>
  <c r="G20" i="52"/>
  <c r="G19" i="52"/>
  <c r="G18" i="52"/>
  <c r="G17" i="52"/>
  <c r="G16" i="52"/>
  <c r="G15" i="52"/>
  <c r="G14" i="52"/>
  <c r="G13" i="52"/>
  <c r="G12" i="52"/>
  <c r="T44" i="51"/>
  <c r="T43" i="51"/>
  <c r="T42" i="51"/>
  <c r="T41" i="51"/>
  <c r="T40" i="51"/>
  <c r="T39" i="51"/>
  <c r="T38" i="51"/>
  <c r="T37" i="51"/>
  <c r="T36" i="51"/>
  <c r="T35" i="51"/>
  <c r="T34" i="51"/>
  <c r="T33" i="51"/>
  <c r="T32" i="51"/>
  <c r="T31" i="51"/>
  <c r="T30" i="51"/>
  <c r="T29" i="51"/>
  <c r="T28" i="51"/>
  <c r="T27" i="51"/>
  <c r="T26" i="51"/>
  <c r="T25" i="51"/>
  <c r="T24" i="51"/>
  <c r="T23" i="51"/>
  <c r="T22" i="51"/>
  <c r="T21" i="51"/>
  <c r="T20" i="51"/>
  <c r="T19" i="51"/>
  <c r="T18" i="51"/>
  <c r="T17" i="51"/>
  <c r="T16" i="51"/>
  <c r="T15" i="51"/>
  <c r="T14" i="51"/>
  <c r="T13" i="51"/>
  <c r="T12" i="51"/>
  <c r="Q45" i="51"/>
  <c r="Q44" i="51"/>
  <c r="Q43" i="51"/>
  <c r="Q42" i="51"/>
  <c r="Q41" i="51"/>
  <c r="Q40" i="51"/>
  <c r="Q39" i="51"/>
  <c r="Q38" i="51"/>
  <c r="Q37" i="51"/>
  <c r="Q36" i="51"/>
  <c r="Q35" i="51"/>
  <c r="Q34" i="51"/>
  <c r="Q33" i="51"/>
  <c r="Q32" i="51"/>
  <c r="Q31" i="51"/>
  <c r="Q30" i="51"/>
  <c r="Q29" i="51"/>
  <c r="Q28" i="51"/>
  <c r="Q27" i="51"/>
  <c r="Q26" i="51"/>
  <c r="Q25" i="51"/>
  <c r="Q24" i="51"/>
  <c r="Q23" i="51"/>
  <c r="Q22" i="51"/>
  <c r="Q21" i="51"/>
  <c r="Q20" i="51"/>
  <c r="Q19" i="51"/>
  <c r="Q18" i="51"/>
  <c r="Q17" i="51"/>
  <c r="Q16" i="51"/>
  <c r="Q15" i="51"/>
  <c r="Q14" i="51"/>
  <c r="Q13" i="51"/>
  <c r="Q12" i="51"/>
  <c r="N45" i="51"/>
  <c r="N44" i="51"/>
  <c r="N43" i="51"/>
  <c r="N42" i="51"/>
  <c r="N41" i="51"/>
  <c r="N40" i="51"/>
  <c r="N39" i="51"/>
  <c r="N38" i="51"/>
  <c r="N37" i="51"/>
  <c r="N36" i="51"/>
  <c r="N35" i="51"/>
  <c r="N34" i="51"/>
  <c r="N33" i="51"/>
  <c r="N32" i="51"/>
  <c r="N31" i="51"/>
  <c r="N30" i="51"/>
  <c r="N29" i="51"/>
  <c r="N28" i="51"/>
  <c r="N27" i="51"/>
  <c r="N26" i="51"/>
  <c r="N25" i="51"/>
  <c r="N24" i="51"/>
  <c r="N23" i="51"/>
  <c r="N22" i="51"/>
  <c r="N21" i="51"/>
  <c r="N20" i="51"/>
  <c r="N19" i="51"/>
  <c r="N18" i="51"/>
  <c r="N17" i="51"/>
  <c r="N16" i="51"/>
  <c r="N15" i="51"/>
  <c r="N14" i="51"/>
  <c r="N13" i="51"/>
  <c r="N12" i="51"/>
  <c r="K44" i="51"/>
  <c r="K43" i="51"/>
  <c r="K42" i="51"/>
  <c r="K41" i="51"/>
  <c r="K40" i="51"/>
  <c r="K39" i="51"/>
  <c r="K38" i="51"/>
  <c r="K37" i="51"/>
  <c r="K36" i="51"/>
  <c r="K35" i="51"/>
  <c r="K34" i="51"/>
  <c r="K33" i="51"/>
  <c r="K32" i="51"/>
  <c r="K31" i="51"/>
  <c r="K30" i="51"/>
  <c r="K29" i="51"/>
  <c r="K28" i="51"/>
  <c r="K27" i="51"/>
  <c r="K26" i="51"/>
  <c r="K25" i="51"/>
  <c r="K24" i="51"/>
  <c r="K23" i="51"/>
  <c r="K22" i="51"/>
  <c r="K21" i="51"/>
  <c r="K20" i="51"/>
  <c r="K19" i="51"/>
  <c r="K18" i="51"/>
  <c r="K17" i="51"/>
  <c r="K16" i="51"/>
  <c r="K15" i="51"/>
  <c r="K14" i="51"/>
  <c r="K13" i="51"/>
  <c r="K12" i="51"/>
  <c r="H44" i="51"/>
  <c r="H43" i="51"/>
  <c r="H42" i="51"/>
  <c r="H41" i="51"/>
  <c r="H40" i="51"/>
  <c r="H39" i="51"/>
  <c r="H38" i="51"/>
  <c r="H37" i="51"/>
  <c r="H36" i="51"/>
  <c r="H35" i="51"/>
  <c r="H34" i="51"/>
  <c r="H33" i="51"/>
  <c r="H32" i="51"/>
  <c r="H31" i="51"/>
  <c r="H30" i="51"/>
  <c r="H29" i="51"/>
  <c r="H28" i="51"/>
  <c r="H27" i="51"/>
  <c r="H26" i="51"/>
  <c r="H25" i="51"/>
  <c r="H24" i="51"/>
  <c r="H23" i="51"/>
  <c r="H22" i="51"/>
  <c r="H21" i="51"/>
  <c r="H20" i="51"/>
  <c r="H19" i="51"/>
  <c r="H18" i="51"/>
  <c r="H17" i="51"/>
  <c r="H16" i="51"/>
  <c r="H15" i="51"/>
  <c r="H14" i="51"/>
  <c r="H13" i="51"/>
  <c r="H12" i="51"/>
  <c r="E44" i="51"/>
  <c r="E43" i="51"/>
  <c r="E42" i="51"/>
  <c r="E41" i="51"/>
  <c r="E40" i="51"/>
  <c r="E39" i="51"/>
  <c r="E38" i="51"/>
  <c r="E37" i="51"/>
  <c r="E36" i="51"/>
  <c r="E35" i="51"/>
  <c r="E34" i="51"/>
  <c r="E33" i="51"/>
  <c r="E32" i="51"/>
  <c r="E31" i="51"/>
  <c r="E30" i="51"/>
  <c r="E29" i="51"/>
  <c r="E28" i="51"/>
  <c r="E27" i="51"/>
  <c r="E26" i="51"/>
  <c r="E25" i="51"/>
  <c r="E24" i="51"/>
  <c r="E23" i="51"/>
  <c r="E22" i="51"/>
  <c r="E21" i="51"/>
  <c r="E20" i="51"/>
  <c r="E19" i="51"/>
  <c r="E18" i="51"/>
  <c r="E17" i="51"/>
  <c r="E16" i="51"/>
  <c r="E15" i="51"/>
  <c r="E14" i="51"/>
  <c r="E13" i="51"/>
  <c r="E12" i="51"/>
  <c r="BI131" i="48"/>
  <c r="BF131" i="48"/>
  <c r="BI130" i="48"/>
  <c r="BI129" i="48"/>
  <c r="BI128" i="48"/>
  <c r="BI127" i="48"/>
  <c r="BI126" i="48"/>
  <c r="BI125" i="48"/>
  <c r="BI124" i="48"/>
  <c r="BI123" i="48"/>
  <c r="BI122" i="48"/>
  <c r="BI121" i="48"/>
  <c r="BI120" i="48"/>
  <c r="BI119" i="48"/>
  <c r="BI118" i="48"/>
  <c r="BI117" i="48"/>
  <c r="BI116" i="48"/>
  <c r="BI115" i="48"/>
  <c r="BI114" i="48"/>
  <c r="BI113" i="48"/>
  <c r="BI112" i="48"/>
  <c r="BI111" i="48"/>
  <c r="BI110" i="48"/>
  <c r="BI109" i="48"/>
  <c r="BI108" i="48"/>
  <c r="BI107" i="48"/>
  <c r="BI106" i="48"/>
  <c r="BI105" i="48"/>
  <c r="BI104" i="48"/>
  <c r="BI103" i="48"/>
  <c r="BI102" i="48"/>
  <c r="BI101" i="48"/>
  <c r="BI100" i="48"/>
  <c r="BI99" i="48"/>
  <c r="BI98" i="48"/>
  <c r="BI97" i="48"/>
  <c r="BI96" i="48"/>
  <c r="BI95" i="48"/>
  <c r="BI94" i="48"/>
  <c r="BI93" i="48"/>
  <c r="BI92" i="48"/>
  <c r="BI91" i="48"/>
  <c r="BI90" i="48"/>
  <c r="BI89" i="48"/>
  <c r="BI88" i="48"/>
  <c r="BI87" i="48"/>
  <c r="BI86" i="48"/>
  <c r="BI85" i="48"/>
  <c r="BI84" i="48"/>
  <c r="BI83" i="48"/>
  <c r="BI82" i="48"/>
  <c r="BI81" i="48"/>
  <c r="BI80" i="48"/>
  <c r="BI79" i="48"/>
  <c r="BI78" i="48"/>
  <c r="BI77" i="48"/>
  <c r="BI76" i="48"/>
  <c r="BI75" i="48"/>
  <c r="BI74" i="48"/>
  <c r="BI73" i="48"/>
  <c r="BI72" i="48"/>
  <c r="BI71" i="48"/>
  <c r="BI70" i="48"/>
  <c r="BI69" i="48"/>
  <c r="BI68" i="48"/>
  <c r="BI67" i="48"/>
  <c r="BI66" i="48"/>
  <c r="BI65" i="48"/>
  <c r="BI64" i="48"/>
  <c r="BI63" i="48"/>
  <c r="BI62" i="48"/>
  <c r="BI61" i="48"/>
  <c r="BI60" i="48"/>
  <c r="BI59" i="48"/>
  <c r="BI58" i="48"/>
  <c r="BI57" i="48"/>
  <c r="BI56" i="48"/>
  <c r="BI55" i="48"/>
  <c r="BI54" i="48"/>
  <c r="BI53" i="48"/>
  <c r="BI52" i="48"/>
  <c r="BI51" i="48"/>
  <c r="BI50" i="48"/>
  <c r="BI49" i="48"/>
  <c r="BI48" i="48"/>
  <c r="BI47" i="48"/>
  <c r="BI46" i="48"/>
  <c r="BI45" i="48"/>
  <c r="BI44" i="48"/>
  <c r="BI43" i="48"/>
  <c r="BI42" i="48"/>
  <c r="BI41" i="48"/>
  <c r="BI40" i="48"/>
  <c r="BI39" i="48"/>
  <c r="BI38" i="48"/>
  <c r="BI37" i="48"/>
  <c r="BI36" i="48"/>
  <c r="BI35" i="48"/>
  <c r="BI34" i="48"/>
  <c r="BI33" i="48"/>
  <c r="BI32" i="48"/>
  <c r="BI31" i="48"/>
  <c r="BI30" i="48"/>
  <c r="BI29" i="48"/>
  <c r="BI28" i="48"/>
  <c r="BI27" i="48"/>
  <c r="BI26" i="48"/>
  <c r="BI25" i="48"/>
  <c r="BI24" i="48"/>
  <c r="BI23" i="48"/>
  <c r="BI22" i="48"/>
  <c r="BI21" i="48"/>
  <c r="BI20" i="48"/>
  <c r="BI19" i="48"/>
  <c r="BI18" i="48"/>
  <c r="BI17" i="48"/>
  <c r="BI16" i="48"/>
  <c r="BI15" i="48"/>
  <c r="BI14" i="48"/>
  <c r="BI13" i="48"/>
  <c r="BI12" i="48"/>
  <c r="BF130" i="48"/>
  <c r="BF129" i="48"/>
  <c r="BF128" i="48"/>
  <c r="BF127" i="48"/>
  <c r="BF126" i="48"/>
  <c r="BF125" i="48"/>
  <c r="BF124" i="48"/>
  <c r="BF123" i="48"/>
  <c r="BF122" i="48"/>
  <c r="BF121" i="48"/>
  <c r="BF120" i="48"/>
  <c r="BF119" i="48"/>
  <c r="BF118" i="48"/>
  <c r="BF117" i="48"/>
  <c r="BF116" i="48"/>
  <c r="BF115" i="48"/>
  <c r="BF114" i="48"/>
  <c r="BF113" i="48"/>
  <c r="BF112" i="48"/>
  <c r="BF111" i="48"/>
  <c r="BF110" i="48"/>
  <c r="BF109" i="48"/>
  <c r="BF108" i="48"/>
  <c r="BF107" i="48"/>
  <c r="BF106" i="48"/>
  <c r="BF105" i="48"/>
  <c r="BF104" i="48"/>
  <c r="BF103" i="48"/>
  <c r="BF102" i="48"/>
  <c r="BF101" i="48"/>
  <c r="BF100" i="48"/>
  <c r="BF99" i="48"/>
  <c r="BF98" i="48"/>
  <c r="BF97" i="48"/>
  <c r="BF96" i="48"/>
  <c r="BF95" i="48"/>
  <c r="BF94" i="48"/>
  <c r="BF93" i="48"/>
  <c r="BF92" i="48"/>
  <c r="BF91" i="48"/>
  <c r="BF90" i="48"/>
  <c r="BF89" i="48"/>
  <c r="BF88" i="48"/>
  <c r="BF87" i="48"/>
  <c r="BF86" i="48"/>
  <c r="BF85" i="48"/>
  <c r="BF84" i="48"/>
  <c r="BF83" i="48"/>
  <c r="BF82" i="48"/>
  <c r="BF81" i="48"/>
  <c r="BF80" i="48"/>
  <c r="BF79" i="48"/>
  <c r="BF78" i="48"/>
  <c r="BF77" i="48"/>
  <c r="BF76" i="48"/>
  <c r="BF75" i="48"/>
  <c r="BF74" i="48"/>
  <c r="BF73" i="48"/>
  <c r="BF72" i="48"/>
  <c r="BF71" i="48"/>
  <c r="BF70" i="48"/>
  <c r="BF69" i="48"/>
  <c r="BF68" i="48"/>
  <c r="BF67" i="48"/>
  <c r="BF66" i="48"/>
  <c r="BF65" i="48"/>
  <c r="BF64" i="48"/>
  <c r="BF63" i="48"/>
  <c r="BF62" i="48"/>
  <c r="BF61" i="48"/>
  <c r="BF60" i="48"/>
  <c r="BF59" i="48"/>
  <c r="BF58" i="48"/>
  <c r="BF57" i="48"/>
  <c r="BF56" i="48"/>
  <c r="BF55" i="48"/>
  <c r="BF54" i="48"/>
  <c r="BF53" i="48"/>
  <c r="BF52" i="48"/>
  <c r="BF51" i="48"/>
  <c r="BF50" i="48"/>
  <c r="BF49" i="48"/>
  <c r="BF48" i="48"/>
  <c r="BF47" i="48"/>
  <c r="BF46" i="48"/>
  <c r="BF45" i="48"/>
  <c r="BF44" i="48"/>
  <c r="BF43" i="48"/>
  <c r="BF42" i="48"/>
  <c r="BF41" i="48"/>
  <c r="BF40" i="48"/>
  <c r="BF39" i="48"/>
  <c r="BF38" i="48"/>
  <c r="BF37" i="48"/>
  <c r="BF36" i="48"/>
  <c r="BF35" i="48"/>
  <c r="BF34" i="48"/>
  <c r="BF33" i="48"/>
  <c r="BF32" i="48"/>
  <c r="BF31" i="48"/>
  <c r="BF30" i="48"/>
  <c r="BF29" i="48"/>
  <c r="BF28" i="48"/>
  <c r="BF27" i="48"/>
  <c r="BF26" i="48"/>
  <c r="BF25" i="48"/>
  <c r="BF24" i="48"/>
  <c r="BF23" i="48"/>
  <c r="BF22" i="48"/>
  <c r="BF21" i="48"/>
  <c r="BF20" i="48"/>
  <c r="BF19" i="48"/>
  <c r="BF18" i="48"/>
  <c r="BF17" i="48"/>
  <c r="BF16" i="48"/>
  <c r="BF15" i="48"/>
  <c r="BF14" i="48"/>
  <c r="BF13" i="48"/>
  <c r="BF12" i="48"/>
  <c r="BC130" i="48"/>
  <c r="BC129" i="48"/>
  <c r="BC128" i="48"/>
  <c r="BC127" i="48"/>
  <c r="BC126" i="48"/>
  <c r="BC125" i="48"/>
  <c r="BC124" i="48"/>
  <c r="BC123" i="48"/>
  <c r="BC122" i="48"/>
  <c r="BC121" i="48"/>
  <c r="BC120" i="48"/>
  <c r="BC119" i="48"/>
  <c r="BC118" i="48"/>
  <c r="BC117" i="48"/>
  <c r="BC116" i="48"/>
  <c r="BC115" i="48"/>
  <c r="BC114" i="48"/>
  <c r="BC113" i="48"/>
  <c r="BC112" i="48"/>
  <c r="BC111" i="48"/>
  <c r="BC110" i="48"/>
  <c r="BC109" i="48"/>
  <c r="BC108" i="48"/>
  <c r="BC107" i="48"/>
  <c r="BC106" i="48"/>
  <c r="BC105" i="48"/>
  <c r="BC104" i="48"/>
  <c r="BC103" i="48"/>
  <c r="BC102" i="48"/>
  <c r="BC101" i="48"/>
  <c r="BC100" i="48"/>
  <c r="BC99" i="48"/>
  <c r="BC98" i="48"/>
  <c r="BC97" i="48"/>
  <c r="BC96" i="48"/>
  <c r="BC95" i="48"/>
  <c r="BC94" i="48"/>
  <c r="BC93" i="48"/>
  <c r="BC92" i="48"/>
  <c r="BC91" i="48"/>
  <c r="BC90" i="48"/>
  <c r="BC89" i="48"/>
  <c r="BC88" i="48"/>
  <c r="BC87" i="48"/>
  <c r="BC86" i="48"/>
  <c r="BC85" i="48"/>
  <c r="BC84" i="48"/>
  <c r="BC83" i="48"/>
  <c r="BC82" i="48"/>
  <c r="BC81" i="48"/>
  <c r="BC80" i="48"/>
  <c r="BC79" i="48"/>
  <c r="BC78" i="48"/>
  <c r="BC77" i="48"/>
  <c r="BC76" i="48"/>
  <c r="BC75" i="48"/>
  <c r="BC74" i="48"/>
  <c r="BC73" i="48"/>
  <c r="BC72" i="48"/>
  <c r="BC71" i="48"/>
  <c r="BC70" i="48"/>
  <c r="BC69" i="48"/>
  <c r="BC68" i="48"/>
  <c r="BC67" i="48"/>
  <c r="BC66" i="48"/>
  <c r="BC65" i="48"/>
  <c r="BC64" i="48"/>
  <c r="BC63" i="48"/>
  <c r="BC62" i="48"/>
  <c r="BC61" i="48"/>
  <c r="BC60" i="48"/>
  <c r="BC59" i="48"/>
  <c r="BC58" i="48"/>
  <c r="BC57" i="48"/>
  <c r="BC56" i="48"/>
  <c r="BC55" i="48"/>
  <c r="BC54" i="48"/>
  <c r="BC53" i="48"/>
  <c r="BC52" i="48"/>
  <c r="BC51" i="48"/>
  <c r="BC50" i="48"/>
  <c r="BC49" i="48"/>
  <c r="BC48" i="48"/>
  <c r="BC47" i="48"/>
  <c r="BC46" i="48"/>
  <c r="BC45" i="48"/>
  <c r="BC44" i="48"/>
  <c r="BC43" i="48"/>
  <c r="BC42" i="48"/>
  <c r="BC41" i="48"/>
  <c r="BC40" i="48"/>
  <c r="BC39" i="48"/>
  <c r="BC38" i="48"/>
  <c r="BC37" i="48"/>
  <c r="BC36" i="48"/>
  <c r="BC35" i="48"/>
  <c r="BC34" i="48"/>
  <c r="BC33" i="48"/>
  <c r="BC32" i="48"/>
  <c r="BC31" i="48"/>
  <c r="BC30" i="48"/>
  <c r="BC29" i="48"/>
  <c r="BC28" i="48"/>
  <c r="BC27" i="48"/>
  <c r="BC26" i="48"/>
  <c r="BC25" i="48"/>
  <c r="BC24" i="48"/>
  <c r="BC23" i="48"/>
  <c r="BC22" i="48"/>
  <c r="BC21" i="48"/>
  <c r="BC20" i="48"/>
  <c r="BC19" i="48"/>
  <c r="BC18" i="48"/>
  <c r="BC17" i="48"/>
  <c r="BC16" i="48"/>
  <c r="BC15" i="48"/>
  <c r="BC14" i="48"/>
  <c r="BC13" i="48"/>
  <c r="BC12" i="48"/>
  <c r="AZ130" i="48"/>
  <c r="AZ129" i="48"/>
  <c r="AZ128" i="48"/>
  <c r="AZ127" i="48"/>
  <c r="AZ126" i="48"/>
  <c r="AZ125" i="48"/>
  <c r="AZ124" i="48"/>
  <c r="AZ123" i="48"/>
  <c r="AZ122" i="48"/>
  <c r="AZ121" i="48"/>
  <c r="AZ120" i="48"/>
  <c r="AZ119" i="48"/>
  <c r="AZ118" i="48"/>
  <c r="AZ117" i="48"/>
  <c r="AZ116" i="48"/>
  <c r="AZ115" i="48"/>
  <c r="AZ114" i="48"/>
  <c r="AZ113" i="48"/>
  <c r="AZ112" i="48"/>
  <c r="AZ111" i="48"/>
  <c r="AZ110" i="48"/>
  <c r="AZ109" i="48"/>
  <c r="AZ108" i="48"/>
  <c r="AZ107" i="48"/>
  <c r="AZ106" i="48"/>
  <c r="AZ105" i="48"/>
  <c r="AZ104" i="48"/>
  <c r="AZ103" i="48"/>
  <c r="AZ102" i="48"/>
  <c r="AZ101" i="48"/>
  <c r="AZ100" i="48"/>
  <c r="AZ99" i="48"/>
  <c r="AZ98" i="48"/>
  <c r="AZ97" i="48"/>
  <c r="AZ96" i="48"/>
  <c r="AZ95" i="48"/>
  <c r="AZ94" i="48"/>
  <c r="AZ93" i="48"/>
  <c r="AZ92" i="48"/>
  <c r="AZ91" i="48"/>
  <c r="AZ90" i="48"/>
  <c r="AZ89" i="48"/>
  <c r="AZ88" i="48"/>
  <c r="AZ87" i="48"/>
  <c r="AZ86" i="48"/>
  <c r="AZ85" i="48"/>
  <c r="AZ84" i="48"/>
  <c r="AZ83" i="48"/>
  <c r="AZ82" i="48"/>
  <c r="AZ81" i="48"/>
  <c r="AZ80" i="48"/>
  <c r="AZ79" i="48"/>
  <c r="AZ78" i="48"/>
  <c r="AZ77" i="48"/>
  <c r="AZ76" i="48"/>
  <c r="AZ75" i="48"/>
  <c r="AZ74" i="48"/>
  <c r="AZ73" i="48"/>
  <c r="AZ72" i="48"/>
  <c r="AZ71" i="48"/>
  <c r="AZ70" i="48"/>
  <c r="AZ69" i="48"/>
  <c r="AZ68" i="48"/>
  <c r="AZ67" i="48"/>
  <c r="AZ66" i="48"/>
  <c r="AZ65" i="48"/>
  <c r="AZ64" i="48"/>
  <c r="AZ63" i="48"/>
  <c r="AZ62" i="48"/>
  <c r="AZ61" i="48"/>
  <c r="AZ60" i="48"/>
  <c r="AZ59" i="48"/>
  <c r="AZ58" i="48"/>
  <c r="AZ57" i="48"/>
  <c r="AZ56" i="48"/>
  <c r="AZ55" i="48"/>
  <c r="AZ54" i="48"/>
  <c r="AZ53" i="48"/>
  <c r="AZ52" i="48"/>
  <c r="AZ51" i="48"/>
  <c r="AZ50" i="48"/>
  <c r="AZ49" i="48"/>
  <c r="AZ48" i="48"/>
  <c r="AZ47" i="48"/>
  <c r="AZ46" i="48"/>
  <c r="AZ45" i="48"/>
  <c r="AZ44" i="48"/>
  <c r="AZ43" i="48"/>
  <c r="AZ42" i="48"/>
  <c r="AZ41" i="48"/>
  <c r="AZ40" i="48"/>
  <c r="AZ39" i="48"/>
  <c r="AZ38" i="48"/>
  <c r="AZ37" i="48"/>
  <c r="AZ36" i="48"/>
  <c r="AZ35" i="48"/>
  <c r="AZ34" i="48"/>
  <c r="AZ33" i="48"/>
  <c r="AZ32" i="48"/>
  <c r="AZ31" i="48"/>
  <c r="AZ30" i="48"/>
  <c r="AZ29" i="48"/>
  <c r="AZ28" i="48"/>
  <c r="AZ27" i="48"/>
  <c r="AZ26" i="48"/>
  <c r="AZ25" i="48"/>
  <c r="AZ24" i="48"/>
  <c r="AZ23" i="48"/>
  <c r="AZ22" i="48"/>
  <c r="AZ21" i="48"/>
  <c r="AZ20" i="48"/>
  <c r="AZ19" i="48"/>
  <c r="AZ18" i="48"/>
  <c r="AZ17" i="48"/>
  <c r="AZ16" i="48"/>
  <c r="AZ15" i="48"/>
  <c r="AZ14" i="48"/>
  <c r="AZ13" i="48"/>
  <c r="AZ12" i="48"/>
  <c r="AW130" i="48"/>
  <c r="AW129" i="48"/>
  <c r="AW128" i="48"/>
  <c r="AW127" i="48"/>
  <c r="AW126" i="48"/>
  <c r="AW125" i="48"/>
  <c r="AW124" i="48"/>
  <c r="AW123" i="48"/>
  <c r="AW122" i="48"/>
  <c r="AW121" i="48"/>
  <c r="AW120" i="48"/>
  <c r="AW119" i="48"/>
  <c r="AW118" i="48"/>
  <c r="AW117" i="48"/>
  <c r="AW116" i="48"/>
  <c r="AW115" i="48"/>
  <c r="AW114" i="48"/>
  <c r="AW113" i="48"/>
  <c r="AW112" i="48"/>
  <c r="AW111" i="48"/>
  <c r="AW110" i="48"/>
  <c r="AW109" i="48"/>
  <c r="AW108" i="48"/>
  <c r="AW107" i="48"/>
  <c r="AW106" i="48"/>
  <c r="AW105" i="48"/>
  <c r="AW104" i="48"/>
  <c r="AW103" i="48"/>
  <c r="AW102" i="48"/>
  <c r="AW101" i="48"/>
  <c r="AW100" i="48"/>
  <c r="AW99" i="48"/>
  <c r="AW98" i="48"/>
  <c r="AW97" i="48"/>
  <c r="AW96" i="48"/>
  <c r="AW95" i="48"/>
  <c r="AW94" i="48"/>
  <c r="AW93" i="48"/>
  <c r="AW92" i="48"/>
  <c r="AW91" i="48"/>
  <c r="AW90" i="48"/>
  <c r="AW89" i="48"/>
  <c r="AW88" i="48"/>
  <c r="AW87" i="48"/>
  <c r="AW86" i="48"/>
  <c r="AW85" i="48"/>
  <c r="AW84" i="48"/>
  <c r="AW83" i="48"/>
  <c r="AW82" i="48"/>
  <c r="AW81" i="48"/>
  <c r="AW80" i="48"/>
  <c r="AW79" i="48"/>
  <c r="AW78" i="48"/>
  <c r="AW77" i="48"/>
  <c r="AW76" i="48"/>
  <c r="AW75" i="48"/>
  <c r="AW74" i="48"/>
  <c r="AW73" i="48"/>
  <c r="AW72" i="48"/>
  <c r="AW71" i="48"/>
  <c r="AW70" i="48"/>
  <c r="AW69" i="48"/>
  <c r="AW68" i="48"/>
  <c r="AW67" i="48"/>
  <c r="AW66" i="48"/>
  <c r="AW65" i="48"/>
  <c r="AW64" i="48"/>
  <c r="AW63" i="48"/>
  <c r="AW62" i="48"/>
  <c r="AW61" i="48"/>
  <c r="AW60" i="48"/>
  <c r="AW59" i="48"/>
  <c r="AW58" i="48"/>
  <c r="AW57" i="48"/>
  <c r="AW56" i="48"/>
  <c r="AW55" i="48"/>
  <c r="AW54" i="48"/>
  <c r="AW53" i="48"/>
  <c r="AW52" i="48"/>
  <c r="AW51" i="48"/>
  <c r="AW50" i="48"/>
  <c r="AW49" i="48"/>
  <c r="AW48" i="48"/>
  <c r="AW47" i="48"/>
  <c r="AW46" i="48"/>
  <c r="AW45" i="48"/>
  <c r="AW44" i="48"/>
  <c r="AW43" i="48"/>
  <c r="AW42" i="48"/>
  <c r="AW41" i="48"/>
  <c r="AW40" i="48"/>
  <c r="AW39" i="48"/>
  <c r="AW38" i="48"/>
  <c r="AW37" i="48"/>
  <c r="AW36" i="48"/>
  <c r="AW35" i="48"/>
  <c r="AW34" i="48"/>
  <c r="AW33" i="48"/>
  <c r="AW32" i="48"/>
  <c r="AW31" i="48"/>
  <c r="AW30" i="48"/>
  <c r="AW29" i="48"/>
  <c r="AW28" i="48"/>
  <c r="AW27" i="48"/>
  <c r="AW26" i="48"/>
  <c r="AW25" i="48"/>
  <c r="AW24" i="48"/>
  <c r="AW23" i="48"/>
  <c r="AW22" i="48"/>
  <c r="AW21" i="48"/>
  <c r="AW20" i="48"/>
  <c r="AW19" i="48"/>
  <c r="AW18" i="48"/>
  <c r="AW17" i="48"/>
  <c r="AW16" i="48"/>
  <c r="AW15" i="48"/>
  <c r="AW14" i="48"/>
  <c r="AW13" i="48"/>
  <c r="AW12" i="48"/>
  <c r="AT130" i="48"/>
  <c r="AT129" i="48"/>
  <c r="AT128" i="48"/>
  <c r="AT127" i="48"/>
  <c r="AT126" i="48"/>
  <c r="AT125" i="48"/>
  <c r="AT124" i="48"/>
  <c r="AT123" i="48"/>
  <c r="AT122" i="48"/>
  <c r="AT121" i="48"/>
  <c r="AT120" i="48"/>
  <c r="AT119" i="48"/>
  <c r="AT118" i="48"/>
  <c r="AT117" i="48"/>
  <c r="AT116" i="48"/>
  <c r="AT115" i="48"/>
  <c r="AT114" i="48"/>
  <c r="AT113" i="48"/>
  <c r="AT112" i="48"/>
  <c r="AT111" i="48"/>
  <c r="AT110" i="48"/>
  <c r="AT109" i="48"/>
  <c r="AT108" i="48"/>
  <c r="AT107" i="48"/>
  <c r="AT106" i="48"/>
  <c r="AT105" i="48"/>
  <c r="AT104" i="48"/>
  <c r="AT103" i="48"/>
  <c r="AT102" i="48"/>
  <c r="AT101" i="48"/>
  <c r="AT100" i="48"/>
  <c r="AT99" i="48"/>
  <c r="AT98" i="48"/>
  <c r="AT97" i="48"/>
  <c r="AT96" i="48"/>
  <c r="AT95" i="48"/>
  <c r="AT94" i="48"/>
  <c r="AT93" i="48"/>
  <c r="AT92" i="48"/>
  <c r="AT91" i="48"/>
  <c r="AT90" i="48"/>
  <c r="AT89" i="48"/>
  <c r="AT88" i="48"/>
  <c r="AT87" i="48"/>
  <c r="AT86" i="48"/>
  <c r="AT85" i="48"/>
  <c r="AT84" i="48"/>
  <c r="AT83" i="48"/>
  <c r="AT82" i="48"/>
  <c r="AT81" i="48"/>
  <c r="AT80" i="48"/>
  <c r="AT79" i="48"/>
  <c r="AT78" i="48"/>
  <c r="AT77" i="48"/>
  <c r="AT76" i="48"/>
  <c r="AT75" i="48"/>
  <c r="AT74" i="48"/>
  <c r="AT73" i="48"/>
  <c r="AT72" i="48"/>
  <c r="AT71" i="48"/>
  <c r="AT70" i="48"/>
  <c r="AT69" i="48"/>
  <c r="AT68" i="48"/>
  <c r="AT67" i="48"/>
  <c r="AT66" i="48"/>
  <c r="AT65" i="48"/>
  <c r="AT64" i="48"/>
  <c r="AT63" i="48"/>
  <c r="AT62" i="48"/>
  <c r="AT61" i="48"/>
  <c r="AT60" i="48"/>
  <c r="AT59" i="48"/>
  <c r="AT58" i="48"/>
  <c r="AT57" i="48"/>
  <c r="AT56" i="48"/>
  <c r="AT55" i="48"/>
  <c r="AT54" i="48"/>
  <c r="AT53" i="48"/>
  <c r="AT52" i="48"/>
  <c r="AT51" i="48"/>
  <c r="AT50" i="48"/>
  <c r="AT49" i="48"/>
  <c r="AT48" i="48"/>
  <c r="AT47" i="48"/>
  <c r="AT46" i="48"/>
  <c r="AT45" i="48"/>
  <c r="AT44" i="48"/>
  <c r="AT43" i="48"/>
  <c r="AT42" i="48"/>
  <c r="AT41" i="48"/>
  <c r="AT40" i="48"/>
  <c r="AT39" i="48"/>
  <c r="AT38" i="48"/>
  <c r="AT37" i="48"/>
  <c r="AT36" i="48"/>
  <c r="AT35" i="48"/>
  <c r="AT34" i="48"/>
  <c r="AT33" i="48"/>
  <c r="AT32" i="48"/>
  <c r="AT31" i="48"/>
  <c r="AT30" i="48"/>
  <c r="AT29" i="48"/>
  <c r="AT28" i="48"/>
  <c r="AT27" i="48"/>
  <c r="AT26" i="48"/>
  <c r="AT25" i="48"/>
  <c r="AT24" i="48"/>
  <c r="AT23" i="48"/>
  <c r="AT22" i="48"/>
  <c r="AT21" i="48"/>
  <c r="AT20" i="48"/>
  <c r="AT19" i="48"/>
  <c r="AT18" i="48"/>
  <c r="AT17" i="48"/>
  <c r="AT16" i="48"/>
  <c r="AT15" i="48"/>
  <c r="AT14" i="48"/>
  <c r="AT13" i="48"/>
  <c r="AT12" i="48"/>
  <c r="AQ130" i="48"/>
  <c r="AQ129" i="48"/>
  <c r="AQ128" i="48"/>
  <c r="AQ127" i="48"/>
  <c r="AQ126" i="48"/>
  <c r="AQ125" i="48"/>
  <c r="AQ124" i="48"/>
  <c r="AQ123" i="48"/>
  <c r="AQ122" i="48"/>
  <c r="AQ121" i="48"/>
  <c r="AQ120" i="48"/>
  <c r="AQ119" i="48"/>
  <c r="AQ118" i="48"/>
  <c r="AQ117" i="48"/>
  <c r="AQ116" i="48"/>
  <c r="AQ115" i="48"/>
  <c r="AQ114" i="48"/>
  <c r="AQ113" i="48"/>
  <c r="AQ112" i="48"/>
  <c r="AQ111" i="48"/>
  <c r="AQ110" i="48"/>
  <c r="AQ109" i="48"/>
  <c r="AQ108" i="48"/>
  <c r="AQ107" i="48"/>
  <c r="AQ106" i="48"/>
  <c r="AQ105" i="48"/>
  <c r="AQ104" i="48"/>
  <c r="AQ103" i="48"/>
  <c r="AQ102" i="48"/>
  <c r="AQ101" i="48"/>
  <c r="AQ100" i="48"/>
  <c r="AQ99" i="48"/>
  <c r="AQ98" i="48"/>
  <c r="AQ97" i="48"/>
  <c r="AQ96" i="48"/>
  <c r="AQ95" i="48"/>
  <c r="AQ94" i="48"/>
  <c r="AQ93" i="48"/>
  <c r="AQ92" i="48"/>
  <c r="AQ91" i="48"/>
  <c r="AQ90" i="48"/>
  <c r="AQ89" i="48"/>
  <c r="AQ88" i="48"/>
  <c r="AQ87" i="48"/>
  <c r="AQ86" i="48"/>
  <c r="AQ85" i="48"/>
  <c r="AQ84" i="48"/>
  <c r="AQ83" i="48"/>
  <c r="AQ82" i="48"/>
  <c r="AQ81" i="48"/>
  <c r="AQ80" i="48"/>
  <c r="AQ79" i="48"/>
  <c r="AQ78" i="48"/>
  <c r="AQ77" i="48"/>
  <c r="AQ76" i="48"/>
  <c r="AQ75" i="48"/>
  <c r="AQ74" i="48"/>
  <c r="AQ73" i="48"/>
  <c r="AQ72" i="48"/>
  <c r="AQ71" i="48"/>
  <c r="AQ70" i="48"/>
  <c r="AQ69" i="48"/>
  <c r="AQ68" i="48"/>
  <c r="AQ67" i="48"/>
  <c r="AQ66" i="48"/>
  <c r="AQ65" i="48"/>
  <c r="AQ64" i="48"/>
  <c r="AQ63" i="48"/>
  <c r="AQ62" i="48"/>
  <c r="AQ61" i="48"/>
  <c r="AQ60" i="48"/>
  <c r="AQ59" i="48"/>
  <c r="AQ58" i="48"/>
  <c r="AQ57" i="48"/>
  <c r="AQ56" i="48"/>
  <c r="AQ55" i="48"/>
  <c r="AQ54" i="48"/>
  <c r="AQ53" i="48"/>
  <c r="AQ52" i="48"/>
  <c r="AQ51" i="48"/>
  <c r="AQ50" i="48"/>
  <c r="AQ49" i="48"/>
  <c r="AQ48" i="48"/>
  <c r="AQ47" i="48"/>
  <c r="AQ46" i="48"/>
  <c r="AQ45" i="48"/>
  <c r="AQ44" i="48"/>
  <c r="AQ43" i="48"/>
  <c r="AQ42" i="48"/>
  <c r="AQ41" i="48"/>
  <c r="AQ40" i="48"/>
  <c r="AQ39" i="48"/>
  <c r="AQ38" i="48"/>
  <c r="AQ37" i="48"/>
  <c r="AQ36" i="48"/>
  <c r="AQ35" i="48"/>
  <c r="AQ34" i="48"/>
  <c r="AQ33" i="48"/>
  <c r="AQ32" i="48"/>
  <c r="AQ31" i="48"/>
  <c r="AQ30" i="48"/>
  <c r="AQ29" i="48"/>
  <c r="AQ28" i="48"/>
  <c r="AQ27" i="48"/>
  <c r="AQ26" i="48"/>
  <c r="AQ25" i="48"/>
  <c r="AQ24" i="48"/>
  <c r="AQ23" i="48"/>
  <c r="AQ22" i="48"/>
  <c r="AQ21" i="48"/>
  <c r="AQ20" i="48"/>
  <c r="AQ19" i="48"/>
  <c r="AQ18" i="48"/>
  <c r="AQ17" i="48"/>
  <c r="AQ16" i="48"/>
  <c r="AQ15" i="48"/>
  <c r="AQ14" i="48"/>
  <c r="AQ13" i="48"/>
  <c r="AQ12" i="48"/>
  <c r="AN130" i="48"/>
  <c r="AN129" i="48"/>
  <c r="AN128" i="48"/>
  <c r="AN127" i="48"/>
  <c r="AN126" i="48"/>
  <c r="AN125" i="48"/>
  <c r="AN124" i="48"/>
  <c r="AN123" i="48"/>
  <c r="AN122" i="48"/>
  <c r="AN121" i="48"/>
  <c r="AN120" i="48"/>
  <c r="AN119" i="48"/>
  <c r="AN118" i="48"/>
  <c r="AN117" i="48"/>
  <c r="AN116" i="48"/>
  <c r="AN115" i="48"/>
  <c r="AN114" i="48"/>
  <c r="AN113" i="48"/>
  <c r="AN112" i="48"/>
  <c r="AN111" i="48"/>
  <c r="AN110" i="48"/>
  <c r="AN109" i="48"/>
  <c r="AN108" i="48"/>
  <c r="AN107" i="48"/>
  <c r="AN106" i="48"/>
  <c r="AN105" i="48"/>
  <c r="AN104" i="48"/>
  <c r="AN103" i="48"/>
  <c r="AN102" i="48"/>
  <c r="AN101" i="48"/>
  <c r="AN100" i="48"/>
  <c r="AN99" i="48"/>
  <c r="AN98" i="48"/>
  <c r="AN97" i="48"/>
  <c r="AN96" i="48"/>
  <c r="AN95" i="48"/>
  <c r="AN94" i="48"/>
  <c r="AN93" i="48"/>
  <c r="AN92" i="48"/>
  <c r="AN91" i="48"/>
  <c r="AN90" i="48"/>
  <c r="AN89" i="48"/>
  <c r="AN88" i="48"/>
  <c r="AN87" i="48"/>
  <c r="AN86" i="48"/>
  <c r="AN85" i="48"/>
  <c r="AN84" i="48"/>
  <c r="AN83" i="48"/>
  <c r="AN82" i="48"/>
  <c r="AN81" i="48"/>
  <c r="AN80" i="48"/>
  <c r="AN79" i="48"/>
  <c r="AN78" i="48"/>
  <c r="AN77" i="48"/>
  <c r="AN76" i="48"/>
  <c r="AN75" i="48"/>
  <c r="AN74" i="48"/>
  <c r="AN73" i="48"/>
  <c r="AN72" i="48"/>
  <c r="AN71" i="48"/>
  <c r="AN70" i="48"/>
  <c r="AN69" i="48"/>
  <c r="AN68" i="48"/>
  <c r="AN67" i="48"/>
  <c r="AN66" i="48"/>
  <c r="AN65" i="48"/>
  <c r="AN64" i="48"/>
  <c r="AN63" i="48"/>
  <c r="AN62" i="48"/>
  <c r="AN61" i="48"/>
  <c r="AN60" i="48"/>
  <c r="AN59" i="48"/>
  <c r="AN58" i="48"/>
  <c r="AN57" i="48"/>
  <c r="AN56" i="48"/>
  <c r="AN55" i="48"/>
  <c r="AN54" i="48"/>
  <c r="AN53" i="48"/>
  <c r="AN52" i="48"/>
  <c r="AN51" i="48"/>
  <c r="AN50" i="48"/>
  <c r="AN49" i="48"/>
  <c r="AN48" i="48"/>
  <c r="AN47" i="48"/>
  <c r="AN46" i="48"/>
  <c r="AN45" i="48"/>
  <c r="AN44" i="48"/>
  <c r="AN43" i="48"/>
  <c r="AN42" i="48"/>
  <c r="AN41" i="48"/>
  <c r="AN40" i="48"/>
  <c r="AN39" i="48"/>
  <c r="AN38" i="48"/>
  <c r="AN37" i="48"/>
  <c r="AN36" i="48"/>
  <c r="AN35" i="48"/>
  <c r="AN34" i="48"/>
  <c r="AN33" i="48"/>
  <c r="AN32" i="48"/>
  <c r="AN31" i="48"/>
  <c r="AN30" i="48"/>
  <c r="AN29" i="48"/>
  <c r="AN28" i="48"/>
  <c r="AN27" i="48"/>
  <c r="AN26" i="48"/>
  <c r="AN25" i="48"/>
  <c r="AN24" i="48"/>
  <c r="AN23" i="48"/>
  <c r="AN22" i="48"/>
  <c r="AN21" i="48"/>
  <c r="AN20" i="48"/>
  <c r="AN19" i="48"/>
  <c r="AN18" i="48"/>
  <c r="AN17" i="48"/>
  <c r="AN16" i="48"/>
  <c r="AN15" i="48"/>
  <c r="AN14" i="48"/>
  <c r="AN13" i="48"/>
  <c r="AN12" i="48"/>
  <c r="AK130" i="48"/>
  <c r="AK129" i="48"/>
  <c r="AK128" i="48"/>
  <c r="AK127" i="48"/>
  <c r="AK126" i="48"/>
  <c r="AK125" i="48"/>
  <c r="AK124" i="48"/>
  <c r="AK123" i="48"/>
  <c r="AK122" i="48"/>
  <c r="AK121" i="48"/>
  <c r="AK120" i="48"/>
  <c r="AK119" i="48"/>
  <c r="AK118" i="48"/>
  <c r="AK117" i="48"/>
  <c r="AK116" i="48"/>
  <c r="AK115" i="48"/>
  <c r="AK114" i="48"/>
  <c r="AK113" i="48"/>
  <c r="AK112" i="48"/>
  <c r="AK111" i="48"/>
  <c r="AK110" i="48"/>
  <c r="AK109" i="48"/>
  <c r="AK108" i="48"/>
  <c r="AK107" i="48"/>
  <c r="AK106" i="48"/>
  <c r="AK105" i="48"/>
  <c r="AK104" i="48"/>
  <c r="AK103" i="48"/>
  <c r="AK102" i="48"/>
  <c r="AK101" i="48"/>
  <c r="AK100" i="48"/>
  <c r="AK99" i="48"/>
  <c r="AK98" i="48"/>
  <c r="AK97" i="48"/>
  <c r="AK96" i="48"/>
  <c r="AK95" i="48"/>
  <c r="AK94" i="48"/>
  <c r="AK93" i="48"/>
  <c r="AK92" i="48"/>
  <c r="AK91" i="48"/>
  <c r="AK90" i="48"/>
  <c r="AK89" i="48"/>
  <c r="AK88" i="48"/>
  <c r="AK87" i="48"/>
  <c r="AK86" i="48"/>
  <c r="AK85" i="48"/>
  <c r="AK84" i="48"/>
  <c r="AK83" i="48"/>
  <c r="AK82" i="48"/>
  <c r="AK81" i="48"/>
  <c r="AK80" i="48"/>
  <c r="AK79" i="48"/>
  <c r="AK78" i="48"/>
  <c r="AK77" i="48"/>
  <c r="AK76" i="48"/>
  <c r="AK75" i="48"/>
  <c r="AK74" i="48"/>
  <c r="AK73" i="48"/>
  <c r="AK72" i="48"/>
  <c r="AK71" i="48"/>
  <c r="AK70" i="48"/>
  <c r="AK69" i="48"/>
  <c r="AK68" i="48"/>
  <c r="AK67" i="48"/>
  <c r="AK66" i="48"/>
  <c r="AK65" i="48"/>
  <c r="AK64" i="48"/>
  <c r="AK63" i="48"/>
  <c r="AK62" i="48"/>
  <c r="AK61" i="48"/>
  <c r="AK60" i="48"/>
  <c r="AK59" i="48"/>
  <c r="AK58" i="48"/>
  <c r="AK57" i="48"/>
  <c r="AK56" i="48"/>
  <c r="AK55" i="48"/>
  <c r="AK54" i="48"/>
  <c r="AK53" i="48"/>
  <c r="AK52" i="48"/>
  <c r="AK51" i="48"/>
  <c r="AK50" i="48"/>
  <c r="AK49" i="48"/>
  <c r="AK48" i="48"/>
  <c r="AK47" i="48"/>
  <c r="AK46" i="48"/>
  <c r="AK45" i="48"/>
  <c r="AK44" i="48"/>
  <c r="AK43" i="48"/>
  <c r="AK42" i="48"/>
  <c r="AK41" i="48"/>
  <c r="AK40" i="48"/>
  <c r="AK39" i="48"/>
  <c r="AK38" i="48"/>
  <c r="AK37" i="48"/>
  <c r="AK36" i="48"/>
  <c r="AK35" i="48"/>
  <c r="AK34" i="48"/>
  <c r="AK33" i="48"/>
  <c r="AK32" i="48"/>
  <c r="AK31" i="48"/>
  <c r="AK30" i="48"/>
  <c r="AK29" i="48"/>
  <c r="AK28" i="48"/>
  <c r="AK27" i="48"/>
  <c r="AK26" i="48"/>
  <c r="AK25" i="48"/>
  <c r="AK24" i="48"/>
  <c r="AK23" i="48"/>
  <c r="AK22" i="48"/>
  <c r="AK21" i="48"/>
  <c r="AK20" i="48"/>
  <c r="AK19" i="48"/>
  <c r="AK18" i="48"/>
  <c r="AK17" i="48"/>
  <c r="AK16" i="48"/>
  <c r="AK15" i="48"/>
  <c r="AK14" i="48"/>
  <c r="AK13" i="48"/>
  <c r="AK12" i="48"/>
  <c r="AH130" i="48"/>
  <c r="AH129" i="48"/>
  <c r="AH128" i="48"/>
  <c r="AH127" i="48"/>
  <c r="AH126" i="48"/>
  <c r="AH125" i="48"/>
  <c r="AH124" i="48"/>
  <c r="AH123" i="48"/>
  <c r="AH122" i="48"/>
  <c r="AH121" i="48"/>
  <c r="AH120" i="48"/>
  <c r="AH119" i="48"/>
  <c r="AH118" i="48"/>
  <c r="AH117" i="48"/>
  <c r="AH116" i="48"/>
  <c r="AH115" i="48"/>
  <c r="AH114" i="48"/>
  <c r="AH113" i="48"/>
  <c r="AH112" i="48"/>
  <c r="AH111" i="48"/>
  <c r="AH110" i="48"/>
  <c r="AH109" i="48"/>
  <c r="AH108" i="48"/>
  <c r="AH107" i="48"/>
  <c r="AH106" i="48"/>
  <c r="AH105" i="48"/>
  <c r="AH104" i="48"/>
  <c r="AH103" i="48"/>
  <c r="AH102" i="48"/>
  <c r="AH101" i="48"/>
  <c r="AH100" i="48"/>
  <c r="AH99" i="48"/>
  <c r="AH98" i="48"/>
  <c r="AH97" i="48"/>
  <c r="AH96" i="48"/>
  <c r="AH95" i="48"/>
  <c r="AH94" i="48"/>
  <c r="AH93" i="48"/>
  <c r="AH92" i="48"/>
  <c r="AH91" i="48"/>
  <c r="AH90" i="48"/>
  <c r="AH89" i="48"/>
  <c r="AH88" i="48"/>
  <c r="AH87" i="48"/>
  <c r="AH86" i="48"/>
  <c r="AH85" i="48"/>
  <c r="AH84" i="48"/>
  <c r="AH83" i="48"/>
  <c r="AH82" i="48"/>
  <c r="AH81" i="48"/>
  <c r="AH80" i="48"/>
  <c r="AH79" i="48"/>
  <c r="AH78" i="48"/>
  <c r="AH77" i="48"/>
  <c r="AH76" i="48"/>
  <c r="AH75" i="48"/>
  <c r="AH74" i="48"/>
  <c r="AH73" i="48"/>
  <c r="AH72" i="48"/>
  <c r="AH71" i="48"/>
  <c r="AH70" i="48"/>
  <c r="AH69" i="48"/>
  <c r="AH68" i="48"/>
  <c r="AH67" i="48"/>
  <c r="AH66" i="48"/>
  <c r="AH65" i="48"/>
  <c r="AH64" i="48"/>
  <c r="AH63" i="48"/>
  <c r="AH62" i="48"/>
  <c r="AH61" i="48"/>
  <c r="AH60" i="48"/>
  <c r="AH59" i="48"/>
  <c r="AH58" i="48"/>
  <c r="AH57" i="48"/>
  <c r="AH56" i="48"/>
  <c r="AH55" i="48"/>
  <c r="AH54" i="48"/>
  <c r="AH53" i="48"/>
  <c r="AH52" i="48"/>
  <c r="AH51" i="48"/>
  <c r="AH50" i="48"/>
  <c r="AH49" i="48"/>
  <c r="AH48" i="48"/>
  <c r="AH47" i="48"/>
  <c r="AH46" i="48"/>
  <c r="AH45" i="48"/>
  <c r="AH44" i="48"/>
  <c r="AH43" i="48"/>
  <c r="AH42" i="48"/>
  <c r="AH41" i="48"/>
  <c r="AH40" i="48"/>
  <c r="AH39" i="48"/>
  <c r="AH38" i="48"/>
  <c r="AH37" i="48"/>
  <c r="AH36" i="48"/>
  <c r="AH35" i="48"/>
  <c r="AH34" i="48"/>
  <c r="AH33" i="48"/>
  <c r="AH32" i="48"/>
  <c r="AH31" i="48"/>
  <c r="AH30" i="48"/>
  <c r="AH29" i="48"/>
  <c r="AH28" i="48"/>
  <c r="AH27" i="48"/>
  <c r="AH26" i="48"/>
  <c r="AH25" i="48"/>
  <c r="AH24" i="48"/>
  <c r="AH23" i="48"/>
  <c r="AH22" i="48"/>
  <c r="AH21" i="48"/>
  <c r="AH20" i="48"/>
  <c r="AH19" i="48"/>
  <c r="AH18" i="48"/>
  <c r="AH17" i="48"/>
  <c r="AH16" i="48"/>
  <c r="AH15" i="48"/>
  <c r="AH14" i="48"/>
  <c r="AH13" i="48"/>
  <c r="AH12" i="48"/>
  <c r="AE130" i="48"/>
  <c r="AE129" i="48"/>
  <c r="AE128" i="48"/>
  <c r="AE127" i="48"/>
  <c r="AE126" i="48"/>
  <c r="AE125" i="48"/>
  <c r="AE124" i="48"/>
  <c r="AE123" i="48"/>
  <c r="AE122" i="48"/>
  <c r="AE121" i="48"/>
  <c r="AE120" i="48"/>
  <c r="AE119" i="48"/>
  <c r="AE118" i="48"/>
  <c r="AE117" i="48"/>
  <c r="AE116" i="48"/>
  <c r="AE115" i="48"/>
  <c r="AE114" i="48"/>
  <c r="AE113" i="48"/>
  <c r="AE112" i="48"/>
  <c r="AE111" i="48"/>
  <c r="AE110" i="48"/>
  <c r="AE109" i="48"/>
  <c r="AE108" i="48"/>
  <c r="AE107" i="48"/>
  <c r="AE106" i="48"/>
  <c r="AE105" i="48"/>
  <c r="AE104" i="48"/>
  <c r="AE103" i="48"/>
  <c r="AE102" i="48"/>
  <c r="AE101" i="48"/>
  <c r="AE100" i="48"/>
  <c r="AE99" i="48"/>
  <c r="AE98" i="48"/>
  <c r="AE97" i="48"/>
  <c r="AE96" i="48"/>
  <c r="AE95" i="48"/>
  <c r="AE94" i="48"/>
  <c r="AE93" i="48"/>
  <c r="AE92" i="48"/>
  <c r="AE91" i="48"/>
  <c r="AE90" i="48"/>
  <c r="AE89" i="48"/>
  <c r="AE88" i="48"/>
  <c r="AE87" i="48"/>
  <c r="AE86" i="48"/>
  <c r="AE85" i="48"/>
  <c r="AE84" i="48"/>
  <c r="AE83" i="48"/>
  <c r="AE82" i="48"/>
  <c r="AE81" i="48"/>
  <c r="AE80" i="48"/>
  <c r="AE79" i="48"/>
  <c r="AE78" i="48"/>
  <c r="AE77" i="48"/>
  <c r="AE76" i="48"/>
  <c r="AE75" i="48"/>
  <c r="AE74" i="48"/>
  <c r="AE73" i="48"/>
  <c r="AE72" i="48"/>
  <c r="AE71" i="48"/>
  <c r="AE70" i="48"/>
  <c r="AE69" i="48"/>
  <c r="AE68" i="48"/>
  <c r="AE67" i="48"/>
  <c r="AE66" i="48"/>
  <c r="AE65" i="48"/>
  <c r="AE64" i="48"/>
  <c r="AE63" i="48"/>
  <c r="AE62" i="48"/>
  <c r="AE61" i="48"/>
  <c r="AE60" i="48"/>
  <c r="AE59" i="48"/>
  <c r="AE58" i="48"/>
  <c r="AE57" i="48"/>
  <c r="AE56" i="48"/>
  <c r="AE55" i="48"/>
  <c r="AE54" i="48"/>
  <c r="AE53" i="48"/>
  <c r="AE52" i="48"/>
  <c r="AE51" i="48"/>
  <c r="AE50" i="48"/>
  <c r="AE49" i="48"/>
  <c r="AE48" i="48"/>
  <c r="AE47" i="48"/>
  <c r="AE46" i="48"/>
  <c r="AE45" i="48"/>
  <c r="AE44" i="48"/>
  <c r="AE43" i="48"/>
  <c r="AE42" i="48"/>
  <c r="AE41" i="48"/>
  <c r="AE40" i="48"/>
  <c r="AE39" i="48"/>
  <c r="AE38" i="48"/>
  <c r="AE37" i="48"/>
  <c r="AE36" i="48"/>
  <c r="AE35" i="48"/>
  <c r="AE34" i="48"/>
  <c r="AE33" i="48"/>
  <c r="AE32" i="48"/>
  <c r="AE31" i="48"/>
  <c r="AE30" i="48"/>
  <c r="AE29" i="48"/>
  <c r="AE28" i="48"/>
  <c r="AE27" i="48"/>
  <c r="AE26" i="48"/>
  <c r="AE25" i="48"/>
  <c r="AE24" i="48"/>
  <c r="AE23" i="48"/>
  <c r="AE22" i="48"/>
  <c r="AE21" i="48"/>
  <c r="AE20" i="48"/>
  <c r="AE19" i="48"/>
  <c r="AE18" i="48"/>
  <c r="AE17" i="48"/>
  <c r="AE16" i="48"/>
  <c r="AE15" i="48"/>
  <c r="AE14" i="48"/>
  <c r="AE13" i="48"/>
  <c r="AE12" i="48"/>
  <c r="AB130" i="48"/>
  <c r="AB129" i="48"/>
  <c r="AB128" i="48"/>
  <c r="AB127" i="48"/>
  <c r="AB126" i="48"/>
  <c r="AB125" i="48"/>
  <c r="AB124" i="48"/>
  <c r="AB123" i="48"/>
  <c r="AB122" i="48"/>
  <c r="AB121" i="48"/>
  <c r="AB120" i="48"/>
  <c r="AB119" i="48"/>
  <c r="AB118" i="48"/>
  <c r="AB117" i="48"/>
  <c r="AB116" i="48"/>
  <c r="AB115" i="48"/>
  <c r="AB114" i="48"/>
  <c r="AB113" i="48"/>
  <c r="AB112" i="48"/>
  <c r="AB111" i="48"/>
  <c r="AB110" i="48"/>
  <c r="AB109" i="48"/>
  <c r="AB108" i="48"/>
  <c r="AB107" i="48"/>
  <c r="AB106" i="48"/>
  <c r="AB105" i="48"/>
  <c r="AB104" i="48"/>
  <c r="AB103" i="48"/>
  <c r="AB102" i="48"/>
  <c r="AB101" i="48"/>
  <c r="AB100" i="48"/>
  <c r="AB99" i="48"/>
  <c r="AB98" i="48"/>
  <c r="AB97" i="48"/>
  <c r="AB96" i="48"/>
  <c r="AB95" i="48"/>
  <c r="AB94" i="48"/>
  <c r="AB93" i="48"/>
  <c r="AB92" i="48"/>
  <c r="AB91" i="48"/>
  <c r="AB90" i="48"/>
  <c r="AB89" i="48"/>
  <c r="AB88" i="48"/>
  <c r="AB87" i="48"/>
  <c r="AB86" i="48"/>
  <c r="AB85" i="48"/>
  <c r="AB84" i="48"/>
  <c r="AB83" i="48"/>
  <c r="AB82" i="48"/>
  <c r="AB81" i="48"/>
  <c r="AB80" i="48"/>
  <c r="AB79" i="48"/>
  <c r="AB78" i="48"/>
  <c r="AB77" i="48"/>
  <c r="AB76" i="48"/>
  <c r="AB75" i="48"/>
  <c r="AB74" i="48"/>
  <c r="AB73" i="48"/>
  <c r="AB72" i="48"/>
  <c r="AB71" i="48"/>
  <c r="AB70" i="48"/>
  <c r="AB69" i="48"/>
  <c r="AB68" i="48"/>
  <c r="AB67" i="48"/>
  <c r="AB66" i="48"/>
  <c r="AB65" i="48"/>
  <c r="AB64" i="48"/>
  <c r="AB63" i="48"/>
  <c r="AB62" i="48"/>
  <c r="AB61" i="48"/>
  <c r="AB60" i="48"/>
  <c r="AB59" i="48"/>
  <c r="AB58" i="48"/>
  <c r="AB57" i="48"/>
  <c r="AB56" i="48"/>
  <c r="AB55" i="48"/>
  <c r="AB54" i="48"/>
  <c r="AB53" i="48"/>
  <c r="AB52" i="48"/>
  <c r="AB51" i="48"/>
  <c r="AB50" i="48"/>
  <c r="AB49" i="48"/>
  <c r="AB48" i="48"/>
  <c r="AB47" i="48"/>
  <c r="AB46" i="48"/>
  <c r="AB45" i="48"/>
  <c r="AB44" i="48"/>
  <c r="AB43" i="48"/>
  <c r="AB42" i="48"/>
  <c r="AB41" i="48"/>
  <c r="AB40" i="48"/>
  <c r="AB39" i="48"/>
  <c r="AB38" i="48"/>
  <c r="AB37" i="48"/>
  <c r="AB36" i="48"/>
  <c r="AB35" i="48"/>
  <c r="AB34" i="48"/>
  <c r="AB33" i="48"/>
  <c r="AB32" i="48"/>
  <c r="AB31" i="48"/>
  <c r="AB30" i="48"/>
  <c r="AB29" i="48"/>
  <c r="AB28" i="48"/>
  <c r="AB27" i="48"/>
  <c r="AB26" i="48"/>
  <c r="AB25" i="48"/>
  <c r="AB24" i="48"/>
  <c r="AB23" i="48"/>
  <c r="AB22" i="48"/>
  <c r="AB21" i="48"/>
  <c r="AB20" i="48"/>
  <c r="AB19" i="48"/>
  <c r="AB18" i="48"/>
  <c r="AB17" i="48"/>
  <c r="AB16" i="48"/>
  <c r="AB15" i="48"/>
  <c r="AB14" i="48"/>
  <c r="AB13" i="48"/>
  <c r="AB12" i="48"/>
  <c r="Y130" i="48"/>
  <c r="Y129" i="48"/>
  <c r="Y128" i="48"/>
  <c r="Y127" i="48"/>
  <c r="Y126" i="48"/>
  <c r="Y125" i="48"/>
  <c r="Y124" i="48"/>
  <c r="Y123" i="48"/>
  <c r="Y122" i="48"/>
  <c r="Y121" i="48"/>
  <c r="Y120" i="48"/>
  <c r="Y119" i="48"/>
  <c r="Y118" i="48"/>
  <c r="Y117" i="48"/>
  <c r="Y116" i="48"/>
  <c r="Y115" i="48"/>
  <c r="Y114" i="48"/>
  <c r="Y113" i="48"/>
  <c r="Y112" i="48"/>
  <c r="Y111" i="48"/>
  <c r="Y110" i="48"/>
  <c r="Y109" i="48"/>
  <c r="Y108" i="48"/>
  <c r="Y107" i="48"/>
  <c r="Y106" i="48"/>
  <c r="Y105" i="48"/>
  <c r="Y104" i="48"/>
  <c r="Y103" i="48"/>
  <c r="Y102" i="48"/>
  <c r="Y101" i="48"/>
  <c r="Y100" i="48"/>
  <c r="Y99" i="48"/>
  <c r="Y98" i="48"/>
  <c r="Y97" i="48"/>
  <c r="Y96" i="48"/>
  <c r="Y95" i="48"/>
  <c r="Y94" i="48"/>
  <c r="Y93" i="48"/>
  <c r="Y92" i="48"/>
  <c r="Y91" i="48"/>
  <c r="Y90" i="48"/>
  <c r="Y89" i="48"/>
  <c r="Y88" i="48"/>
  <c r="Y87" i="48"/>
  <c r="Y86" i="48"/>
  <c r="Y85" i="48"/>
  <c r="Y84" i="48"/>
  <c r="Y83" i="48"/>
  <c r="Y82" i="48"/>
  <c r="Y81" i="48"/>
  <c r="Y80" i="48"/>
  <c r="Y79" i="48"/>
  <c r="Y78" i="48"/>
  <c r="Y77" i="48"/>
  <c r="Y76" i="48"/>
  <c r="Y75" i="48"/>
  <c r="Y74" i="48"/>
  <c r="Y73" i="48"/>
  <c r="Y72" i="48"/>
  <c r="Y71" i="48"/>
  <c r="Y70" i="48"/>
  <c r="Y69" i="48"/>
  <c r="Y68" i="48"/>
  <c r="Y67" i="48"/>
  <c r="Y66" i="48"/>
  <c r="Y65" i="48"/>
  <c r="Y64" i="48"/>
  <c r="Y63" i="48"/>
  <c r="Y62" i="48"/>
  <c r="Y61" i="48"/>
  <c r="Y60" i="48"/>
  <c r="Y59" i="48"/>
  <c r="Y58" i="48"/>
  <c r="Y57" i="48"/>
  <c r="Y56" i="48"/>
  <c r="Y55" i="48"/>
  <c r="Y54" i="48"/>
  <c r="Y53" i="48"/>
  <c r="Y52" i="48"/>
  <c r="Y51" i="48"/>
  <c r="Y50" i="48"/>
  <c r="Y49" i="48"/>
  <c r="Y48" i="48"/>
  <c r="Y47" i="48"/>
  <c r="Y46" i="48"/>
  <c r="Y45" i="48"/>
  <c r="Y44" i="48"/>
  <c r="Y43" i="48"/>
  <c r="Y42" i="48"/>
  <c r="Y41" i="48"/>
  <c r="Y40" i="48"/>
  <c r="Y39" i="48"/>
  <c r="Y38" i="48"/>
  <c r="Y37" i="48"/>
  <c r="Y36" i="48"/>
  <c r="Y35" i="48"/>
  <c r="Y34" i="48"/>
  <c r="Y33" i="48"/>
  <c r="Y32" i="48"/>
  <c r="Y31" i="48"/>
  <c r="Y30" i="48"/>
  <c r="Y29" i="48"/>
  <c r="Y28" i="48"/>
  <c r="Y27" i="48"/>
  <c r="Y26" i="48"/>
  <c r="Y25" i="48"/>
  <c r="Y24" i="48"/>
  <c r="Y23" i="48"/>
  <c r="Y22" i="48"/>
  <c r="Y21" i="48"/>
  <c r="Y20" i="48"/>
  <c r="Y19" i="48"/>
  <c r="Y18" i="48"/>
  <c r="Y17" i="48"/>
  <c r="Y16" i="48"/>
  <c r="Y15" i="48"/>
  <c r="Y14" i="48"/>
  <c r="Y13" i="48"/>
  <c r="Y12" i="48"/>
  <c r="V130" i="48"/>
  <c r="V129" i="48"/>
  <c r="V128" i="48"/>
  <c r="V127" i="48"/>
  <c r="V126" i="48"/>
  <c r="V125" i="48"/>
  <c r="V124" i="48"/>
  <c r="V123" i="48"/>
  <c r="V122" i="48"/>
  <c r="V121" i="48"/>
  <c r="V120" i="48"/>
  <c r="V119" i="48"/>
  <c r="V118" i="48"/>
  <c r="V117" i="48"/>
  <c r="V116" i="48"/>
  <c r="V115" i="48"/>
  <c r="V114" i="48"/>
  <c r="V113" i="48"/>
  <c r="V112" i="48"/>
  <c r="V111" i="48"/>
  <c r="V110" i="48"/>
  <c r="V109" i="48"/>
  <c r="V108" i="48"/>
  <c r="V107" i="48"/>
  <c r="V106" i="48"/>
  <c r="V105" i="48"/>
  <c r="V104" i="48"/>
  <c r="V103" i="48"/>
  <c r="V102" i="48"/>
  <c r="V101" i="48"/>
  <c r="V100" i="48"/>
  <c r="V99" i="48"/>
  <c r="V98" i="48"/>
  <c r="V97" i="48"/>
  <c r="V96" i="48"/>
  <c r="V95" i="48"/>
  <c r="V94" i="48"/>
  <c r="V93" i="48"/>
  <c r="V92" i="48"/>
  <c r="V91" i="48"/>
  <c r="V90" i="48"/>
  <c r="V89" i="48"/>
  <c r="V88" i="48"/>
  <c r="V87" i="48"/>
  <c r="V86" i="48"/>
  <c r="V85" i="48"/>
  <c r="V84" i="48"/>
  <c r="V83" i="48"/>
  <c r="V82" i="48"/>
  <c r="V81" i="48"/>
  <c r="V80" i="48"/>
  <c r="V79" i="48"/>
  <c r="V78" i="48"/>
  <c r="V77" i="48"/>
  <c r="V76" i="48"/>
  <c r="V75" i="48"/>
  <c r="V74" i="48"/>
  <c r="V73" i="48"/>
  <c r="V72" i="48"/>
  <c r="V71" i="48"/>
  <c r="V70" i="48"/>
  <c r="V69" i="48"/>
  <c r="V68" i="48"/>
  <c r="V67" i="48"/>
  <c r="V66" i="48"/>
  <c r="V65" i="48"/>
  <c r="V64" i="48"/>
  <c r="V63" i="48"/>
  <c r="V62" i="48"/>
  <c r="V61" i="48"/>
  <c r="V60" i="48"/>
  <c r="V59" i="48"/>
  <c r="V58" i="48"/>
  <c r="V57" i="48"/>
  <c r="V56" i="48"/>
  <c r="V55" i="48"/>
  <c r="V54" i="48"/>
  <c r="V53" i="48"/>
  <c r="V52" i="48"/>
  <c r="V51" i="48"/>
  <c r="V50" i="48"/>
  <c r="V49" i="48"/>
  <c r="V48" i="48"/>
  <c r="V47" i="48"/>
  <c r="V46" i="48"/>
  <c r="V45" i="48"/>
  <c r="V44" i="48"/>
  <c r="V43" i="48"/>
  <c r="V42" i="48"/>
  <c r="V41" i="48"/>
  <c r="V40" i="48"/>
  <c r="V39" i="48"/>
  <c r="V38" i="48"/>
  <c r="V37" i="48"/>
  <c r="V36" i="48"/>
  <c r="V35" i="48"/>
  <c r="V34" i="48"/>
  <c r="V33" i="48"/>
  <c r="V32" i="48"/>
  <c r="V31" i="48"/>
  <c r="V30" i="48"/>
  <c r="V29" i="48"/>
  <c r="V28" i="48"/>
  <c r="V27" i="48"/>
  <c r="V26" i="48"/>
  <c r="V25" i="48"/>
  <c r="V24" i="48"/>
  <c r="V23" i="48"/>
  <c r="V22" i="48"/>
  <c r="V21" i="48"/>
  <c r="V20" i="48"/>
  <c r="V19" i="48"/>
  <c r="V18" i="48"/>
  <c r="V17" i="48"/>
  <c r="V16" i="48"/>
  <c r="V15" i="48"/>
  <c r="V14" i="48"/>
  <c r="V13" i="48"/>
  <c r="V12" i="48"/>
  <c r="S130" i="48"/>
  <c r="S129" i="48"/>
  <c r="S128" i="48"/>
  <c r="S127" i="48"/>
  <c r="S126" i="48"/>
  <c r="S125" i="48"/>
  <c r="S124" i="48"/>
  <c r="S123" i="48"/>
  <c r="S122" i="48"/>
  <c r="S121" i="48"/>
  <c r="S120" i="48"/>
  <c r="S119" i="48"/>
  <c r="S118" i="48"/>
  <c r="S117" i="48"/>
  <c r="S116" i="48"/>
  <c r="S115" i="48"/>
  <c r="S114" i="48"/>
  <c r="S113" i="48"/>
  <c r="S112" i="48"/>
  <c r="S111" i="48"/>
  <c r="S110" i="48"/>
  <c r="S109" i="48"/>
  <c r="S108" i="48"/>
  <c r="S107" i="48"/>
  <c r="S106" i="48"/>
  <c r="S105" i="48"/>
  <c r="S104" i="48"/>
  <c r="S103" i="48"/>
  <c r="S102" i="48"/>
  <c r="S101" i="48"/>
  <c r="S100" i="48"/>
  <c r="S99" i="48"/>
  <c r="S98" i="48"/>
  <c r="S97" i="48"/>
  <c r="S96" i="48"/>
  <c r="S95" i="48"/>
  <c r="S94" i="48"/>
  <c r="S93" i="48"/>
  <c r="S92" i="48"/>
  <c r="S91" i="48"/>
  <c r="S90" i="48"/>
  <c r="S89" i="48"/>
  <c r="S88" i="48"/>
  <c r="S87" i="48"/>
  <c r="S86" i="48"/>
  <c r="S85" i="48"/>
  <c r="S84" i="48"/>
  <c r="S83" i="48"/>
  <c r="S82" i="48"/>
  <c r="S81" i="48"/>
  <c r="S80" i="48"/>
  <c r="S79" i="48"/>
  <c r="S78" i="48"/>
  <c r="S77" i="48"/>
  <c r="S76" i="48"/>
  <c r="S75" i="48"/>
  <c r="S74" i="48"/>
  <c r="S73" i="48"/>
  <c r="S72" i="48"/>
  <c r="S71" i="48"/>
  <c r="S70" i="48"/>
  <c r="S69" i="48"/>
  <c r="S68" i="48"/>
  <c r="S67" i="48"/>
  <c r="S66" i="48"/>
  <c r="S65" i="48"/>
  <c r="S64" i="48"/>
  <c r="S63" i="48"/>
  <c r="S62" i="48"/>
  <c r="S61" i="48"/>
  <c r="S60" i="48"/>
  <c r="S59" i="48"/>
  <c r="S58" i="48"/>
  <c r="S57" i="48"/>
  <c r="S56" i="48"/>
  <c r="S55" i="48"/>
  <c r="S54" i="48"/>
  <c r="S53" i="48"/>
  <c r="S52" i="48"/>
  <c r="S51" i="48"/>
  <c r="S50" i="48"/>
  <c r="S49" i="48"/>
  <c r="S48" i="48"/>
  <c r="S47" i="48"/>
  <c r="S46" i="48"/>
  <c r="S45" i="48"/>
  <c r="S44" i="48"/>
  <c r="S43" i="48"/>
  <c r="S42" i="48"/>
  <c r="S41" i="48"/>
  <c r="S40" i="48"/>
  <c r="S39" i="48"/>
  <c r="S38" i="48"/>
  <c r="S37" i="48"/>
  <c r="S36" i="48"/>
  <c r="S35" i="48"/>
  <c r="S34" i="48"/>
  <c r="S33" i="48"/>
  <c r="S32" i="48"/>
  <c r="S31" i="48"/>
  <c r="S30" i="48"/>
  <c r="S29" i="48"/>
  <c r="S28" i="48"/>
  <c r="S27" i="48"/>
  <c r="S26" i="48"/>
  <c r="S25" i="48"/>
  <c r="S24" i="48"/>
  <c r="S23" i="48"/>
  <c r="S22" i="48"/>
  <c r="S21" i="48"/>
  <c r="S20" i="48"/>
  <c r="S19" i="48"/>
  <c r="S18" i="48"/>
  <c r="S17" i="48"/>
  <c r="S16" i="48"/>
  <c r="S15" i="48"/>
  <c r="S14" i="48"/>
  <c r="S13" i="48"/>
  <c r="S12" i="48"/>
  <c r="P130" i="48"/>
  <c r="P129" i="48"/>
  <c r="P128" i="48"/>
  <c r="P127" i="48"/>
  <c r="P126" i="48"/>
  <c r="P125" i="48"/>
  <c r="P124" i="48"/>
  <c r="P123" i="48"/>
  <c r="P122" i="48"/>
  <c r="P121" i="48"/>
  <c r="P120" i="48"/>
  <c r="P119" i="48"/>
  <c r="P118" i="48"/>
  <c r="P117" i="48"/>
  <c r="P116" i="48"/>
  <c r="P115" i="48"/>
  <c r="P114" i="48"/>
  <c r="P113" i="48"/>
  <c r="P112" i="48"/>
  <c r="P111" i="48"/>
  <c r="P110" i="48"/>
  <c r="P109" i="48"/>
  <c r="P108" i="48"/>
  <c r="P107" i="48"/>
  <c r="P106" i="48"/>
  <c r="P105" i="48"/>
  <c r="P104" i="48"/>
  <c r="P103" i="48"/>
  <c r="P102" i="48"/>
  <c r="P101" i="48"/>
  <c r="P100" i="48"/>
  <c r="P99" i="48"/>
  <c r="P98" i="48"/>
  <c r="P97" i="48"/>
  <c r="P96" i="48"/>
  <c r="P95" i="48"/>
  <c r="P94" i="48"/>
  <c r="P93" i="48"/>
  <c r="P92" i="48"/>
  <c r="P91" i="48"/>
  <c r="P90" i="48"/>
  <c r="P89" i="48"/>
  <c r="P88" i="48"/>
  <c r="P87" i="48"/>
  <c r="P86" i="48"/>
  <c r="P85" i="48"/>
  <c r="P84" i="48"/>
  <c r="P83" i="48"/>
  <c r="P82" i="48"/>
  <c r="P81" i="48"/>
  <c r="P80" i="48"/>
  <c r="P79" i="48"/>
  <c r="P78" i="48"/>
  <c r="P77" i="48"/>
  <c r="P76" i="48"/>
  <c r="P75" i="48"/>
  <c r="P74" i="48"/>
  <c r="P73" i="48"/>
  <c r="P72" i="48"/>
  <c r="P71" i="48"/>
  <c r="P70" i="48"/>
  <c r="P69" i="48"/>
  <c r="P68" i="48"/>
  <c r="P67" i="48"/>
  <c r="P66" i="48"/>
  <c r="P65" i="48"/>
  <c r="P64" i="48"/>
  <c r="P63" i="48"/>
  <c r="P62" i="48"/>
  <c r="P61" i="48"/>
  <c r="P60" i="48"/>
  <c r="P59" i="48"/>
  <c r="P58" i="48"/>
  <c r="P57" i="48"/>
  <c r="P56" i="48"/>
  <c r="P55" i="48"/>
  <c r="P54" i="48"/>
  <c r="P53" i="48"/>
  <c r="P52" i="48"/>
  <c r="P51" i="48"/>
  <c r="P50" i="48"/>
  <c r="P49" i="48"/>
  <c r="P48" i="48"/>
  <c r="P47" i="48"/>
  <c r="P46" i="48"/>
  <c r="P45" i="48"/>
  <c r="P44" i="48"/>
  <c r="P43" i="48"/>
  <c r="P42" i="48"/>
  <c r="P41" i="48"/>
  <c r="P40" i="48"/>
  <c r="P39" i="48"/>
  <c r="P38" i="48"/>
  <c r="P37" i="48"/>
  <c r="P36" i="48"/>
  <c r="P35" i="48"/>
  <c r="P34" i="48"/>
  <c r="P33" i="48"/>
  <c r="P32" i="48"/>
  <c r="P31" i="48"/>
  <c r="P30" i="48"/>
  <c r="P29" i="48"/>
  <c r="P28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P14" i="48"/>
  <c r="P13" i="48"/>
  <c r="P12" i="48"/>
  <c r="M130" i="48"/>
  <c r="M129" i="48"/>
  <c r="M128" i="48"/>
  <c r="M127" i="48"/>
  <c r="M126" i="48"/>
  <c r="M125" i="48"/>
  <c r="M124" i="48"/>
  <c r="M123" i="48"/>
  <c r="M122" i="48"/>
  <c r="M121" i="48"/>
  <c r="M120" i="48"/>
  <c r="M119" i="48"/>
  <c r="M118" i="48"/>
  <c r="M117" i="48"/>
  <c r="M116" i="48"/>
  <c r="M115" i="48"/>
  <c r="M114" i="48"/>
  <c r="M113" i="48"/>
  <c r="M112" i="48"/>
  <c r="M111" i="48"/>
  <c r="M110" i="48"/>
  <c r="M109" i="48"/>
  <c r="M108" i="48"/>
  <c r="M107" i="48"/>
  <c r="M106" i="48"/>
  <c r="M105" i="48"/>
  <c r="M104" i="48"/>
  <c r="M103" i="48"/>
  <c r="M102" i="48"/>
  <c r="M101" i="48"/>
  <c r="M100" i="48"/>
  <c r="M99" i="48"/>
  <c r="M98" i="48"/>
  <c r="M97" i="48"/>
  <c r="M96" i="48"/>
  <c r="M95" i="48"/>
  <c r="M94" i="48"/>
  <c r="M93" i="48"/>
  <c r="M92" i="48"/>
  <c r="M91" i="48"/>
  <c r="M90" i="48"/>
  <c r="M89" i="48"/>
  <c r="M88" i="48"/>
  <c r="M87" i="48"/>
  <c r="M86" i="48"/>
  <c r="M85" i="48"/>
  <c r="M84" i="48"/>
  <c r="M83" i="48"/>
  <c r="M82" i="48"/>
  <c r="M81" i="48"/>
  <c r="M80" i="48"/>
  <c r="M79" i="48"/>
  <c r="M78" i="48"/>
  <c r="M77" i="48"/>
  <c r="M76" i="48"/>
  <c r="M75" i="48"/>
  <c r="M74" i="48"/>
  <c r="M73" i="48"/>
  <c r="M72" i="48"/>
  <c r="M71" i="48"/>
  <c r="M70" i="48"/>
  <c r="M69" i="48"/>
  <c r="M68" i="48"/>
  <c r="M67" i="48"/>
  <c r="M66" i="48"/>
  <c r="M65" i="48"/>
  <c r="M64" i="48"/>
  <c r="M63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M28" i="48"/>
  <c r="M27" i="48"/>
  <c r="M26" i="48"/>
  <c r="M25" i="48"/>
  <c r="M24" i="48"/>
  <c r="M23" i="48"/>
  <c r="M22" i="48"/>
  <c r="M21" i="48"/>
  <c r="M20" i="48"/>
  <c r="M19" i="48"/>
  <c r="M18" i="48"/>
  <c r="M17" i="48"/>
  <c r="M16" i="48"/>
  <c r="M15" i="48"/>
  <c r="M14" i="48"/>
  <c r="M13" i="48"/>
  <c r="M12" i="48"/>
  <c r="J130" i="48"/>
  <c r="J129" i="48"/>
  <c r="J128" i="48"/>
  <c r="J127" i="48"/>
  <c r="J126" i="48"/>
  <c r="J125" i="48"/>
  <c r="J124" i="48"/>
  <c r="J123" i="48"/>
  <c r="J122" i="48"/>
  <c r="J121" i="48"/>
  <c r="J120" i="48"/>
  <c r="J119" i="48"/>
  <c r="J118" i="48"/>
  <c r="J117" i="48"/>
  <c r="J116" i="48"/>
  <c r="J115" i="48"/>
  <c r="J114" i="48"/>
  <c r="J113" i="48"/>
  <c r="J112" i="48"/>
  <c r="J111" i="48"/>
  <c r="J110" i="48"/>
  <c r="J109" i="48"/>
  <c r="J108" i="48"/>
  <c r="J107" i="48"/>
  <c r="J106" i="48"/>
  <c r="J105" i="48"/>
  <c r="J104" i="48"/>
  <c r="J103" i="48"/>
  <c r="J102" i="48"/>
  <c r="J101" i="48"/>
  <c r="J100" i="48"/>
  <c r="J99" i="48"/>
  <c r="J98" i="48"/>
  <c r="J97" i="48"/>
  <c r="J96" i="48"/>
  <c r="J95" i="48"/>
  <c r="J94" i="48"/>
  <c r="J93" i="48"/>
  <c r="J92" i="48"/>
  <c r="J91" i="48"/>
  <c r="J90" i="48"/>
  <c r="J89" i="48"/>
  <c r="J88" i="48"/>
  <c r="J87" i="48"/>
  <c r="J86" i="48"/>
  <c r="J85" i="48"/>
  <c r="J84" i="48"/>
  <c r="J83" i="48"/>
  <c r="J82" i="48"/>
  <c r="J81" i="48"/>
  <c r="J80" i="48"/>
  <c r="J79" i="48"/>
  <c r="J78" i="48"/>
  <c r="J77" i="48"/>
  <c r="J76" i="48"/>
  <c r="J75" i="48"/>
  <c r="J74" i="48"/>
  <c r="J73" i="48"/>
  <c r="J72" i="48"/>
  <c r="J71" i="48"/>
  <c r="J70" i="48"/>
  <c r="J69" i="48"/>
  <c r="J68" i="48"/>
  <c r="J67" i="48"/>
  <c r="J66" i="48"/>
  <c r="J65" i="48"/>
  <c r="J64" i="48"/>
  <c r="J63" i="48"/>
  <c r="J62" i="48"/>
  <c r="J61" i="48"/>
  <c r="J60" i="48"/>
  <c r="J59" i="48"/>
  <c r="J58" i="48"/>
  <c r="J57" i="48"/>
  <c r="J56" i="48"/>
  <c r="J55" i="48"/>
  <c r="J54" i="48"/>
  <c r="J53" i="48"/>
  <c r="J52" i="48"/>
  <c r="J51" i="48"/>
  <c r="J50" i="48"/>
  <c r="J49" i="48"/>
  <c r="J48" i="48"/>
  <c r="J47" i="48"/>
  <c r="J46" i="48"/>
  <c r="J45" i="48"/>
  <c r="J44" i="48"/>
  <c r="J43" i="48"/>
  <c r="J42" i="48"/>
  <c r="J41" i="48"/>
  <c r="J40" i="48"/>
  <c r="J39" i="48"/>
  <c r="J38" i="48"/>
  <c r="J37" i="48"/>
  <c r="J36" i="48"/>
  <c r="J35" i="48"/>
  <c r="J34" i="48"/>
  <c r="J33" i="48"/>
  <c r="J32" i="48"/>
  <c r="J31" i="48"/>
  <c r="J30" i="48"/>
  <c r="J29" i="48"/>
  <c r="J28" i="48"/>
  <c r="J27" i="48"/>
  <c r="J26" i="48"/>
  <c r="J25" i="48"/>
  <c r="J24" i="48"/>
  <c r="J23" i="48"/>
  <c r="J22" i="48"/>
  <c r="J21" i="48"/>
  <c r="J20" i="48"/>
  <c r="J19" i="48"/>
  <c r="J18" i="48"/>
  <c r="J17" i="48"/>
  <c r="J16" i="48"/>
  <c r="J15" i="48"/>
  <c r="J14" i="48"/>
  <c r="J13" i="48"/>
  <c r="J12" i="48"/>
  <c r="G130" i="48"/>
  <c r="G129" i="48"/>
  <c r="G128" i="48"/>
  <c r="G127" i="48"/>
  <c r="G126" i="48"/>
  <c r="G125" i="48"/>
  <c r="G124" i="48"/>
  <c r="G123" i="48"/>
  <c r="G122" i="48"/>
  <c r="G121" i="48"/>
  <c r="G120" i="48"/>
  <c r="G119" i="48"/>
  <c r="G118" i="48"/>
  <c r="G117" i="48"/>
  <c r="G116" i="48"/>
  <c r="G115" i="48"/>
  <c r="G114" i="48"/>
  <c r="G113" i="48"/>
  <c r="G112" i="48"/>
  <c r="G111" i="48"/>
  <c r="G110" i="48"/>
  <c r="G109" i="48"/>
  <c r="G108" i="48"/>
  <c r="G107" i="48"/>
  <c r="G106" i="48"/>
  <c r="G105" i="48"/>
  <c r="G104" i="48"/>
  <c r="G103" i="48"/>
  <c r="G102" i="48"/>
  <c r="G101" i="48"/>
  <c r="G100" i="48"/>
  <c r="G99" i="48"/>
  <c r="G98" i="48"/>
  <c r="G97" i="48"/>
  <c r="G96" i="48"/>
  <c r="G95" i="48"/>
  <c r="G94" i="48"/>
  <c r="G93" i="48"/>
  <c r="G92" i="48"/>
  <c r="G91" i="48"/>
  <c r="G90" i="48"/>
  <c r="G89" i="48"/>
  <c r="G88" i="48"/>
  <c r="G87" i="48"/>
  <c r="G86" i="48"/>
  <c r="G85" i="48"/>
  <c r="G84" i="48"/>
  <c r="G83" i="48"/>
  <c r="G82" i="48"/>
  <c r="G81" i="48"/>
  <c r="G80" i="48"/>
  <c r="G79" i="48"/>
  <c r="G78" i="48"/>
  <c r="G77" i="48"/>
  <c r="G76" i="48"/>
  <c r="G75" i="48"/>
  <c r="G74" i="48"/>
  <c r="G73" i="48"/>
  <c r="G72" i="48"/>
  <c r="G71" i="48"/>
  <c r="G70" i="48"/>
  <c r="G69" i="48"/>
  <c r="G68" i="48"/>
  <c r="G67" i="48"/>
  <c r="G66" i="48"/>
  <c r="G65" i="48"/>
  <c r="G64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43" i="48"/>
  <c r="G42" i="48"/>
  <c r="G41" i="48"/>
  <c r="G40" i="48"/>
  <c r="G39" i="48"/>
  <c r="G38" i="48"/>
  <c r="G37" i="48"/>
  <c r="G36" i="48"/>
  <c r="G35" i="48"/>
  <c r="G34" i="48"/>
  <c r="G33" i="48"/>
  <c r="G32" i="48"/>
  <c r="G31" i="48"/>
  <c r="G30" i="48"/>
  <c r="G29" i="48"/>
  <c r="G28" i="48"/>
  <c r="G27" i="48"/>
  <c r="G26" i="48"/>
  <c r="G25" i="48"/>
  <c r="G24" i="48"/>
  <c r="G23" i="48"/>
  <c r="G22" i="48"/>
  <c r="G21" i="48"/>
  <c r="G20" i="48"/>
  <c r="G19" i="48"/>
  <c r="G18" i="48"/>
  <c r="G17" i="48"/>
  <c r="G16" i="48"/>
  <c r="G15" i="48"/>
  <c r="G14" i="48"/>
  <c r="G13" i="48"/>
  <c r="G12" i="48"/>
  <c r="BM45" i="47"/>
  <c r="BM44" i="47"/>
  <c r="BM43" i="47"/>
  <c r="BM42" i="47"/>
  <c r="BM41" i="47"/>
  <c r="BM40" i="47"/>
  <c r="BM39" i="47"/>
  <c r="BM38" i="47"/>
  <c r="BM37" i="47"/>
  <c r="BM36" i="47"/>
  <c r="BM35" i="47"/>
  <c r="BM34" i="47"/>
  <c r="BM33" i="47"/>
  <c r="BM32" i="47"/>
  <c r="BM31" i="47"/>
  <c r="BM30" i="47"/>
  <c r="BM29" i="47"/>
  <c r="BM28" i="47"/>
  <c r="BM27" i="47"/>
  <c r="BM26" i="47"/>
  <c r="BM25" i="47"/>
  <c r="BM24" i="47"/>
  <c r="BM23" i="47"/>
  <c r="BM22" i="47"/>
  <c r="BM21" i="47"/>
  <c r="BM20" i="47"/>
  <c r="BM19" i="47"/>
  <c r="BM18" i="47"/>
  <c r="BM17" i="47"/>
  <c r="BM16" i="47"/>
  <c r="BM15" i="47"/>
  <c r="BM14" i="47"/>
  <c r="BM13" i="47"/>
  <c r="BM12" i="47"/>
  <c r="BJ45" i="47"/>
  <c r="BJ44" i="47"/>
  <c r="BJ43" i="47"/>
  <c r="BJ42" i="47"/>
  <c r="BJ41" i="47"/>
  <c r="BJ40" i="47"/>
  <c r="BJ39" i="47"/>
  <c r="BJ38" i="47"/>
  <c r="BJ37" i="47"/>
  <c r="BJ36" i="47"/>
  <c r="BJ35" i="47"/>
  <c r="BJ34" i="47"/>
  <c r="BJ33" i="47"/>
  <c r="BJ32" i="47"/>
  <c r="BJ31" i="47"/>
  <c r="BJ30" i="47"/>
  <c r="BJ29" i="47"/>
  <c r="BJ28" i="47"/>
  <c r="BJ27" i="47"/>
  <c r="BJ26" i="47"/>
  <c r="BJ25" i="47"/>
  <c r="BJ24" i="47"/>
  <c r="BJ23" i="47"/>
  <c r="BJ22" i="47"/>
  <c r="BJ21" i="47"/>
  <c r="BJ20" i="47"/>
  <c r="BJ19" i="47"/>
  <c r="BJ18" i="47"/>
  <c r="BJ17" i="47"/>
  <c r="BJ16" i="47"/>
  <c r="BJ15" i="47"/>
  <c r="BJ14" i="47"/>
  <c r="BJ13" i="47"/>
  <c r="BJ12" i="47"/>
  <c r="BG45" i="47"/>
  <c r="BG44" i="47"/>
  <c r="BG43" i="47"/>
  <c r="BG42" i="47"/>
  <c r="BG41" i="47"/>
  <c r="BG40" i="47"/>
  <c r="BG39" i="47"/>
  <c r="BG38" i="47"/>
  <c r="BG37" i="47"/>
  <c r="BG36" i="47"/>
  <c r="BG35" i="47"/>
  <c r="BG34" i="47"/>
  <c r="BG33" i="47"/>
  <c r="BG32" i="47"/>
  <c r="BG31" i="47"/>
  <c r="BG30" i="47"/>
  <c r="BG29" i="47"/>
  <c r="BG28" i="47"/>
  <c r="BG27" i="47"/>
  <c r="BG26" i="47"/>
  <c r="BG25" i="47"/>
  <c r="BG24" i="47"/>
  <c r="BG23" i="47"/>
  <c r="BG22" i="47"/>
  <c r="BG21" i="47"/>
  <c r="BG20" i="47"/>
  <c r="BG19" i="47"/>
  <c r="BG18" i="47"/>
  <c r="BG17" i="47"/>
  <c r="BG16" i="47"/>
  <c r="BG15" i="47"/>
  <c r="BG14" i="47"/>
  <c r="BG13" i="47"/>
  <c r="BG12" i="47"/>
  <c r="BD45" i="47"/>
  <c r="BD44" i="47"/>
  <c r="BD43" i="47"/>
  <c r="BD42" i="47"/>
  <c r="BD41" i="47"/>
  <c r="BD40" i="47"/>
  <c r="BD39" i="47"/>
  <c r="BD38" i="47"/>
  <c r="BD37" i="47"/>
  <c r="BD36" i="47"/>
  <c r="BD35" i="47"/>
  <c r="BD34" i="47"/>
  <c r="BD33" i="47"/>
  <c r="BD32" i="47"/>
  <c r="BD31" i="47"/>
  <c r="BD30" i="47"/>
  <c r="BD29" i="47"/>
  <c r="BD28" i="47"/>
  <c r="BD27" i="47"/>
  <c r="BD26" i="47"/>
  <c r="BD25" i="47"/>
  <c r="BD24" i="47"/>
  <c r="BD23" i="47"/>
  <c r="BD22" i="47"/>
  <c r="BD21" i="47"/>
  <c r="BD20" i="47"/>
  <c r="BD19" i="47"/>
  <c r="BD18" i="47"/>
  <c r="BD17" i="47"/>
  <c r="BD16" i="47"/>
  <c r="BD15" i="47"/>
  <c r="BD14" i="47"/>
  <c r="BD13" i="47"/>
  <c r="BD12" i="47"/>
  <c r="BA45" i="47"/>
  <c r="BA44" i="47"/>
  <c r="BA43" i="47"/>
  <c r="BA42" i="47"/>
  <c r="BA41" i="47"/>
  <c r="BA40" i="47"/>
  <c r="BA39" i="47"/>
  <c r="BA38" i="47"/>
  <c r="BA37" i="47"/>
  <c r="BA36" i="47"/>
  <c r="BA35" i="47"/>
  <c r="BA34" i="47"/>
  <c r="BA33" i="47"/>
  <c r="BA32" i="47"/>
  <c r="BA31" i="47"/>
  <c r="BA30" i="47"/>
  <c r="BA29" i="47"/>
  <c r="BA28" i="47"/>
  <c r="BA27" i="47"/>
  <c r="BA26" i="47"/>
  <c r="BA25" i="47"/>
  <c r="BA24" i="47"/>
  <c r="BA23" i="47"/>
  <c r="BA22" i="47"/>
  <c r="BA21" i="47"/>
  <c r="BA20" i="47"/>
  <c r="BA19" i="47"/>
  <c r="BA18" i="47"/>
  <c r="BA17" i="47"/>
  <c r="BA16" i="47"/>
  <c r="BA15" i="47"/>
  <c r="BA14" i="47"/>
  <c r="BA13" i="47"/>
  <c r="BA12" i="47"/>
  <c r="AX45" i="47"/>
  <c r="AX44" i="47"/>
  <c r="AX43" i="47"/>
  <c r="AX42" i="47"/>
  <c r="AX41" i="47"/>
  <c r="AX40" i="47"/>
  <c r="AX39" i="47"/>
  <c r="AX38" i="47"/>
  <c r="AX37" i="47"/>
  <c r="AX36" i="47"/>
  <c r="AX35" i="47"/>
  <c r="AX34" i="47"/>
  <c r="AX33" i="47"/>
  <c r="AX32" i="47"/>
  <c r="AX31" i="47"/>
  <c r="AX30" i="47"/>
  <c r="AX29" i="47"/>
  <c r="AX28" i="47"/>
  <c r="AX27" i="47"/>
  <c r="AX26" i="47"/>
  <c r="AX25" i="47"/>
  <c r="AX24" i="47"/>
  <c r="AX23" i="47"/>
  <c r="AX22" i="47"/>
  <c r="AX21" i="47"/>
  <c r="AX20" i="47"/>
  <c r="AX19" i="47"/>
  <c r="AX18" i="47"/>
  <c r="AX17" i="47"/>
  <c r="AX16" i="47"/>
  <c r="AX15" i="47"/>
  <c r="AX14" i="47"/>
  <c r="AX13" i="47"/>
  <c r="AX12" i="47"/>
  <c r="AU45" i="47"/>
  <c r="AU44" i="47"/>
  <c r="AU43" i="47"/>
  <c r="AU42" i="47"/>
  <c r="AU41" i="47"/>
  <c r="AU40" i="47"/>
  <c r="AU39" i="47"/>
  <c r="AU38" i="47"/>
  <c r="AU37" i="47"/>
  <c r="AU36" i="47"/>
  <c r="AU35" i="47"/>
  <c r="AU34" i="47"/>
  <c r="AU33" i="47"/>
  <c r="AU32" i="47"/>
  <c r="AU31" i="47"/>
  <c r="AU30" i="47"/>
  <c r="AU29" i="47"/>
  <c r="AU28" i="47"/>
  <c r="AU27" i="47"/>
  <c r="AU26" i="47"/>
  <c r="AU25" i="47"/>
  <c r="AU24" i="47"/>
  <c r="AU23" i="47"/>
  <c r="AU22" i="47"/>
  <c r="AU21" i="47"/>
  <c r="AU20" i="47"/>
  <c r="AU19" i="47"/>
  <c r="AU18" i="47"/>
  <c r="AU17" i="47"/>
  <c r="AU16" i="47"/>
  <c r="AU15" i="47"/>
  <c r="AU14" i="47"/>
  <c r="AU13" i="47"/>
  <c r="AU12" i="47"/>
  <c r="AR45" i="47"/>
  <c r="AR44" i="47"/>
  <c r="AR43" i="47"/>
  <c r="AR42" i="47"/>
  <c r="AR41" i="47"/>
  <c r="AR40" i="47"/>
  <c r="AR39" i="47"/>
  <c r="AR38" i="47"/>
  <c r="AR37" i="47"/>
  <c r="AR36" i="47"/>
  <c r="AR35" i="47"/>
  <c r="AR34" i="47"/>
  <c r="AR33" i="47"/>
  <c r="AR32" i="47"/>
  <c r="AR31" i="47"/>
  <c r="AR30" i="47"/>
  <c r="AR29" i="47"/>
  <c r="AR28" i="47"/>
  <c r="AR27" i="47"/>
  <c r="AR26" i="47"/>
  <c r="AR25" i="47"/>
  <c r="AR24" i="47"/>
  <c r="AR23" i="47"/>
  <c r="AR22" i="47"/>
  <c r="AR21" i="47"/>
  <c r="AR20" i="47"/>
  <c r="AR19" i="47"/>
  <c r="AR18" i="47"/>
  <c r="AR17" i="47"/>
  <c r="AR16" i="47"/>
  <c r="AR15" i="47"/>
  <c r="AR14" i="47"/>
  <c r="AR13" i="47"/>
  <c r="AR12" i="47"/>
  <c r="T45" i="47"/>
  <c r="T44" i="47"/>
  <c r="T43" i="47"/>
  <c r="T42" i="47"/>
  <c r="T41" i="47"/>
  <c r="T40" i="47"/>
  <c r="T39" i="47"/>
  <c r="T38" i="47"/>
  <c r="T37" i="47"/>
  <c r="T36" i="47"/>
  <c r="T35" i="47"/>
  <c r="T34" i="47"/>
  <c r="T33" i="47"/>
  <c r="T32" i="47"/>
  <c r="T31" i="47"/>
  <c r="T30" i="47"/>
  <c r="T29" i="47"/>
  <c r="T28" i="47"/>
  <c r="T27" i="47"/>
  <c r="T26" i="47"/>
  <c r="T25" i="47"/>
  <c r="T24" i="47"/>
  <c r="T23" i="47"/>
  <c r="T22" i="47"/>
  <c r="T21" i="47"/>
  <c r="T20" i="47"/>
  <c r="T19" i="47"/>
  <c r="T18" i="47"/>
  <c r="T17" i="47"/>
  <c r="T16" i="47"/>
  <c r="T15" i="47"/>
  <c r="T14" i="47"/>
  <c r="T13" i="47"/>
  <c r="T12" i="47"/>
  <c r="H45" i="47"/>
  <c r="H44" i="47"/>
  <c r="H43" i="47"/>
  <c r="H42" i="47"/>
  <c r="H41" i="47"/>
  <c r="H40" i="47"/>
  <c r="H39" i="47"/>
  <c r="H38" i="47"/>
  <c r="H37" i="47"/>
  <c r="H36" i="47"/>
  <c r="H35" i="47"/>
  <c r="H34" i="47"/>
  <c r="H33" i="47"/>
  <c r="H32" i="47"/>
  <c r="H31" i="47"/>
  <c r="H30" i="47"/>
  <c r="H29" i="47"/>
  <c r="H28" i="47"/>
  <c r="H27" i="47"/>
  <c r="H26" i="47"/>
  <c r="H25" i="47"/>
  <c r="H24" i="47"/>
  <c r="H23" i="47"/>
  <c r="H22" i="47"/>
  <c r="H21" i="47"/>
  <c r="H20" i="47"/>
  <c r="H19" i="47"/>
  <c r="H18" i="47"/>
  <c r="H17" i="47"/>
  <c r="H16" i="47"/>
  <c r="H15" i="47"/>
  <c r="H14" i="47"/>
  <c r="H13" i="47"/>
  <c r="H12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J130" i="50"/>
  <c r="J129" i="50"/>
  <c r="J128" i="50"/>
  <c r="J127" i="50"/>
  <c r="J126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G130" i="50"/>
  <c r="G129" i="50"/>
  <c r="G128" i="50"/>
  <c r="G127" i="50"/>
  <c r="G126" i="50"/>
  <c r="G125" i="50"/>
  <c r="G124" i="50"/>
  <c r="G123" i="50"/>
  <c r="G122" i="50"/>
  <c r="G121" i="50"/>
  <c r="G120" i="50"/>
  <c r="G119" i="50"/>
  <c r="G118" i="50"/>
  <c r="G117" i="50"/>
  <c r="G116" i="50"/>
  <c r="G115" i="50"/>
  <c r="G114" i="50"/>
  <c r="G113" i="50"/>
  <c r="G112" i="50"/>
  <c r="G111" i="50"/>
  <c r="G110" i="50"/>
  <c r="G109" i="50"/>
  <c r="G108" i="50"/>
  <c r="G107" i="50"/>
  <c r="G106" i="50"/>
  <c r="G105" i="50"/>
  <c r="G104" i="50"/>
  <c r="G103" i="50"/>
  <c r="G102" i="50"/>
  <c r="G101" i="50"/>
  <c r="G100" i="50"/>
  <c r="G99" i="50"/>
  <c r="G98" i="50"/>
  <c r="G97" i="50"/>
  <c r="G96" i="50"/>
  <c r="G95" i="50"/>
  <c r="G94" i="50"/>
  <c r="G93" i="50"/>
  <c r="G92" i="50"/>
  <c r="G91" i="50"/>
  <c r="G90" i="50"/>
  <c r="G89" i="50"/>
  <c r="G88" i="50"/>
  <c r="G87" i="50"/>
  <c r="G86" i="50"/>
  <c r="G85" i="50"/>
  <c r="G84" i="50"/>
  <c r="G83" i="50"/>
  <c r="G82" i="50"/>
  <c r="G81" i="50"/>
  <c r="G80" i="50"/>
  <c r="G79" i="50"/>
  <c r="G78" i="50"/>
  <c r="G77" i="50"/>
  <c r="G76" i="50"/>
  <c r="G75" i="50"/>
  <c r="G74" i="50"/>
  <c r="G73" i="50"/>
  <c r="G72" i="50"/>
  <c r="G71" i="50"/>
  <c r="G70" i="50"/>
  <c r="G69" i="50"/>
  <c r="G68" i="50"/>
  <c r="G67" i="50"/>
  <c r="G66" i="50"/>
  <c r="G65" i="50"/>
  <c r="G64" i="50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43" i="50"/>
  <c r="G42" i="50"/>
  <c r="G41" i="50"/>
  <c r="G40" i="50"/>
  <c r="G39" i="50"/>
  <c r="G38" i="50"/>
  <c r="G37" i="50"/>
  <c r="G36" i="50"/>
  <c r="G35" i="50"/>
  <c r="G34" i="50"/>
  <c r="G33" i="50"/>
  <c r="G32" i="50"/>
  <c r="G31" i="50"/>
  <c r="G30" i="50"/>
  <c r="G29" i="50"/>
  <c r="G28" i="50"/>
  <c r="G27" i="50"/>
  <c r="G26" i="50"/>
  <c r="G25" i="50"/>
  <c r="G24" i="50"/>
  <c r="G23" i="50"/>
  <c r="G22" i="50"/>
  <c r="G21" i="50"/>
  <c r="G20" i="50"/>
  <c r="G19" i="50"/>
  <c r="G18" i="50"/>
  <c r="G17" i="50"/>
  <c r="G16" i="50"/>
  <c r="G15" i="50"/>
  <c r="G14" i="50"/>
  <c r="G13" i="50"/>
  <c r="G12" i="50"/>
  <c r="E12" i="58"/>
  <c r="E122" i="54"/>
  <c r="D122" i="54"/>
  <c r="C122" i="54"/>
  <c r="E121" i="54"/>
  <c r="D121" i="54"/>
  <c r="C121" i="54"/>
  <c r="E120" i="54"/>
  <c r="D120" i="54"/>
  <c r="C120" i="54"/>
  <c r="E119" i="54"/>
  <c r="D119" i="54"/>
  <c r="C119" i="54"/>
  <c r="E118" i="54"/>
  <c r="D118" i="54"/>
  <c r="C118" i="54"/>
  <c r="E117" i="54"/>
  <c r="D117" i="54"/>
  <c r="C117" i="54"/>
  <c r="E116" i="54"/>
  <c r="D116" i="54"/>
  <c r="C116" i="54"/>
  <c r="E115" i="54"/>
  <c r="D115" i="54"/>
  <c r="C115" i="54"/>
  <c r="E114" i="54"/>
  <c r="D114" i="54"/>
  <c r="C114" i="54"/>
  <c r="E113" i="54"/>
  <c r="D113" i="54"/>
  <c r="C113" i="54"/>
  <c r="E112" i="54"/>
  <c r="D112" i="54"/>
  <c r="C112" i="54"/>
  <c r="E111" i="54"/>
  <c r="D111" i="54"/>
  <c r="C111" i="54"/>
  <c r="E110" i="54"/>
  <c r="D110" i="54"/>
  <c r="C110" i="54"/>
  <c r="E109" i="54"/>
  <c r="D109" i="54"/>
  <c r="C109" i="54"/>
  <c r="E108" i="54"/>
  <c r="D108" i="54"/>
  <c r="C108" i="54"/>
  <c r="E107" i="54"/>
  <c r="D107" i="54"/>
  <c r="C107" i="54"/>
  <c r="E106" i="54"/>
  <c r="D106" i="54"/>
  <c r="C106" i="54"/>
  <c r="E105" i="54"/>
  <c r="D105" i="54"/>
  <c r="C105" i="54"/>
  <c r="E104" i="54"/>
  <c r="D104" i="54"/>
  <c r="C104" i="54"/>
  <c r="E103" i="54"/>
  <c r="D103" i="54"/>
  <c r="C103" i="54"/>
  <c r="E102" i="54"/>
  <c r="D102" i="54"/>
  <c r="C102" i="54"/>
  <c r="E101" i="54"/>
  <c r="D101" i="54"/>
  <c r="C101" i="54"/>
  <c r="E100" i="54"/>
  <c r="D100" i="54"/>
  <c r="C100" i="54"/>
  <c r="E99" i="54"/>
  <c r="D99" i="54"/>
  <c r="C99" i="54"/>
  <c r="E98" i="54"/>
  <c r="D98" i="54"/>
  <c r="C98" i="54"/>
  <c r="E97" i="54"/>
  <c r="D97" i="54"/>
  <c r="C97" i="54"/>
  <c r="E96" i="54"/>
  <c r="D96" i="54"/>
  <c r="C96" i="54"/>
  <c r="E95" i="54"/>
  <c r="D95" i="54"/>
  <c r="C95" i="54"/>
  <c r="E94" i="54"/>
  <c r="D94" i="54"/>
  <c r="C94" i="54"/>
  <c r="E93" i="54"/>
  <c r="D93" i="54"/>
  <c r="C93" i="54"/>
  <c r="E92" i="54"/>
  <c r="D92" i="54"/>
  <c r="C92" i="54"/>
  <c r="E91" i="54"/>
  <c r="D91" i="54"/>
  <c r="C91" i="54"/>
  <c r="E90" i="54"/>
  <c r="D90" i="54"/>
  <c r="C90" i="54"/>
  <c r="E89" i="54"/>
  <c r="D89" i="54"/>
  <c r="C89" i="54"/>
  <c r="E88" i="54"/>
  <c r="D88" i="54"/>
  <c r="C88" i="54"/>
  <c r="E87" i="54"/>
  <c r="D87" i="54"/>
  <c r="C87" i="54"/>
  <c r="E86" i="54"/>
  <c r="D86" i="54"/>
  <c r="C86" i="54"/>
  <c r="E85" i="54"/>
  <c r="D85" i="54"/>
  <c r="C85" i="54"/>
  <c r="E84" i="54"/>
  <c r="D84" i="54"/>
  <c r="C84" i="54"/>
  <c r="E83" i="54"/>
  <c r="D83" i="54"/>
  <c r="C83" i="54"/>
  <c r="E82" i="54"/>
  <c r="D82" i="54"/>
  <c r="C82" i="54"/>
  <c r="E81" i="54"/>
  <c r="D81" i="54"/>
  <c r="C81" i="54"/>
  <c r="E80" i="54"/>
  <c r="D80" i="54"/>
  <c r="C80" i="54"/>
  <c r="E79" i="54"/>
  <c r="D79" i="54"/>
  <c r="C79" i="54"/>
  <c r="E78" i="54"/>
  <c r="D78" i="54"/>
  <c r="C78" i="54"/>
  <c r="E77" i="54"/>
  <c r="D77" i="54"/>
  <c r="C77" i="54"/>
  <c r="E76" i="54"/>
  <c r="D76" i="54"/>
  <c r="C76" i="54"/>
  <c r="E75" i="54"/>
  <c r="D75" i="54"/>
  <c r="C75" i="54"/>
  <c r="E74" i="54"/>
  <c r="D74" i="54"/>
  <c r="C74" i="54"/>
  <c r="E73" i="54"/>
  <c r="D73" i="54"/>
  <c r="C73" i="54"/>
  <c r="E72" i="54"/>
  <c r="D72" i="54"/>
  <c r="C72" i="54"/>
  <c r="E71" i="54"/>
  <c r="D71" i="54"/>
  <c r="C71" i="54"/>
  <c r="E70" i="54"/>
  <c r="D70" i="54"/>
  <c r="C70" i="54"/>
  <c r="E69" i="54"/>
  <c r="D69" i="54"/>
  <c r="C69" i="54"/>
  <c r="E68" i="54"/>
  <c r="D68" i="54"/>
  <c r="C68" i="54"/>
  <c r="E67" i="54"/>
  <c r="D67" i="54"/>
  <c r="C67" i="54"/>
  <c r="E66" i="54"/>
  <c r="D66" i="54"/>
  <c r="C66" i="54"/>
  <c r="E65" i="54"/>
  <c r="D65" i="54"/>
  <c r="C65" i="54"/>
  <c r="E64" i="54"/>
  <c r="D64" i="54"/>
  <c r="C64" i="54"/>
  <c r="E63" i="54"/>
  <c r="D63" i="54"/>
  <c r="C63" i="54"/>
  <c r="E62" i="54"/>
  <c r="D62" i="54"/>
  <c r="C62" i="54"/>
  <c r="E61" i="54"/>
  <c r="D61" i="54"/>
  <c r="C61" i="54"/>
  <c r="E60" i="54"/>
  <c r="D60" i="54"/>
  <c r="C60" i="54"/>
  <c r="E59" i="54"/>
  <c r="D59" i="54"/>
  <c r="C59" i="54"/>
  <c r="E58" i="54"/>
  <c r="D58" i="54"/>
  <c r="C58" i="54"/>
  <c r="E57" i="54"/>
  <c r="D57" i="54"/>
  <c r="C57" i="54"/>
  <c r="E56" i="54"/>
  <c r="D56" i="54"/>
  <c r="C56" i="54"/>
  <c r="E55" i="54"/>
  <c r="D55" i="54"/>
  <c r="C55" i="54"/>
  <c r="E54" i="54"/>
  <c r="D54" i="54"/>
  <c r="C54" i="54"/>
  <c r="E53" i="54"/>
  <c r="D53" i="54"/>
  <c r="C53" i="54"/>
  <c r="E52" i="54"/>
  <c r="D52" i="54"/>
  <c r="C52" i="54"/>
  <c r="E51" i="54"/>
  <c r="D51" i="54"/>
  <c r="C51" i="54"/>
  <c r="E50" i="54"/>
  <c r="D50" i="54"/>
  <c r="C50" i="54"/>
  <c r="E49" i="54"/>
  <c r="D49" i="54"/>
  <c r="C49" i="54"/>
  <c r="E48" i="54"/>
  <c r="D48" i="54"/>
  <c r="C48" i="54"/>
  <c r="E47" i="54"/>
  <c r="D47" i="54"/>
  <c r="C47" i="54"/>
  <c r="E46" i="54"/>
  <c r="D46" i="54"/>
  <c r="C46" i="54"/>
  <c r="E45" i="54"/>
  <c r="D45" i="54"/>
  <c r="C45" i="54"/>
  <c r="E44" i="54"/>
  <c r="D44" i="54"/>
  <c r="C44" i="54"/>
  <c r="E43" i="54"/>
  <c r="D43" i="54"/>
  <c r="C43" i="54"/>
  <c r="E42" i="54"/>
  <c r="D42" i="54"/>
  <c r="C42" i="54"/>
  <c r="E41" i="54"/>
  <c r="D41" i="54"/>
  <c r="C41" i="54"/>
  <c r="E40" i="54"/>
  <c r="D40" i="54"/>
  <c r="C40" i="54"/>
  <c r="E39" i="54"/>
  <c r="D39" i="54"/>
  <c r="C39" i="54"/>
  <c r="E38" i="54"/>
  <c r="D38" i="54"/>
  <c r="C38" i="54"/>
  <c r="E37" i="54"/>
  <c r="D37" i="54"/>
  <c r="C37" i="54"/>
  <c r="E36" i="54"/>
  <c r="D36" i="54"/>
  <c r="C36" i="54"/>
  <c r="E35" i="54"/>
  <c r="D35" i="54"/>
  <c r="C35" i="54"/>
  <c r="E34" i="54"/>
  <c r="D34" i="54"/>
  <c r="C34" i="54"/>
  <c r="E33" i="54"/>
  <c r="D33" i="54"/>
  <c r="C33" i="54"/>
  <c r="E32" i="54"/>
  <c r="D32" i="54"/>
  <c r="C32" i="54"/>
  <c r="E31" i="54"/>
  <c r="D31" i="54"/>
  <c r="C31" i="54"/>
  <c r="E30" i="54"/>
  <c r="D30" i="54"/>
  <c r="C30" i="54"/>
  <c r="E29" i="54"/>
  <c r="D29" i="54"/>
  <c r="C29" i="54"/>
  <c r="E28" i="54"/>
  <c r="D28" i="54"/>
  <c r="C28" i="54"/>
  <c r="E27" i="54"/>
  <c r="D27" i="54"/>
  <c r="C27" i="54"/>
  <c r="E26" i="54"/>
  <c r="D26" i="54"/>
  <c r="C26" i="54"/>
  <c r="E25" i="54"/>
  <c r="D25" i="54"/>
  <c r="C25" i="54"/>
  <c r="E24" i="54"/>
  <c r="D24" i="54"/>
  <c r="C24" i="54"/>
  <c r="E23" i="54"/>
  <c r="D23" i="54"/>
  <c r="C23" i="54"/>
  <c r="E22" i="54"/>
  <c r="D22" i="54"/>
  <c r="C22" i="54"/>
  <c r="E21" i="54"/>
  <c r="D21" i="54"/>
  <c r="C21" i="54"/>
  <c r="E20" i="54"/>
  <c r="D20" i="54"/>
  <c r="C20" i="54"/>
  <c r="E19" i="54"/>
  <c r="D19" i="54"/>
  <c r="C19" i="54"/>
  <c r="E18" i="54"/>
  <c r="D18" i="54"/>
  <c r="C18" i="54"/>
  <c r="E17" i="54"/>
  <c r="D17" i="54"/>
  <c r="C17" i="54"/>
  <c r="E16" i="54"/>
  <c r="D16" i="54"/>
  <c r="C16" i="54"/>
  <c r="E15" i="54"/>
  <c r="D15" i="54"/>
  <c r="C15" i="54"/>
  <c r="E14" i="54"/>
  <c r="D14" i="54"/>
  <c r="C14" i="54"/>
  <c r="E13" i="54"/>
  <c r="D13" i="54"/>
  <c r="C13" i="54"/>
  <c r="E12" i="54"/>
  <c r="D12" i="54"/>
  <c r="C12" i="54"/>
  <c r="E11" i="54"/>
  <c r="D11" i="54"/>
  <c r="C11" i="54"/>
  <c r="E10" i="54"/>
  <c r="D10" i="54"/>
  <c r="C10" i="54"/>
  <c r="E9" i="54"/>
  <c r="D9" i="54"/>
  <c r="C9" i="54"/>
  <c r="E8" i="54"/>
  <c r="D8" i="54"/>
  <c r="C8" i="54"/>
  <c r="E7" i="54"/>
  <c r="D7" i="54"/>
  <c r="C7" i="54"/>
  <c r="E6" i="54"/>
  <c r="D6" i="54"/>
  <c r="C6" i="54"/>
  <c r="E5" i="54"/>
  <c r="D5" i="54"/>
  <c r="C5" i="54"/>
  <c r="E4" i="54"/>
  <c r="D4" i="54"/>
  <c r="C4" i="54"/>
  <c r="I60" i="35" l="1"/>
  <c r="D94" i="40" l="1"/>
  <c r="E94" i="40" s="1"/>
  <c r="D93" i="40"/>
  <c r="E93" i="40" s="1"/>
  <c r="E13" i="53"/>
  <c r="E14" i="53"/>
  <c r="E12" i="53"/>
  <c r="D55" i="40" l="1"/>
  <c r="D148" i="40"/>
  <c r="E148" i="40" s="1"/>
  <c r="D50" i="40" l="1"/>
  <c r="E50" i="40" s="1"/>
  <c r="D52" i="40"/>
  <c r="D53" i="40"/>
  <c r="E53" i="40" s="1"/>
  <c r="D49" i="40"/>
  <c r="E49" i="40" s="1"/>
  <c r="E117" i="40"/>
  <c r="D190" i="40" l="1"/>
  <c r="E190" i="40" s="1"/>
  <c r="D189" i="40"/>
  <c r="E189" i="40" s="1"/>
  <c r="D165" i="40"/>
  <c r="E165" i="40" s="1"/>
  <c r="D164" i="40"/>
  <c r="E164" i="40" s="1"/>
  <c r="D163" i="40"/>
  <c r="E163" i="40" s="1"/>
  <c r="C79" i="35"/>
  <c r="D162" i="40" l="1"/>
  <c r="E162" i="40" s="1"/>
  <c r="D158" i="40"/>
  <c r="E158" i="40" s="1"/>
  <c r="D160" i="40"/>
  <c r="E160" i="40" s="1"/>
  <c r="D159" i="40"/>
  <c r="E159" i="40" s="1"/>
  <c r="D169" i="40"/>
  <c r="E169" i="40" s="1"/>
  <c r="D168" i="40"/>
  <c r="E168" i="40" s="1"/>
  <c r="D166" i="40"/>
  <c r="E166" i="40" s="1"/>
  <c r="D161" i="40"/>
  <c r="E161" i="40" s="1"/>
  <c r="D167" i="40"/>
  <c r="E167" i="40" s="1"/>
  <c r="G12" i="35"/>
  <c r="E99" i="40"/>
  <c r="E101" i="40"/>
  <c r="E102" i="40"/>
  <c r="E103" i="40"/>
  <c r="E105" i="40"/>
  <c r="E109" i="40"/>
  <c r="E111" i="40"/>
  <c r="D79" i="40" l="1" a="1"/>
  <c r="D79" i="40" s="1"/>
  <c r="C52" i="40"/>
  <c r="E52" i="40" s="1"/>
  <c r="L131" i="48" l="1"/>
  <c r="M131" i="48" s="1"/>
  <c r="J131" i="48"/>
  <c r="O131" i="48"/>
  <c r="P131" i="48" s="1"/>
  <c r="D155" i="40" l="1"/>
  <c r="E155" i="40" s="1"/>
  <c r="D150" i="40" l="1"/>
  <c r="E150" i="40" s="1"/>
  <c r="D151" i="40"/>
  <c r="E151" i="40" s="1"/>
  <c r="D152" i="40"/>
  <c r="E152" i="40" s="1"/>
  <c r="D153" i="40"/>
  <c r="E153" i="40" s="1"/>
  <c r="D149" i="40"/>
  <c r="E149" i="40" s="1"/>
  <c r="D147" i="40"/>
  <c r="E147" i="40" s="1"/>
  <c r="D154" i="40"/>
  <c r="E154" i="40" s="1"/>
  <c r="D94" i="35" l="1"/>
  <c r="D61" i="35"/>
  <c r="D83" i="40" a="1"/>
  <c r="D83" i="40" s="1"/>
  <c r="D69" i="40" a="1"/>
  <c r="D69" i="40" s="1"/>
  <c r="D70" i="40" l="1" a="1"/>
  <c r="D70" i="40" s="1"/>
  <c r="D93" i="35"/>
  <c r="D80" i="40" a="1"/>
  <c r="D80" i="40" s="1"/>
  <c r="D92" i="35"/>
  <c r="D75" i="40" a="1"/>
  <c r="D75" i="40" s="1"/>
  <c r="D54" i="40"/>
  <c r="E54" i="40" s="1"/>
  <c r="D150" i="35" l="1"/>
  <c r="D151" i="35"/>
  <c r="D87" i="35" l="1"/>
  <c r="D63" i="35"/>
  <c r="D62" i="35"/>
  <c r="D60" i="35"/>
  <c r="H161" i="35"/>
  <c r="H160" i="35"/>
  <c r="H159" i="35"/>
  <c r="H158" i="35"/>
  <c r="I159" i="35"/>
  <c r="I160" i="35"/>
  <c r="I161" i="35"/>
  <c r="H157" i="35"/>
  <c r="H162" i="35"/>
  <c r="H163" i="35"/>
  <c r="H164" i="35"/>
  <c r="H165" i="35"/>
  <c r="H166" i="35"/>
  <c r="H167" i="35"/>
  <c r="H168" i="35"/>
  <c r="H146" i="35"/>
  <c r="H147" i="35"/>
  <c r="H148" i="35"/>
  <c r="H149" i="35"/>
  <c r="H150" i="35"/>
  <c r="H151" i="35"/>
  <c r="H152" i="35"/>
  <c r="H153" i="35"/>
  <c r="H154" i="35"/>
  <c r="J159" i="35" l="1"/>
  <c r="J160" i="35"/>
  <c r="J161" i="35"/>
  <c r="H107" i="35"/>
  <c r="I94" i="35"/>
  <c r="I93" i="35"/>
  <c r="I92" i="35"/>
  <c r="I91" i="35"/>
  <c r="I90" i="35"/>
  <c r="I89" i="35"/>
  <c r="I88" i="35"/>
  <c r="I87" i="35"/>
  <c r="I84" i="35"/>
  <c r="I83" i="35"/>
  <c r="I82" i="35"/>
  <c r="I81" i="35"/>
  <c r="I80" i="35"/>
  <c r="I79" i="35"/>
  <c r="I78" i="35"/>
  <c r="I77" i="35"/>
  <c r="I75" i="35"/>
  <c r="I74" i="35"/>
  <c r="I76" i="35"/>
  <c r="I29" i="35"/>
  <c r="I24" i="35"/>
  <c r="I18" i="35"/>
  <c r="I162" i="35"/>
  <c r="J162" i="35" s="1"/>
  <c r="I163" i="35"/>
  <c r="J163" i="35" s="1"/>
  <c r="E75" i="40" l="1"/>
  <c r="D78" i="40" a="1"/>
  <c r="D78" i="40" s="1"/>
  <c r="E79" i="40"/>
  <c r="E80" i="40"/>
  <c r="E83" i="40"/>
  <c r="E70" i="40"/>
  <c r="E69" i="40"/>
  <c r="D47" i="40"/>
  <c r="E47" i="40" s="1"/>
  <c r="E113" i="40" l="1"/>
  <c r="D77" i="40" a="1"/>
  <c r="D77" i="40" s="1"/>
  <c r="D76" i="40" a="1"/>
  <c r="D76" i="40" s="1"/>
  <c r="D73" i="40" a="1"/>
  <c r="D73" i="40" s="1"/>
  <c r="D72" i="40" a="1"/>
  <c r="D72" i="40" s="1"/>
  <c r="D82" i="40" a="1"/>
  <c r="D82" i="40" s="1"/>
  <c r="D74" i="40" a="1"/>
  <c r="D74" i="40" s="1"/>
  <c r="D81" i="40" a="1"/>
  <c r="D81" i="40" s="1"/>
  <c r="D84" i="40" a="1"/>
  <c r="D84" i="40" s="1"/>
  <c r="D71" i="40" a="1"/>
  <c r="D71" i="40" s="1"/>
  <c r="E78" i="40"/>
  <c r="C21" i="40"/>
  <c r="C22" i="40" s="1"/>
  <c r="D181" i="40" a="1"/>
  <c r="D181" i="40" s="1"/>
  <c r="E181" i="40" s="1"/>
  <c r="D63" i="40"/>
  <c r="E63" i="40" s="1"/>
  <c r="D88" i="40"/>
  <c r="E88" i="40" s="1"/>
  <c r="C27" i="40"/>
  <c r="C31" i="40"/>
  <c r="C38" i="40"/>
  <c r="C43" i="40"/>
  <c r="C46" i="40"/>
  <c r="C55" i="40"/>
  <c r="E55" i="40" s="1"/>
  <c r="E84" i="40" l="1"/>
  <c r="E74" i="40"/>
  <c r="E81" i="40"/>
  <c r="E82" i="40"/>
  <c r="E73" i="40"/>
  <c r="E72" i="40"/>
  <c r="E76" i="40"/>
  <c r="E71" i="40"/>
  <c r="E77" i="40"/>
  <c r="D182" i="40" a="1"/>
  <c r="D182" i="40" s="1"/>
  <c r="E182" i="40" s="1"/>
  <c r="D95" i="40"/>
  <c r="E95" i="40" s="1"/>
  <c r="D89" i="40"/>
  <c r="E89" i="40" s="1"/>
  <c r="C56" i="40"/>
  <c r="C40" i="40"/>
  <c r="C41" i="40" s="1"/>
  <c r="C57" i="40" l="1"/>
  <c r="D183" i="40" l="1" a="1"/>
  <c r="D183" i="40" s="1"/>
  <c r="E183" i="40" s="1"/>
  <c r="D180" i="40" a="1"/>
  <c r="D180" i="40" s="1"/>
  <c r="E180" i="40" s="1"/>
  <c r="D179" i="40" a="1"/>
  <c r="D179" i="40" s="1"/>
  <c r="E179" i="40" s="1"/>
  <c r="BB131" i="48"/>
  <c r="BC131" i="48" s="1"/>
  <c r="AY131" i="48"/>
  <c r="AZ131" i="48" s="1"/>
  <c r="AV131" i="48"/>
  <c r="AW131" i="48" s="1"/>
  <c r="AS131" i="48"/>
  <c r="AT131" i="48" s="1"/>
  <c r="AP131" i="48"/>
  <c r="AQ131" i="48" s="1"/>
  <c r="U131" i="48"/>
  <c r="V131" i="48" s="1"/>
  <c r="AM131" i="48"/>
  <c r="AN131" i="48" s="1"/>
  <c r="AG131" i="48"/>
  <c r="AH131" i="48" s="1"/>
  <c r="AD131" i="48"/>
  <c r="AE131" i="48" s="1"/>
  <c r="AA131" i="48"/>
  <c r="AB131" i="48" s="1"/>
  <c r="X131" i="48"/>
  <c r="Y131" i="48" s="1"/>
  <c r="R131" i="48"/>
  <c r="S131" i="48" s="1"/>
  <c r="G131" i="48"/>
  <c r="D88" i="35"/>
  <c r="D61" i="40"/>
  <c r="D60" i="40"/>
  <c r="I41" i="35"/>
  <c r="I46" i="35"/>
  <c r="I45" i="35"/>
  <c r="I54" i="35"/>
  <c r="I55" i="35"/>
  <c r="I56" i="35"/>
  <c r="I53" i="35"/>
  <c r="I52" i="35"/>
  <c r="I51" i="35"/>
  <c r="I50" i="35"/>
  <c r="I49" i="35"/>
  <c r="I48" i="35"/>
  <c r="I47" i="35"/>
  <c r="I44" i="35"/>
  <c r="I43" i="35"/>
  <c r="I42" i="35"/>
  <c r="I40" i="35"/>
  <c r="I39" i="35"/>
  <c r="I38" i="35"/>
  <c r="I37" i="35"/>
  <c r="I36" i="35"/>
  <c r="I35" i="35"/>
  <c r="I34" i="35"/>
  <c r="I33" i="35"/>
  <c r="I32" i="35"/>
  <c r="I31" i="35"/>
  <c r="I17" i="35"/>
  <c r="I16" i="35"/>
  <c r="I30" i="35"/>
  <c r="I28" i="35"/>
  <c r="I27" i="35"/>
  <c r="I26" i="35"/>
  <c r="I25" i="35"/>
  <c r="I23" i="35"/>
  <c r="I22" i="35"/>
  <c r="I21" i="35"/>
  <c r="I20" i="35"/>
  <c r="I19" i="35"/>
  <c r="I15" i="35"/>
  <c r="I177" i="35"/>
  <c r="I176" i="35"/>
  <c r="I175" i="35"/>
  <c r="I174" i="35"/>
  <c r="I173" i="35"/>
  <c r="I172" i="35"/>
  <c r="I168" i="35"/>
  <c r="J168" i="35" s="1"/>
  <c r="I164" i="35"/>
  <c r="J164" i="35" s="1"/>
  <c r="I165" i="35"/>
  <c r="J165" i="35" s="1"/>
  <c r="I166" i="35"/>
  <c r="J166" i="35" s="1"/>
  <c r="I167" i="35"/>
  <c r="J167" i="35" s="1"/>
  <c r="I158" i="35"/>
  <c r="J158" i="35" s="1"/>
  <c r="I157" i="35"/>
  <c r="J157" i="35" s="1"/>
  <c r="I153" i="35"/>
  <c r="J153" i="35" s="1"/>
  <c r="I154" i="35"/>
  <c r="J154" i="35" s="1"/>
  <c r="I152" i="35"/>
  <c r="J152" i="35" s="1"/>
  <c r="I151" i="35"/>
  <c r="J151" i="35" s="1"/>
  <c r="I150" i="35"/>
  <c r="J150" i="35" s="1"/>
  <c r="I149" i="35"/>
  <c r="J149" i="35" s="1"/>
  <c r="I148" i="35"/>
  <c r="J148" i="35" s="1"/>
  <c r="I147" i="35"/>
  <c r="J147" i="35" s="1"/>
  <c r="I146" i="35"/>
  <c r="J146" i="35" s="1"/>
  <c r="I99" i="35"/>
  <c r="I100" i="35"/>
  <c r="I101" i="35"/>
  <c r="I102" i="35"/>
  <c r="I103" i="35"/>
  <c r="I104" i="35"/>
  <c r="I105" i="35"/>
  <c r="I106" i="35"/>
  <c r="I108" i="35"/>
  <c r="I109" i="35"/>
  <c r="I110" i="35"/>
  <c r="I111" i="35"/>
  <c r="I112" i="35"/>
  <c r="I113" i="35"/>
  <c r="I114" i="35"/>
  <c r="I115" i="35"/>
  <c r="I116" i="35"/>
  <c r="I117" i="35"/>
  <c r="I118" i="35"/>
  <c r="I98" i="35"/>
  <c r="H118" i="35"/>
  <c r="H117" i="35"/>
  <c r="H116" i="35"/>
  <c r="H115" i="35"/>
  <c r="H114" i="35"/>
  <c r="H113" i="35"/>
  <c r="H112" i="35"/>
  <c r="H111" i="35"/>
  <c r="H110" i="35"/>
  <c r="H109" i="35"/>
  <c r="H108" i="35"/>
  <c r="H106" i="35"/>
  <c r="H105" i="35"/>
  <c r="H104" i="35"/>
  <c r="H103" i="35"/>
  <c r="H102" i="35"/>
  <c r="H101" i="35"/>
  <c r="H100" i="35"/>
  <c r="H99" i="35"/>
  <c r="H98" i="35"/>
  <c r="C146" i="35"/>
  <c r="C147" i="35"/>
  <c r="D147" i="35"/>
  <c r="D146" i="35"/>
  <c r="I63" i="35"/>
  <c r="C70" i="35"/>
  <c r="C150" i="35"/>
  <c r="E150" i="35" s="1"/>
  <c r="C151" i="35"/>
  <c r="E151" i="35" s="1"/>
  <c r="E60" i="40" l="1"/>
  <c r="E61" i="40"/>
  <c r="E147" i="35"/>
  <c r="J118" i="35"/>
  <c r="J115" i="35"/>
  <c r="J114" i="35"/>
  <c r="J113" i="35"/>
  <c r="J112" i="35"/>
  <c r="J110" i="35"/>
  <c r="J109" i="35"/>
  <c r="J108" i="35"/>
  <c r="J106" i="35"/>
  <c r="J105" i="35"/>
  <c r="J104" i="35"/>
  <c r="J103" i="35"/>
  <c r="E146" i="35"/>
  <c r="J98" i="35"/>
  <c r="J117" i="35"/>
  <c r="J116" i="35"/>
  <c r="J111" i="35"/>
  <c r="J100" i="35"/>
  <c r="J99" i="35"/>
  <c r="J102" i="35"/>
  <c r="J101" i="35"/>
  <c r="E115" i="40"/>
  <c r="D48" i="40" a="1"/>
  <c r="D48" i="40" s="1"/>
  <c r="E48" i="40" s="1"/>
  <c r="D184" i="40" a="1"/>
  <c r="D184" i="40" s="1"/>
  <c r="E184" i="40" s="1"/>
  <c r="D56" i="40" a="1"/>
  <c r="D56" i="40" s="1"/>
  <c r="E56" i="40" s="1"/>
  <c r="D46" i="40" a="1"/>
  <c r="D46" i="40" s="1"/>
  <c r="E46" i="40" s="1"/>
  <c r="D45" i="40" a="1"/>
  <c r="D45" i="40" s="1"/>
  <c r="E45" i="40" s="1"/>
  <c r="D44" i="40" a="1"/>
  <c r="D44" i="40" s="1"/>
  <c r="E44" i="40" s="1"/>
  <c r="D43" i="40" a="1"/>
  <c r="D43" i="40" s="1"/>
  <c r="E43" i="40" s="1"/>
  <c r="D42" i="40" a="1"/>
  <c r="D42" i="40" s="1"/>
  <c r="E42" i="40" s="1"/>
  <c r="D40" i="40" a="1"/>
  <c r="D40" i="40" s="1"/>
  <c r="E40" i="40" s="1"/>
  <c r="D37" i="40" a="1"/>
  <c r="D37" i="40" s="1"/>
  <c r="E37" i="40" s="1"/>
  <c r="D36" i="40" a="1"/>
  <c r="D36" i="40" s="1"/>
  <c r="E36" i="40" s="1"/>
  <c r="D92" i="40"/>
  <c r="E92" i="40" s="1"/>
  <c r="D91" i="40"/>
  <c r="E91" i="40" s="1"/>
  <c r="D90" i="40"/>
  <c r="E90" i="40" s="1"/>
  <c r="D89" i="35"/>
  <c r="E107" i="40" l="1"/>
  <c r="D51" i="40"/>
  <c r="E51" i="40" s="1"/>
  <c r="D62" i="40"/>
  <c r="E62" i="40" s="1"/>
  <c r="D57" i="40" a="1"/>
  <c r="D57" i="40" s="1"/>
  <c r="E57" i="40" s="1"/>
  <c r="D41" i="40" a="1"/>
  <c r="D41" i="40" s="1"/>
  <c r="E41" i="40" s="1"/>
  <c r="D39" i="40" a="1"/>
  <c r="D39" i="40" s="1"/>
  <c r="E39" i="40" s="1"/>
  <c r="D38" i="40" a="1"/>
  <c r="D38" i="40" s="1"/>
  <c r="E38" i="40" s="1"/>
  <c r="E69" i="35"/>
  <c r="D69" i="35"/>
  <c r="E72" i="35"/>
  <c r="D72" i="35"/>
  <c r="E75" i="35"/>
  <c r="D75" i="35"/>
  <c r="D78" i="35"/>
  <c r="D81" i="35"/>
  <c r="E70" i="35"/>
  <c r="D70" i="35"/>
  <c r="E73" i="35"/>
  <c r="D73" i="35"/>
  <c r="D76" i="35"/>
  <c r="D79" i="35"/>
  <c r="D82" i="35"/>
  <c r="D84" i="35"/>
  <c r="E71" i="35"/>
  <c r="D71" i="35"/>
  <c r="E74" i="35"/>
  <c r="D74" i="35"/>
  <c r="D77" i="35"/>
  <c r="D80" i="35"/>
  <c r="D83" i="35"/>
  <c r="D48" i="35"/>
  <c r="D53" i="35"/>
  <c r="D39" i="35"/>
  <c r="D43" i="35"/>
  <c r="D36" i="35"/>
  <c r="D52" i="35"/>
  <c r="D45" i="35"/>
  <c r="D35" i="35"/>
  <c r="D55" i="35"/>
  <c r="D41" i="35"/>
  <c r="D44" i="35"/>
  <c r="D51" i="35"/>
  <c r="D37" i="35"/>
  <c r="D46" i="35"/>
  <c r="D34" i="35"/>
  <c r="D50" i="35"/>
  <c r="D38" i="35"/>
  <c r="D47" i="35"/>
  <c r="D54" i="35"/>
  <c r="D40" i="35"/>
  <c r="D56" i="35"/>
  <c r="D49" i="35"/>
  <c r="D33" i="35"/>
  <c r="D42" i="35"/>
  <c r="D90" i="35" l="1"/>
  <c r="D28" i="35"/>
  <c r="D19" i="35"/>
  <c r="D16" i="35"/>
  <c r="D25" i="35"/>
  <c r="D21" i="35"/>
  <c r="D30" i="35"/>
  <c r="D23" i="35"/>
  <c r="D32" i="35"/>
  <c r="D27" i="35"/>
  <c r="D18" i="35"/>
  <c r="D22" i="35"/>
  <c r="D15" i="35"/>
  <c r="D24" i="35"/>
  <c r="D20" i="35"/>
  <c r="D29" i="35"/>
  <c r="D31" i="35"/>
  <c r="D17" i="35"/>
  <c r="D26" i="35"/>
  <c r="D91" i="35" l="1"/>
  <c r="I62" i="35"/>
  <c r="I61" i="35"/>
  <c r="I73" i="35"/>
  <c r="I72" i="35"/>
  <c r="I71" i="35"/>
  <c r="I70" i="35"/>
  <c r="I69" i="35" l="1"/>
  <c r="D20" i="40" l="1" a="1"/>
  <c r="D20" i="40" s="1"/>
  <c r="E20" i="40" s="1"/>
  <c r="D18" i="40" a="1"/>
  <c r="D18" i="40" s="1"/>
  <c r="E18" i="40" s="1"/>
  <c r="D19" i="40" a="1"/>
  <c r="D19" i="40" s="1"/>
  <c r="E19" i="40" s="1"/>
  <c r="D21" i="40" a="1"/>
  <c r="D21" i="40" s="1"/>
  <c r="E21" i="40" s="1"/>
  <c r="D22" i="40" a="1"/>
  <c r="D22" i="40" s="1"/>
  <c r="E22" i="40" s="1"/>
  <c r="D23" i="40" a="1"/>
  <c r="D23" i="40" s="1"/>
  <c r="E23" i="40" s="1"/>
  <c r="D32" i="40" l="1" a="1"/>
  <c r="D32" i="40" s="1"/>
  <c r="E32" i="40" s="1"/>
  <c r="D31" i="40" a="1"/>
  <c r="D31" i="40" s="1"/>
  <c r="E31" i="40" s="1"/>
  <c r="D27" i="40" a="1"/>
  <c r="D27" i="40" s="1"/>
  <c r="E27" i="40" s="1"/>
  <c r="D26" i="40" a="1"/>
  <c r="D26" i="40" s="1"/>
  <c r="E26" i="40" s="1"/>
  <c r="D25" i="40" a="1"/>
  <c r="D25" i="40" s="1"/>
  <c r="E25" i="40" s="1"/>
  <c r="D17" i="40" a="1"/>
  <c r="D17" i="40" s="1"/>
  <c r="E17" i="40" s="1"/>
  <c r="D16" i="40" a="1"/>
  <c r="D16" i="40" s="1"/>
  <c r="E16" i="40" s="1"/>
  <c r="D35" i="40" l="1" a="1"/>
  <c r="D35" i="40" s="1"/>
  <c r="E35" i="40" s="1"/>
  <c r="D34" i="40" a="1"/>
  <c r="D34" i="40" s="1"/>
  <c r="E34" i="40" s="1"/>
  <c r="D33" i="40" a="1"/>
  <c r="D33" i="40" s="1"/>
  <c r="E33" i="40" s="1"/>
  <c r="D30" i="40" a="1"/>
  <c r="D30" i="40" s="1"/>
  <c r="E30" i="40" s="1"/>
  <c r="D29" i="40" a="1"/>
  <c r="D29" i="40" s="1"/>
  <c r="E29" i="40" s="1"/>
  <c r="D28" i="40" a="1"/>
  <c r="D28" i="40" s="1"/>
  <c r="E28" i="40" s="1"/>
  <c r="D24" i="40" a="1"/>
  <c r="D24" i="40" s="1"/>
  <c r="E24" i="40" s="1"/>
  <c r="J92" i="35"/>
  <c r="C53" i="35"/>
  <c r="H53" i="35" a="1"/>
  <c r="H53" i="35" s="1"/>
  <c r="J53" i="35" s="1"/>
  <c r="H52" i="35" a="1"/>
  <c r="H52" i="35" s="1"/>
  <c r="J52" i="35" s="1"/>
  <c r="H50" i="35" a="1"/>
  <c r="H50" i="35" s="1"/>
  <c r="J50" i="35" s="1"/>
  <c r="H48" i="35" a="1"/>
  <c r="H48" i="35" s="1"/>
  <c r="J48" i="35" s="1"/>
  <c r="H47" i="35" a="1"/>
  <c r="H47" i="35" s="1"/>
  <c r="J47" i="35" s="1"/>
  <c r="H45" i="35" a="1"/>
  <c r="H45" i="35" s="1"/>
  <c r="J45" i="35" s="1"/>
  <c r="H44" i="35" a="1"/>
  <c r="H44" i="35" s="1"/>
  <c r="J44" i="35" s="1"/>
  <c r="H43" i="35" a="1"/>
  <c r="H43" i="35" s="1"/>
  <c r="J43" i="35" s="1"/>
  <c r="H42" i="35" a="1"/>
  <c r="H42" i="35" s="1"/>
  <c r="J42" i="35" s="1"/>
  <c r="H39" i="35" a="1"/>
  <c r="H39" i="35" s="1"/>
  <c r="J39" i="35" s="1"/>
  <c r="H37" i="35" a="1"/>
  <c r="H37" i="35" s="1"/>
  <c r="J37" i="35" s="1"/>
  <c r="H36" i="35" a="1"/>
  <c r="H36" i="35" s="1"/>
  <c r="J36" i="35" s="1"/>
  <c r="H35" i="35" a="1"/>
  <c r="H35" i="35" s="1"/>
  <c r="J35" i="35" s="1"/>
  <c r="H34" i="35" a="1"/>
  <c r="H34" i="35" s="1"/>
  <c r="J34" i="35" s="1"/>
  <c r="H33" i="35" a="1"/>
  <c r="H33" i="35" s="1"/>
  <c r="J33" i="35" s="1"/>
  <c r="H32" i="35" a="1"/>
  <c r="H32" i="35" s="1"/>
  <c r="J32" i="35" s="1"/>
  <c r="H30" i="35" a="1"/>
  <c r="H30" i="35" s="1"/>
  <c r="J30" i="35" s="1"/>
  <c r="H29" i="35" a="1"/>
  <c r="H29" i="35" s="1"/>
  <c r="J29" i="35" s="1"/>
  <c r="H28" i="35" a="1"/>
  <c r="H28" i="35" s="1"/>
  <c r="J28" i="35" s="1"/>
  <c r="H25" i="35" a="1"/>
  <c r="H25" i="35" s="1"/>
  <c r="J25" i="35" s="1"/>
  <c r="H26" i="35" a="1"/>
  <c r="H26" i="35" s="1"/>
  <c r="J26" i="35" s="1"/>
  <c r="H24" i="35" a="1"/>
  <c r="H24" i="35" s="1"/>
  <c r="J24" i="35" s="1"/>
  <c r="H23" i="35" a="1"/>
  <c r="H23" i="35" s="1"/>
  <c r="J23" i="35" s="1"/>
  <c r="H20" i="35" a="1"/>
  <c r="H20" i="35" s="1"/>
  <c r="J20" i="35" s="1"/>
  <c r="H19" i="35" a="1"/>
  <c r="H19" i="35" s="1"/>
  <c r="J19" i="35" s="1"/>
  <c r="H18" i="35" a="1"/>
  <c r="H18" i="35" s="1"/>
  <c r="J18" i="35" s="1"/>
  <c r="H17" i="35" a="1"/>
  <c r="H17" i="35" s="1"/>
  <c r="J17" i="35" s="1"/>
  <c r="H16" i="35" a="1"/>
  <c r="H16" i="35" s="1"/>
  <c r="J16" i="35" s="1"/>
  <c r="H15" i="35" a="1"/>
  <c r="H15" i="35" s="1"/>
  <c r="J15" i="35" s="1"/>
  <c r="C15" i="35"/>
  <c r="E15" i="35" l="1"/>
  <c r="E53" i="35"/>
  <c r="D15" i="40" a="1"/>
  <c r="D15" i="40" s="1"/>
  <c r="E15" i="40" s="1"/>
  <c r="C94" i="35"/>
  <c r="E94" i="35" s="1"/>
  <c r="C93" i="35"/>
  <c r="E93" i="35" s="1"/>
  <c r="C92" i="35"/>
  <c r="E92" i="35" s="1"/>
  <c r="C91" i="35"/>
  <c r="E91" i="35" s="1"/>
  <c r="C90" i="35"/>
  <c r="E90" i="35" s="1"/>
  <c r="C89" i="35"/>
  <c r="E89" i="35" s="1"/>
  <c r="C88" i="35"/>
  <c r="E88" i="35" s="1"/>
  <c r="C87" i="35"/>
  <c r="E87" i="35" s="1"/>
  <c r="C84" i="35"/>
  <c r="E84" i="35" s="1"/>
  <c r="C83" i="35"/>
  <c r="E83" i="35" s="1"/>
  <c r="C82" i="35"/>
  <c r="E82" i="35" s="1"/>
  <c r="C81" i="35"/>
  <c r="E81" i="35" s="1"/>
  <c r="C80" i="35"/>
  <c r="E80" i="35" s="1"/>
  <c r="E79" i="35"/>
  <c r="C78" i="35"/>
  <c r="E78" i="35" s="1"/>
  <c r="C77" i="35"/>
  <c r="E77" i="35" s="1"/>
  <c r="C76" i="35"/>
  <c r="E76" i="35" s="1"/>
  <c r="C75" i="35"/>
  <c r="C74" i="35"/>
  <c r="C73" i="35"/>
  <c r="C72" i="35"/>
  <c r="C71" i="35"/>
  <c r="C69" i="35"/>
  <c r="C63" i="35"/>
  <c r="E63" i="35" s="1"/>
  <c r="C52" i="35" l="1"/>
  <c r="C50" i="35"/>
  <c r="C48" i="35"/>
  <c r="C45" i="35"/>
  <c r="C44" i="35"/>
  <c r="C43" i="35"/>
  <c r="C42" i="35"/>
  <c r="C39" i="35"/>
  <c r="C37" i="35"/>
  <c r="C36" i="35"/>
  <c r="C35" i="35"/>
  <c r="C34" i="35"/>
  <c r="C33" i="35"/>
  <c r="C32" i="35"/>
  <c r="C30" i="35"/>
  <c r="C29" i="35"/>
  <c r="C28" i="35"/>
  <c r="C26" i="35"/>
  <c r="C25" i="35"/>
  <c r="C24" i="35"/>
  <c r="C23" i="35"/>
  <c r="E23" i="35" l="1"/>
  <c r="E29" i="35"/>
  <c r="E34" i="35"/>
  <c r="E36" i="35"/>
  <c r="E26" i="35"/>
  <c r="E30" i="35"/>
  <c r="E39" i="35"/>
  <c r="E24" i="35"/>
  <c r="E33" i="35"/>
  <c r="E45" i="35"/>
  <c r="E25" i="35"/>
  <c r="E48" i="35"/>
  <c r="E37" i="35"/>
  <c r="E43" i="35"/>
  <c r="E50" i="35"/>
  <c r="E28" i="35"/>
  <c r="E32" i="35"/>
  <c r="E35" i="35"/>
  <c r="E42" i="35"/>
  <c r="E44" i="35"/>
  <c r="E52" i="35"/>
  <c r="C20" i="35"/>
  <c r="C19" i="35"/>
  <c r="C18" i="35"/>
  <c r="C17" i="35"/>
  <c r="C16" i="35"/>
  <c r="E19" i="35" l="1"/>
  <c r="E20" i="35"/>
  <c r="E16" i="35"/>
  <c r="E18" i="35"/>
  <c r="E17" i="35"/>
  <c r="C47" i="35"/>
  <c r="E47" i="35" l="1"/>
  <c r="C49" i="35"/>
  <c r="H49" i="35" a="1"/>
  <c r="H49" i="35" s="1"/>
  <c r="J49" i="35" s="1"/>
  <c r="H177" i="35"/>
  <c r="J177" i="35" s="1"/>
  <c r="J176" i="35"/>
  <c r="J175" i="35"/>
  <c r="J174" i="35"/>
  <c r="J173" i="35"/>
  <c r="J172" i="35"/>
  <c r="B13" i="35"/>
  <c r="B12" i="35"/>
  <c r="J94" i="35"/>
  <c r="J93" i="35"/>
  <c r="J91" i="35"/>
  <c r="J90" i="35"/>
  <c r="J89" i="35"/>
  <c r="J88" i="35"/>
  <c r="J87" i="35"/>
  <c r="J69" i="35"/>
  <c r="J70" i="35"/>
  <c r="J71" i="35"/>
  <c r="J72" i="35"/>
  <c r="J73" i="35"/>
  <c r="J74" i="35"/>
  <c r="J75" i="35"/>
  <c r="J76" i="35"/>
  <c r="J77" i="35"/>
  <c r="J78" i="35"/>
  <c r="J63" i="35"/>
  <c r="E49" i="35" l="1"/>
  <c r="H31" i="35" a="1"/>
  <c r="H31" i="35" s="1"/>
  <c r="J31" i="35" s="1"/>
  <c r="H27" i="35" a="1"/>
  <c r="H27" i="35" s="1"/>
  <c r="J27" i="35" s="1"/>
  <c r="H54" i="35" a="1"/>
  <c r="H54" i="35" s="1"/>
  <c r="J54" i="35" s="1"/>
  <c r="H51" i="35" a="1"/>
  <c r="H51" i="35" s="1"/>
  <c r="J51" i="35" s="1"/>
  <c r="H46" i="35" a="1"/>
  <c r="H46" i="35" s="1"/>
  <c r="J46" i="35" s="1"/>
  <c r="H38" i="35" a="1"/>
  <c r="H38" i="35" s="1"/>
  <c r="J38" i="35" s="1"/>
  <c r="H21" i="35" a="1"/>
  <c r="H21" i="35" s="1"/>
  <c r="J21" i="35" s="1"/>
  <c r="C27" i="35"/>
  <c r="C38" i="35"/>
  <c r="C31" i="35"/>
  <c r="C46" i="35"/>
  <c r="C54" i="35"/>
  <c r="C62" i="35"/>
  <c r="E62" i="35" s="1"/>
  <c r="C21" i="35"/>
  <c r="C51" i="35"/>
  <c r="J62" i="35"/>
  <c r="C110" i="40"/>
  <c r="E110" i="40" s="1"/>
  <c r="E51" i="35" l="1"/>
  <c r="E54" i="35"/>
  <c r="E31" i="35"/>
  <c r="E46" i="35"/>
  <c r="E21" i="35"/>
  <c r="E38" i="35"/>
  <c r="E27" i="35"/>
  <c r="C40" i="35"/>
  <c r="J107" i="35"/>
  <c r="J79" i="35"/>
  <c r="H22" i="35" a="1"/>
  <c r="H22" i="35" s="1"/>
  <c r="J22" i="35" s="1"/>
  <c r="C22" i="35"/>
  <c r="C60" i="35"/>
  <c r="E60" i="35" s="1"/>
  <c r="H55" i="35" a="1"/>
  <c r="H55" i="35" s="1"/>
  <c r="J55" i="35" s="1"/>
  <c r="H40" i="35" a="1"/>
  <c r="H40" i="35" s="1"/>
  <c r="J40" i="35" s="1"/>
  <c r="C61" i="35"/>
  <c r="E61" i="35" s="1"/>
  <c r="C55" i="35"/>
  <c r="J60" i="35"/>
  <c r="C106" i="40"/>
  <c r="E106" i="40" s="1"/>
  <c r="C114" i="40"/>
  <c r="E114" i="40" s="1"/>
  <c r="J61" i="35"/>
  <c r="E22" i="35" l="1"/>
  <c r="E55" i="35"/>
  <c r="E40" i="35"/>
  <c r="J84" i="35"/>
  <c r="J83" i="35"/>
  <c r="J82" i="35"/>
  <c r="J81" i="35"/>
  <c r="J80" i="35"/>
  <c r="H41" i="35" a="1"/>
  <c r="H41" i="35" s="1"/>
  <c r="J41" i="35" s="1"/>
  <c r="C41" i="35"/>
  <c r="E41" i="35" l="1"/>
  <c r="C56" i="35"/>
  <c r="H56" i="35" a="1"/>
  <c r="H56" i="35" s="1"/>
  <c r="J56" i="35" s="1"/>
  <c r="E56" i="35" l="1"/>
  <c r="AJ131" i="48"/>
  <c r="AK131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Inés Rodríguez Rodríguez</author>
  </authors>
  <commentList>
    <comment ref="D63" authorId="0" shapeId="0" xr:uid="{B7280EF8-D6EE-4FEB-AE86-9158D38BC259}">
      <text>
        <r>
          <rPr>
            <sz val="9"/>
            <color indexed="81"/>
            <rFont val="Tahoma"/>
            <family val="2"/>
          </rPr>
          <t xml:space="preserve">
la cifra es al corte del 9 de marzo de 2026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Inés Rodríguez Rodríguez</author>
  </authors>
  <commentList>
    <comment ref="D63" authorId="0" shapeId="0" xr:uid="{85E556E4-69E8-41BE-83AD-1A76AFC05227}">
      <text>
        <r>
          <rPr>
            <b/>
            <sz val="9"/>
            <color indexed="81"/>
            <rFont val="Tahoma"/>
            <family val="2"/>
          </rPr>
          <t>la cifra es al corte del 9 de marzo de 2026</t>
        </r>
      </text>
    </comment>
    <comment ref="I63" authorId="0" shapeId="0" xr:uid="{F15E4719-A17D-4EB0-A2AA-445B0762E752}">
      <text>
        <r>
          <rPr>
            <b/>
            <sz val="9"/>
            <color indexed="81"/>
            <rFont val="Tahoma"/>
            <family val="2"/>
          </rPr>
          <t>la cifra es al corte del 9
 de marzo de 2026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0D3EDA-C647-4CF1-8547-25FB197BD6C1}" keepAlive="1" name="Consulta - Anexar1" description="Conexión a la consulta 'Anexar1' en el libro." type="5" refreshedVersion="0" background="1">
    <dbPr connection="Provider=Microsoft.Mashup.OleDb.1;Data Source=$Workbook$;Location=Anexar1;Extended Properties=&quot;&quot;" command="SELECT * FROM [Anexar1]"/>
  </connection>
  <connection id="2" xr16:uid="{57340F55-6313-49B4-A766-7A4E5706AA0D}" keepAlive="1" name="Consulta - Anexar1 (2)" description="Conexión a la consulta 'Anexar1 (2)' en el libro." type="5" refreshedVersion="0" background="1">
    <dbPr connection="Provider=Microsoft.Mashup.OleDb.1;Data Source=$Workbook$;Location=&quot;Anexar1 (2)&quot;;Extended Properties=&quot;&quot;" command="SELECT * FROM [Anexar1 (2)]"/>
  </connection>
  <connection id="3" xr16:uid="{E4A3D692-569B-4C22-8D69-67EDBA5A9075}" keepAlive="1" name="Consulta - Anexar1 (3)" description="Conexión a la consulta 'Anexar1 (3)' en el libro." type="5" refreshedVersion="0" background="1">
    <dbPr connection="Provider=Microsoft.Mashup.OleDb.1;Data Source=$Workbook$;Location=&quot;Anexar1 (3)&quot;;Extended Properties=&quot;&quot;" command="SELECT * FROM [Anexar1 (3)]"/>
  </connection>
  <connection id="4" xr16:uid="{6540C1D6-9CE6-407B-94D8-C7B4EF24B392}" keepAlive="1" name="Consulta - Continúa 2025" description="Conexión a la consulta 'Continúa 2025' en el libro." type="5" refreshedVersion="0" background="1">
    <dbPr connection="Provider=Microsoft.Mashup.OleDb.1;Data Source=$Workbook$;Location=&quot;Continúa 2025&quot;;Extended Properties=&quot;&quot;" command="SELECT * FROM [Continúa 2025]"/>
  </connection>
  <connection id="5" xr16:uid="{B21FC1E4-D73C-42E7-9522-27C86B571953}" keepAlive="1" name="Consulta - Continúa 2025 (2)" description="Conexión a la consulta 'Continúa 2025 (2)' en el libro." type="5" refreshedVersion="0" background="1">
    <dbPr connection="Provider=Microsoft.Mashup.OleDb.1;Data Source=$Workbook$;Location=&quot;Continúa 2025 (2)&quot;;Extended Properties=&quot;&quot;" command="SELECT * FROM [Continúa 2025 (2)]"/>
  </connection>
  <connection id="6" xr16:uid="{1A3957F3-CFCD-4F64-A8A7-BA26CDCBBAAD}" keepAlive="1" name="Consulta - Continúa 2025 (3)" description="Conexión a la consulta 'Continúa 2025 (3)' en el libro." type="5" refreshedVersion="0" background="1">
    <dbPr connection="Provider=Microsoft.Mashup.OleDb.1;Data Source=$Workbook$;Location=&quot;Continúa 2025 (3)&quot;;Extended Properties=&quot;&quot;" command="SELECT * FROM [Continúa 2025 (3)]"/>
  </connection>
  <connection id="7" xr16:uid="{60BC741C-227C-405E-88A0-DBBF3E497AC0}" keepAlive="1" name="Consulta - Creación" description="Conexión a la consulta 'Creación' en el libro." type="5" refreshedVersion="0" background="1">
    <dbPr connection="Provider=Microsoft.Mashup.OleDb.1;Data Source=$Workbook$;Location=Creación;Extended Properties=&quot;&quot;" command="SELECT * FROM [Creación]"/>
  </connection>
  <connection id="8" xr16:uid="{EE304CB3-A51D-4D61-8E1B-7DEB2CCD0179}" keepAlive="1" name="Consulta - Creación - Continúa" description="Conexión a la consulta 'Creación - Continúa' en el libro." type="5" refreshedVersion="0" background="1">
    <dbPr connection="Provider=Microsoft.Mashup.OleDb.1;Data Source=$Workbook$;Location=&quot;Creación - Continúa&quot;;Extended Properties=&quot;&quot;" command="SELECT * FROM [Creación - Continúa]"/>
  </connection>
  <connection id="9" xr16:uid="{18975A15-349C-44C0-8063-2400CD6BA6BC}" keepAlive="1" name="Consulta - Creación - Continúa (2)" description="Conexión a la consulta 'Creación - Continúa (2)' en el libro." type="5" refreshedVersion="0" background="1">
    <dbPr connection="Provider=Microsoft.Mashup.OleDb.1;Data Source=$Workbook$;Location=&quot;Creación - Continúa (2)&quot;;Extended Properties=&quot;&quot;" command="SELECT * FROM [Creación - Continúa (2)]"/>
  </connection>
  <connection id="10" xr16:uid="{C13C479D-ED00-45F8-92AF-9789540BB519}" keepAlive="1" name="Consulta - Creación - Continúa (3)" description="Conexión a la consulta 'Creación - Continúa (3)' en el libro." type="5" refreshedVersion="0" background="1">
    <dbPr connection="Provider=Microsoft.Mashup.OleDb.1;Data Source=$Workbook$;Location=&quot;Creación - Continúa (3)&quot;;Extended Properties=&quot;&quot;" command="SELECT * FROM [Creación - Continúa (3)]"/>
  </connection>
  <connection id="11" xr16:uid="{0F7A3EDA-E51F-4F49-8E75-4756B7EAA34A}" keepAlive="1" name="Consulta - Creación - No aplica" description="Conexión a la consulta 'Creación - No aplica' en el libro." type="5" refreshedVersion="0" background="1">
    <dbPr connection="Provider=Microsoft.Mashup.OleDb.1;Data Source=$Workbook$;Location=&quot;Creación - No aplica&quot;;Extended Properties=&quot;&quot;" command="SELECT * FROM [Creación - No aplica]"/>
  </connection>
  <connection id="12" xr16:uid="{B99362F3-99F8-4526-99CA-90417089144E}" keepAlive="1" name="Consulta - Creación - No aplica (2)" description="Conexión a la consulta 'Creación - No aplica (2)' en el libro." type="5" refreshedVersion="0" background="1">
    <dbPr connection="Provider=Microsoft.Mashup.OleDb.1;Data Source=$Workbook$;Location=&quot;Creación - No aplica (2)&quot;;Extended Properties=&quot;&quot;" command="SELECT * FROM [Creación - No aplica (2)]"/>
  </connection>
  <connection id="13" xr16:uid="{3FB07DDC-F21F-40F6-9B77-0AC53054F178}" keepAlive="1" name="Consulta - Creación - No aplica (3)" description="Conexión a la consulta 'Creación - No aplica (3)' en el libro." type="5" refreshedVersion="0" background="1">
    <dbPr connection="Provider=Microsoft.Mashup.OleDb.1;Data Source=$Workbook$;Location=&quot;Creación - No aplica (3)&quot;;Extended Properties=&quot;&quot;" command="SELECT * FROM [Creación - No aplica (3)]"/>
  </connection>
  <connection id="14" xr16:uid="{7E37F193-22FB-4CA7-B304-E838979BEFF1}" keepAlive="1" name="Consulta - Creación - Nuevos" description="Conexión a la consulta 'Creación - Nuevos' en el libro." type="5" refreshedVersion="0" background="1">
    <dbPr connection="Provider=Microsoft.Mashup.OleDb.1;Data Source=$Workbook$;Location=&quot;Creación - Nuevos&quot;;Extended Properties=&quot;&quot;" command="SELECT * FROM [Creación - Nuevos]"/>
  </connection>
  <connection id="15" xr16:uid="{ED3F315B-90A2-4704-9C7F-6DAF06AC1387}" keepAlive="1" name="Consulta - Creación - Nuevos (2)" description="Conexión a la consulta 'Creación - Nuevos (2)' en el libro." type="5" refreshedVersion="0" background="1">
    <dbPr connection="Provider=Microsoft.Mashup.OleDb.1;Data Source=$Workbook$;Location=&quot;Creación - Nuevos (2)&quot;;Extended Properties=&quot;&quot;" command="SELECT * FROM [Creación - Nuevos (2)]"/>
  </connection>
  <connection id="16" xr16:uid="{3C8E5B82-FDEC-4955-942C-789602F33551}" keepAlive="1" name="Consulta - Creación - Nuevos (3)" description="Conexión a la consulta 'Creación - Nuevos (3)' en el libro." type="5" refreshedVersion="0" background="1">
    <dbPr connection="Provider=Microsoft.Mashup.OleDb.1;Data Source=$Workbook$;Location=&quot;Creación - Nuevos (3)&quot;;Extended Properties=&quot;&quot;" command="SELECT * FROM [Creación - Nuevos (3)]"/>
  </connection>
  <connection id="17" xr16:uid="{9147C889-E30E-4D71-8FCF-7A86C2CF8E86}" keepAlive="1" name="Consulta - Creación (2)" description="Conexión a la consulta 'Creación (2)' en el libro." type="5" refreshedVersion="0" background="1">
    <dbPr connection="Provider=Microsoft.Mashup.OleDb.1;Data Source=$Workbook$;Location=&quot;Creación (2)&quot;;Extended Properties=&quot;&quot;" command="SELECT * FROM [Creación (2)]"/>
  </connection>
  <connection id="18" xr16:uid="{14261D9B-DF05-49B8-832D-9F58EAFB700E}" keepAlive="1" name="Consulta - Creación (3)" description="Conexión a la consulta 'Creación (3)' en el libro." type="5" refreshedVersion="0" background="1">
    <dbPr connection="Provider=Microsoft.Mashup.OleDb.1;Data Source=$Workbook$;Location=&quot;Creación (3)&quot;;Extended Properties=&quot;&quot;" command="SELECT * FROM [Creación (3)]"/>
  </connection>
  <connection id="19" xr16:uid="{C8EAAE81-C530-44B4-9612-12E34B7F2930}" keepAlive="1" name="Consulta - No aplica" description="Conexión a la consulta 'No aplica' en el libro." type="5" refreshedVersion="0" background="1">
    <dbPr connection="Provider=Microsoft.Mashup.OleDb.1;Data Source=$Workbook$;Location=&quot;No aplica&quot;;Extended Properties=&quot;&quot;" command="SELECT * FROM [No aplica]"/>
  </connection>
  <connection id="20" xr16:uid="{02D7BE14-5250-4720-BBCF-115A828DB85F}" keepAlive="1" name="Consulta - No aplica (2)" description="Conexión a la consulta 'No aplica (2)' en el libro." type="5" refreshedVersion="0" background="1">
    <dbPr connection="Provider=Microsoft.Mashup.OleDb.1;Data Source=$Workbook$;Location=&quot;No aplica (2)&quot;;Extended Properties=&quot;&quot;" command="SELECT * FROM [No aplica (2)]"/>
  </connection>
  <connection id="21" xr16:uid="{9574A82F-62A6-479A-BA23-8200BE1F4CC8}" keepAlive="1" name="Consulta - No aplica (3)" description="Conexión a la consulta 'No aplica (3)' en el libro." type="5" refreshedVersion="0" background="1">
    <dbPr connection="Provider=Microsoft.Mashup.OleDb.1;Data Source=$Workbook$;Location=&quot;No aplica (3)&quot;;Extended Properties=&quot;&quot;" command="SELECT * FROM [No aplica (3)]"/>
  </connection>
  <connection id="22" xr16:uid="{F4AEE8AE-A960-402B-85F2-D1287E836726}" keepAlive="1" name="Consulta - No aplica para abril 2026" description="Conexión a la consulta 'No aplica para abril 2026' en el libro." type="5" refreshedVersion="8" background="1" saveData="1">
    <dbPr connection="Provider=Microsoft.Mashup.OleDb.1;Data Source=$Workbook$;Location=&quot;No aplica para abril 2026&quot;;Extended Properties=&quot;&quot;" command="SELECT * FROM [No aplica para abril 2026]"/>
  </connection>
  <connection id="23" xr16:uid="{B1DAAE63-AC9F-4F4B-AFB1-2A25E5562DCB}" keepAlive="1" name="Consulta - No aplican 2026" description="Conexión a la consulta 'No aplican 2026' en el libro." type="5" refreshedVersion="8" background="1" saveData="1">
    <dbPr connection="Provider=Microsoft.Mashup.OleDb.1;Data Source=$Workbook$;Location=&quot;No aplican 2026&quot;;Extended Properties=&quot;&quot;" command="SELECT * FROM [No aplican 2026]"/>
  </connection>
  <connection id="24" xr16:uid="{E6F17FAE-F63F-4A44-98DE-543380E100D2}" keepAlive="1" name="Consulta - Parámetros para abril 2026" description="Conexión a la consulta 'Parámetros para abril 2026' en el libro." type="5" refreshedVersion="8" background="1" saveData="1">
    <dbPr connection="Provider=Microsoft.Mashup.OleDb.1;Data Source=$Workbook$;Location=&quot;Parámetros para abril 2026&quot;;Extended Properties=&quot;&quot;" command="SELECT * FROM [Parámetros para abril 2026]"/>
  </connection>
  <connection id="25" xr16:uid="{B0AEFF02-3BF8-40DF-9F85-5BFBB013D7D0}" keepAlive="1" name="Consulta - Solicitud de ajuste" description="Conexión a la consulta 'Solicitud de ajuste' en el libro." type="5" refreshedVersion="0" background="1">
    <dbPr connection="Provider=Microsoft.Mashup.OleDb.1;Data Source=$Workbook$;Location=&quot;Solicitud de ajuste&quot;;Extended Properties=&quot;&quot;" command="SELECT * FROM [Solicitud de ajuste]"/>
  </connection>
  <connection id="26" xr16:uid="{FBAB2213-A1B0-442D-82E3-A91D49C52A2E}" keepAlive="1" name="Consulta - Solicitud de ajuste - Continúa" description="Conexión a la consulta 'Solicitud de ajuste - Continúa' en el libro." type="5" refreshedVersion="0" background="1">
    <dbPr connection="Provider=Microsoft.Mashup.OleDb.1;Data Source=$Workbook$;Location=&quot;Solicitud de ajuste - Continúa&quot;;Extended Properties=&quot;&quot;" command="SELECT * FROM [Solicitud de ajuste - Continúa]"/>
  </connection>
  <connection id="27" xr16:uid="{2AFC0E43-B235-486D-81BE-0BAC51890D5A}" keepAlive="1" name="Consulta - Solicitud de ajuste - Continúa (2)" description="Conexión a la consulta 'Solicitud de ajuste - Continúa (2)' en el libro." type="5" refreshedVersion="0" background="1">
    <dbPr connection="Provider=Microsoft.Mashup.OleDb.1;Data Source=$Workbook$;Location=&quot;Solicitud de ajuste - Continúa (2)&quot;;Extended Properties=&quot;&quot;" command="SELECT * FROM [Solicitud de ajuste - Continúa (2)]"/>
  </connection>
  <connection id="28" xr16:uid="{7B0A3E20-FC77-4813-9F1D-A0E8BB058274}" keepAlive="1" name="Consulta - Solicitud de ajuste - Continúa (3)" description="Conexión a la consulta 'Solicitud de ajuste - Continúa (3)' en el libro." type="5" refreshedVersion="0" background="1">
    <dbPr connection="Provider=Microsoft.Mashup.OleDb.1;Data Source=$Workbook$;Location=&quot;Solicitud de ajuste - Continúa (3)&quot;;Extended Properties=&quot;&quot;" command="SELECT * FROM [Solicitud de ajuste - Continúa (3)]"/>
  </connection>
  <connection id="29" xr16:uid="{8890A08D-7B27-4BB6-8C74-A7CAD13DE538}" keepAlive="1" name="Consulta - Solicitud de ajuste - Nuevos" description="Conexión a la consulta 'Solicitud de ajuste - Nuevos' en el libro." type="5" refreshedVersion="0" background="1">
    <dbPr connection="Provider=Microsoft.Mashup.OleDb.1;Data Source=$Workbook$;Location=&quot;Solicitud de ajuste - Nuevos&quot;;Extended Properties=&quot;&quot;" command="SELECT * FROM [Solicitud de ajuste - Nuevos]"/>
  </connection>
  <connection id="30" xr16:uid="{53C3E340-1AA9-4B2E-9EFE-D8D431538AFF}" keepAlive="1" name="Consulta - Solicitud de ajuste - Nuevos (2)" description="Conexión a la consulta 'Solicitud de ajuste - Nuevos (2)' en el libro." type="5" refreshedVersion="0" background="1">
    <dbPr connection="Provider=Microsoft.Mashup.OleDb.1;Data Source=$Workbook$;Location=&quot;Solicitud de ajuste - Nuevos (2)&quot;;Extended Properties=&quot;&quot;" command="SELECT * FROM [Solicitud de ajuste - Nuevos (2)]"/>
  </connection>
  <connection id="31" xr16:uid="{5A87A178-64A8-4E15-B040-7D3FA072DABC}" keepAlive="1" name="Consulta - Solicitud de ajuste - Nuevos (3)" description="Conexión a la consulta 'Solicitud de ajuste - Nuevos (3)' en el libro." type="5" refreshedVersion="0" background="1">
    <dbPr connection="Provider=Microsoft.Mashup.OleDb.1;Data Source=$Workbook$;Location=&quot;Solicitud de ajuste - Nuevos (3)&quot;;Extended Properties=&quot;&quot;" command="SELECT * FROM [Solicitud de ajuste - Nuevos (3)]"/>
  </connection>
  <connection id="32" xr16:uid="{34F2992B-8FEF-4945-84A4-29A0CF92E045}" keepAlive="1" name="Consulta - Solicitud de ajuste (2)" description="Conexión a la consulta 'Solicitud de ajuste (2)' en el libro." type="5" refreshedVersion="0" background="1">
    <dbPr connection="Provider=Microsoft.Mashup.OleDb.1;Data Source=$Workbook$;Location=&quot;Solicitud de ajuste (2)&quot;;Extended Properties=&quot;&quot;" command="SELECT * FROM [Solicitud de ajuste (2)]"/>
  </connection>
  <connection id="33" xr16:uid="{215F6BB0-73CC-4FC0-B9A2-BE277B0B29B6}" keepAlive="1" name="Consulta - Solicitud de ajuste (3)" description="Conexión a la consulta 'Solicitud de ajuste (3)' en el libro." type="5" refreshedVersion="0" background="1">
    <dbPr connection="Provider=Microsoft.Mashup.OleDb.1;Data Source=$Workbook$;Location=&quot;Solicitud de ajuste (3)&quot;;Extended Properties=&quot;&quot;" command="SELECT * FROM [Solicitud de ajuste (3)]"/>
  </connection>
  <connection id="34" xr16:uid="{98D71066-AB8A-4FA8-A841-3AFBCA74DC88}" keepAlive="1" name="Consulta - Tabla1" description="Conexión a la consulta 'Tabla1' en el libro." type="5" refreshedVersion="0" background="1">
    <dbPr connection="Provider=Microsoft.Mashup.OleDb.1;Data Source=$Workbook$;Location=Tabla1;Extended Properties=&quot;&quot;" command="SELECT * FROM [Tabla1]"/>
  </connection>
  <connection id="35" xr16:uid="{D8A24835-0DAE-4A86-9D8D-B9F7BD2EE0CA}" keepAlive="1" name="Consulta - Tabla1 (2)" description="Conexión a la consulta 'Tabla1 (2)' en el libro." type="5" refreshedVersion="0" background="1">
    <dbPr connection="Provider=Microsoft.Mashup.OleDb.1;Data Source=$Workbook$;Location=&quot;Tabla1 (2)&quot;;Extended Properties=&quot;&quot;" command="SELECT * FROM [Tabla1 (2)]"/>
  </connection>
  <connection id="36" xr16:uid="{3F35BF7F-8EA2-447F-9D3B-333AFD7AF940}" keepAlive="1" name="Consulta - Tabla1 (3)" description="Conexión a la consulta 'Tabla1 (3)' en el libro." type="5" refreshedVersion="0" background="1">
    <dbPr connection="Provider=Microsoft.Mashup.OleDb.1;Data Source=$Workbook$;Location=&quot;Tabla1 (3)&quot;;Extended Properties=&quot;&quot;" command="SELECT * FROM [Tabla1 (3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<sst xmlns="http://schemas.openxmlformats.org/spreadsheetml/2006/main" count="4492" uniqueCount="604">
  <si>
    <t>Abril - límite min. vulnerable</t>
  </si>
  <si>
    <t>Abril - límite min. bueno</t>
  </si>
  <si>
    <t>Sobre-ejecución</t>
  </si>
  <si>
    <t>Id_Ind</t>
  </si>
  <si>
    <t>Indicador</t>
  </si>
  <si>
    <t>Vulnerable</t>
  </si>
  <si>
    <t>Bueno</t>
  </si>
  <si>
    <t>Sobreejecutado</t>
  </si>
  <si>
    <t>Desplazados por la violencia</t>
  </si>
  <si>
    <t>Colocaciones No SENA</t>
  </si>
  <si>
    <t>Total Colocaciones</t>
  </si>
  <si>
    <t>Orientados Desempleados</t>
  </si>
  <si>
    <t>Orientados Desplazados</t>
  </si>
  <si>
    <t>Total Orientados</t>
  </si>
  <si>
    <t>Emprendimientos Asesorados</t>
  </si>
  <si>
    <t>Planes de Negocio Formulados</t>
  </si>
  <si>
    <t xml:space="preserve">Emprendedores Orientados </t>
  </si>
  <si>
    <t>Emprendimientos Fortalecidos</t>
  </si>
  <si>
    <t>Número de personas de Full Popular atendidos en el programa de emprendimiento</t>
  </si>
  <si>
    <t>Número de Campesinos atendidos en el programa de emprendimiento</t>
  </si>
  <si>
    <t>Tasa de Colocación (%)</t>
  </si>
  <si>
    <t>Empleos Fortalecimiento</t>
  </si>
  <si>
    <t>Adolescente Trabajador</t>
  </si>
  <si>
    <t xml:space="preserve">Hechos victimizantes </t>
  </si>
  <si>
    <t>Total victimas</t>
  </si>
  <si>
    <t>Otras poblaciones vulnerables</t>
  </si>
  <si>
    <t>Total poblaciones vulnerables</t>
  </si>
  <si>
    <t>Personas en condición de Discapacidad</t>
  </si>
  <si>
    <t>Indígenas</t>
  </si>
  <si>
    <t>INPEC</t>
  </si>
  <si>
    <t>Jóvenes Vulnerables</t>
  </si>
  <si>
    <t xml:space="preserve">Tercera Edad </t>
  </si>
  <si>
    <t>Adolescente en Conflicto con la Ley Penal</t>
  </si>
  <si>
    <t>Mujer Cabeza de Hogar</t>
  </si>
  <si>
    <t>Negritudes (Negros)</t>
  </si>
  <si>
    <t>Afrocolombianos</t>
  </si>
  <si>
    <t>Raizales</t>
  </si>
  <si>
    <t>Colocaciones Egresados SENA</t>
  </si>
  <si>
    <t>Vacantes</t>
  </si>
  <si>
    <t>Inscritos</t>
  </si>
  <si>
    <t>Palenqueros</t>
  </si>
  <si>
    <t>No. Unidades Productivas Desplazados por la Violencia</t>
  </si>
  <si>
    <t>Planes de negocios formulados de Full Popular</t>
  </si>
  <si>
    <t xml:space="preserve"> Proceso de Reintegración y Adolescentes desvinculados de Grupos Armados Organizados al margen de la ley</t>
  </si>
  <si>
    <t>Empresas Creadas Poblaciones NARP (Incluidas en Empresas creadas a partir del asesoramiento )</t>
  </si>
  <si>
    <t>Rroom</t>
  </si>
  <si>
    <t xml:space="preserve">No. Planes de Negocio Desplazados por la Violencia </t>
  </si>
  <si>
    <t>Full  Popular (Incluidas en Formación Profesional Integral)</t>
  </si>
  <si>
    <t>CampeSENA (Incluidas en Formación Profesional Integral)</t>
  </si>
  <si>
    <t>Total Profundización Técnica</t>
  </si>
  <si>
    <t>Total Auxiliares</t>
  </si>
  <si>
    <t>Auxiliares Full Popular</t>
  </si>
  <si>
    <t>Auxiliares CampeSENA</t>
  </si>
  <si>
    <t>Auxiliares Regular</t>
  </si>
  <si>
    <t>Total Operarios</t>
  </si>
  <si>
    <t>Operarios FIC</t>
  </si>
  <si>
    <t>Operarios Full Popular</t>
  </si>
  <si>
    <t>Operarios CampeSENA</t>
  </si>
  <si>
    <t>Total Técnico</t>
  </si>
  <si>
    <t>Técnico Articulación con la Media</t>
  </si>
  <si>
    <t>Técnico  Full Popular</t>
  </si>
  <si>
    <t>Técnico  CampeSENA</t>
  </si>
  <si>
    <t>Técnico  Regular - Virtual</t>
  </si>
  <si>
    <t>Técnico  Regular - Presencial y a Distancia</t>
  </si>
  <si>
    <t>Total Tecnólogos</t>
  </si>
  <si>
    <t>Tecnólogos Regular - A Distancia</t>
  </si>
  <si>
    <t>Tecnólogos Regular - Virtual</t>
  </si>
  <si>
    <t>Tecnólogos Regular - Presencial</t>
  </si>
  <si>
    <t>Formación Complementaria Full Popular</t>
  </si>
  <si>
    <t>Formación Complementaria CampeSENA</t>
  </si>
  <si>
    <t>Operarios Regular</t>
  </si>
  <si>
    <t>Técnico FIC</t>
  </si>
  <si>
    <t>Formación Complementaria Regular - Virtual  (Sin Bilingüismo)</t>
  </si>
  <si>
    <t>Formación Especial Campesina (FEC)</t>
  </si>
  <si>
    <t>Formación Complementaria Regular - Presencial (Sin Bilingüismo)</t>
  </si>
  <si>
    <t>Total Formación Complementaria</t>
  </si>
  <si>
    <t>Certificaciones - Formación Ocupacional</t>
  </si>
  <si>
    <t>Certificaciones Educación Tecnológica</t>
  </si>
  <si>
    <t xml:space="preserve">Certificación - Total Formación Titulada </t>
  </si>
  <si>
    <t>Certificación Total Formación Complementaria</t>
  </si>
  <si>
    <t>Certificación - Total Formación Profesional Integral</t>
  </si>
  <si>
    <t>Formación Especial Popular (FEP)</t>
  </si>
  <si>
    <t>Evaluaciones de competencia Laborales  en Full Popular</t>
  </si>
  <si>
    <t>Certificaciones de competencias laborales expedidas para CampeSENA</t>
  </si>
  <si>
    <t>Certificaciones de competencia Laboral expedidas en Full Popular</t>
  </si>
  <si>
    <t>Certificaciones expedidas en Competencias Laborales - Regular</t>
  </si>
  <si>
    <t>Total Certificaciones en Competencias laborales</t>
  </si>
  <si>
    <t>Total No de Evaluaciones en Competencias Laborales</t>
  </si>
  <si>
    <t>Total Personas Evaluadas en Competencias Laborales</t>
  </si>
  <si>
    <t>Total Personas Certificadas en Competencias Laborales</t>
  </si>
  <si>
    <t>Evaluaciones de competencias laborales expedidas -CampeSENA</t>
  </si>
  <si>
    <t>Evaluaciones de competencia laborales en Competencias Laborales - Regular</t>
  </si>
  <si>
    <t>Personas Evaluadas de competencias laborales - Regular</t>
  </si>
  <si>
    <t>Personas Evaluadas de competencias laborales Full Popular</t>
  </si>
  <si>
    <t>Porcentaje de avance de plan(es) de acción de Mesa(s) Sectorial(es) asignada(s) (con Secretaría Técnica)</t>
  </si>
  <si>
    <t>Personas Certificadas de competencias laborales -CampeSENA</t>
  </si>
  <si>
    <t>Personas Certificadas de competencias laborales Full Popular</t>
  </si>
  <si>
    <t>Personas Certificadas de competencias laborales - Regular</t>
  </si>
  <si>
    <t>Personas Evaluadas de competencias laborales -CampeSENA</t>
  </si>
  <si>
    <t>Alianzas estratégicas, convenios y/o proyectos nacionales e internacionales suscritos y/o fortalecidos por el SENA</t>
  </si>
  <si>
    <t xml:space="preserve">Número de Empresas con Cuota Voluntaria </t>
  </si>
  <si>
    <t xml:space="preserve">Número de Empresas con Cuotas Reguladas </t>
  </si>
  <si>
    <t>Personas formadas y entrenadas en el marco de alianzas con cooperantes internacionales</t>
  </si>
  <si>
    <t>Aprendices SENA Con Contrato De Aprendizaje (Incluye contratos voluntarios)</t>
  </si>
  <si>
    <t xml:space="preserve">Total Aprendices Con Contrato De Aprendizaje </t>
  </si>
  <si>
    <t>Movilidad Internacional (Entrante y saliente)</t>
  </si>
  <si>
    <t>Formación Ocupacional</t>
  </si>
  <si>
    <t>Formación Titulada</t>
  </si>
  <si>
    <t>Total Formación Profesional Integral</t>
  </si>
  <si>
    <t>Total Formación Profesional Integral - Virtual</t>
  </si>
  <si>
    <t>Tecnólogos CampeSENA</t>
  </si>
  <si>
    <t>Total Formación Profesional CampeSENA</t>
  </si>
  <si>
    <t>Tecnólogos Economía Popular</t>
  </si>
  <si>
    <t>Total Formación Profesional Full Popular</t>
  </si>
  <si>
    <t>Formación Tecnológica</t>
  </si>
  <si>
    <t>Tecnólogos FIC</t>
  </si>
  <si>
    <t>Programa de Bilingüismo - Virtual</t>
  </si>
  <si>
    <t>Programa de Bilingüismo - Presencial</t>
  </si>
  <si>
    <t>Programa de Bilinguïsmo</t>
  </si>
  <si>
    <t>Placa huella 6 (incluida en FEC)</t>
  </si>
  <si>
    <t>Otros programas FEC</t>
  </si>
  <si>
    <t>Total Formación Complementaria Estrategia CampeSENA</t>
  </si>
  <si>
    <t>Formación Complementaria Estrategia Full Popular</t>
  </si>
  <si>
    <t>Total Aprendices Primer Curso</t>
  </si>
  <si>
    <t xml:space="preserve"> Aprendices Con Contrato De Aprendizaje Voluntario </t>
  </si>
  <si>
    <t>DEPENDENCIA</t>
  </si>
  <si>
    <t>CÓDIGO DE DEPENDENCIA</t>
  </si>
  <si>
    <t>Agrupador</t>
  </si>
  <si>
    <t>DIRECCIÓN DE FORMACIÓN PROFESIONAL</t>
  </si>
  <si>
    <t>Formación Profesional Integral</t>
  </si>
  <si>
    <t>Retención Formación Profesional Integral</t>
  </si>
  <si>
    <t>DIRECCIÓN DE PROMOCIÓN Y RELACIONES CORPORATIVAS</t>
  </si>
  <si>
    <t>Contrato de Aprendizaje</t>
  </si>
  <si>
    <t>Validación del parámetro</t>
  </si>
  <si>
    <t>OBSERVACIÓN</t>
  </si>
  <si>
    <t>Formación tecnológica presencial</t>
  </si>
  <si>
    <t>No aplica parámetro para el presente indicador</t>
  </si>
  <si>
    <t>Con base en la información suministrada por el área, para la vigencia evaluada no aplican parámetros de evaluación al indicador, debido a que su comportamiento depende de múltiples variable.</t>
  </si>
  <si>
    <t>Formación tecnológica virtual</t>
  </si>
  <si>
    <t>Retención (%) - formación tecnológica</t>
  </si>
  <si>
    <t>Formación ocupacional presencial</t>
  </si>
  <si>
    <t>Formación ocupacional virtual</t>
  </si>
  <si>
    <t xml:space="preserve">Formación ocupacional </t>
  </si>
  <si>
    <t xml:space="preserve">Formacion titulada </t>
  </si>
  <si>
    <t>Formación complementaria regular - virtual  (sin bilingüismo)</t>
  </si>
  <si>
    <t>Formación complementaria regular - presencial (sin bilingüismo)</t>
  </si>
  <si>
    <t>Programa de bilingüismo - virtual.</t>
  </si>
  <si>
    <t>Programa de bilingüismo - presencial.</t>
  </si>
  <si>
    <t xml:space="preserve">Programa de bilinguïsmo </t>
  </si>
  <si>
    <t xml:space="preserve">Total formacion complementaria </t>
  </si>
  <si>
    <t>Total formacion profesional integral</t>
  </si>
  <si>
    <t>Formación profesional integral - campesena</t>
  </si>
  <si>
    <t>Formación profesional integral - full popular</t>
  </si>
  <si>
    <t>Abril - límite máx. bajo</t>
  </si>
  <si>
    <t>Abril - límite máx. vulnerable</t>
  </si>
  <si>
    <t>Abril - límite max. bueno</t>
  </si>
  <si>
    <t>DIRECCIÓN DE EMPLEO Y TRABAJO</t>
  </si>
  <si>
    <t>Fondo Emprender</t>
  </si>
  <si>
    <t>Iniciativas empresariales financiadas con recursos del Fondo Emprender</t>
  </si>
  <si>
    <t>No aplica</t>
  </si>
  <si>
    <t>Tomando como referencia los criterios definidos por el área para el mes de abril, no se evidencian parámetros aplicables.</t>
  </si>
  <si>
    <t>Empleos potenciales directos Fondo Emprender</t>
  </si>
  <si>
    <t>Empresas Creadas en Full  popular a través del Fondo Emprender</t>
  </si>
  <si>
    <t>Empleos potenciales directos de full popular a través del Fondo Emprender</t>
  </si>
  <si>
    <t>Emprendimiento y fortalecimiento</t>
  </si>
  <si>
    <t>Empresas Fortalecidas Poblaciones NARP (Incluidas en Empresas en Fortalecimiento)</t>
  </si>
  <si>
    <t>Certificación Formación Profesional</t>
  </si>
  <si>
    <t>Certificación Articulación con la Media (Incluidas en Formación Laboral)</t>
  </si>
  <si>
    <t xml:space="preserve"> Aprendices Con Contrato De Aprendizaje - NO SENA</t>
  </si>
  <si>
    <t>DIRECCIÓN SISTEMA NACIONAL DE FORMACIÓN PARA EL TRABAJO</t>
  </si>
  <si>
    <t>Certificación de Competetencias Laborales</t>
  </si>
  <si>
    <t xml:space="preserve">No. Instrumentos de evaluación construidos </t>
  </si>
  <si>
    <t>Estándares para el desempeño laboral elaborados y/o actualizados con sus productos y soportes asociados</t>
  </si>
  <si>
    <t>Núcleos campesinos atendidos</t>
  </si>
  <si>
    <t>Redes populares conformadas</t>
  </si>
  <si>
    <t>Programa de Formación Continua Especializada</t>
  </si>
  <si>
    <t xml:space="preserve">       SEGUIMIENTO A METAS NACIONALES 2026</t>
  </si>
  <si>
    <t>Metas Formación Profesional Integral</t>
  </si>
  <si>
    <t>Meta 2026</t>
  </si>
  <si>
    <t xml:space="preserve">EJECUCIÓN </t>
  </si>
  <si>
    <t>% EJECUCIÓN</t>
  </si>
  <si>
    <t>Tecnólogos Full Popular</t>
  </si>
  <si>
    <t>Total Tecnólogos (A)</t>
  </si>
  <si>
    <t>FORMACIÓN TECNOLÓGICA (B) = (A)</t>
  </si>
  <si>
    <t>Total Operarios (C)</t>
  </si>
  <si>
    <t>Total Auxiliares (D)</t>
  </si>
  <si>
    <t>Total Técnico  (E)</t>
  </si>
  <si>
    <t>Total Profundización Técnica (F)</t>
  </si>
  <si>
    <t>FORMACIÓN OCUPACIONAL (G) = (C+D+E+F)</t>
  </si>
  <si>
    <t>FORMACION TITULADA (H) = (B+G)</t>
  </si>
  <si>
    <t>Formación Complementaria Regular - Virtual  (Sin Bilingüismo) (I)</t>
  </si>
  <si>
    <t>Formación Complementaria Regular - Presencial (Sin Bilingüismo) (J)</t>
  </si>
  <si>
    <t>Programa de Bilingüismo - Virtual (V)</t>
  </si>
  <si>
    <t>Programa de Bilingüismo - Presencial (U)</t>
  </si>
  <si>
    <t>Programa de Bilinguïsmo (K) = (V+U)</t>
  </si>
  <si>
    <t>Programa de Formación Continua Especializada (L)</t>
  </si>
  <si>
    <t>Placa huella 6 (incluida en FEC) (Código programa especial 2435) (M)</t>
  </si>
  <si>
    <t>Otros programas FEC (Códigos programa especial 2436-2437) (N)</t>
  </si>
  <si>
    <t>Formación Especial Campesina (FEC) (O) = (M+N)</t>
  </si>
  <si>
    <t>Formación Complementaria CampeSENA (P)</t>
  </si>
  <si>
    <t>Total Formación Complementaria Estrategia CampeSENA (Q) = (O+P)</t>
  </si>
  <si>
    <t>Formación Complementaria Full Popular  (R)</t>
  </si>
  <si>
    <t>Formación Especial Popular (FEP) (S)</t>
  </si>
  <si>
    <t>Formación Complementaria Estrategia Full Popular (T)= (R+S)</t>
  </si>
  <si>
    <t>TOTAL FORMACION COMPLEMENTARIA (X) = (I+J+K+L+Q+T)</t>
  </si>
  <si>
    <t>TOTAL FORMACION PROFESIONAL INTEGRAL (Z) = (H+X)</t>
  </si>
  <si>
    <t xml:space="preserve">  </t>
  </si>
  <si>
    <t>Metas Programas Relevantes</t>
  </si>
  <si>
    <t>EJECUCIÓN</t>
  </si>
  <si>
    <t>OTRAS METAS RELACIONADAS CON FORMACIÓN PROFESIONAL</t>
  </si>
  <si>
    <t>RETENCIÓN</t>
  </si>
  <si>
    <t>FORMACIÓN TECNOLÓGICA Presencial</t>
  </si>
  <si>
    <t>FORMACIÓN TECNOLÓGICA Virtual</t>
  </si>
  <si>
    <t>Retención (%) - FORMACIÓN TECNOLÓGICA</t>
  </si>
  <si>
    <t>FORMACIÓN OCUPACIONAL Presencial</t>
  </si>
  <si>
    <t>FORMACIÓN OCUPACIONAL Virtual</t>
  </si>
  <si>
    <t xml:space="preserve">FORMACIÓN OCUPACIONAL </t>
  </si>
  <si>
    <t xml:space="preserve">FORMACION TITULADA </t>
  </si>
  <si>
    <t>Programa de Bilingüismo - Virtual.</t>
  </si>
  <si>
    <t>Programa de Bilingüismo - Presencial.</t>
  </si>
  <si>
    <t xml:space="preserve">Programa de Bilinguïsmo </t>
  </si>
  <si>
    <t xml:space="preserve">TOTAL FORMACION COMPLEMENTARIA </t>
  </si>
  <si>
    <t>TOTAL FORMACION PROFESIONAL INTEGRAL</t>
  </si>
  <si>
    <t>Formación Profesional Integral - CampeSENA</t>
  </si>
  <si>
    <t>Formación Profesional Integral - Full Popular</t>
  </si>
  <si>
    <t>CERTIFICACIÓN FORMACIÓN PROFESIONAL</t>
  </si>
  <si>
    <t>FORMACIÓN TECNOLÓGICA</t>
  </si>
  <si>
    <t>FORMACIÓN OCUPACIONAL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</si>
  <si>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</si>
  <si>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</si>
  <si>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</si>
  <si>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</si>
  <si>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</si>
  <si>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</si>
  <si>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</si>
  <si>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</si>
  <si>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Evaluaciones de competencias laborales expedidas -CampeSENA (E)</t>
  </si>
  <si>
    <t>Evaluaciones de competencia Laborales  en Full Popular (F)</t>
  </si>
  <si>
    <t>Evaluaciones de competencia laborales en Competencias Laborales - Regular (G)</t>
  </si>
  <si>
    <t>Total No de Evaluaciones en Competencias Laborales (H)= (E+F+G)</t>
  </si>
  <si>
    <t>Personas Evaluadas de competencias laborales -CampeSENA (I)</t>
  </si>
  <si>
    <t>Personas Evaluadas de competencias laborales Full Popular (J)</t>
  </si>
  <si>
    <t>Personas Evaluadas de competencias laborales - Regular (K)</t>
  </si>
  <si>
    <t>Total Personas Evaluadas en Competencias Laborales  (L)= (I+J+K)</t>
  </si>
  <si>
    <t>Personas Certificadas de competencias laborales -CampeSENA (M)</t>
  </si>
  <si>
    <t>Personas Certificadas de competencias laborales Full Popular (N)</t>
  </si>
  <si>
    <t>Personas Certificadas de competencias laborales - Regular (O)</t>
  </si>
  <si>
    <t>Total Personas Certificadas en Competencias Laborales (P)= (M+N+O)</t>
  </si>
  <si>
    <t>POBLACIONES VULNERABLES (incluidas en el Total de la Formación Profesional Integral)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</si>
  <si>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</si>
  <si>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</si>
  <si>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</si>
  <si>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</si>
  <si>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</si>
  <si>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</si>
  <si>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AGENCIA PUBLICA  DE EMPLEO</t>
  </si>
  <si>
    <t>Colocacines No SENA</t>
  </si>
  <si>
    <t xml:space="preserve">EMPRENDIMIENTO Y FORTALECIMIENTO </t>
  </si>
  <si>
    <t>FONDO EMPRENDER</t>
  </si>
  <si>
    <t>CONTRATOS DE APRENDIZAJE</t>
  </si>
  <si>
    <t xml:space="preserve"> Número de Empresas con Cuota Voluntaria </t>
  </si>
  <si>
    <t xml:space="preserve"> Aprendices SENA Con Contrato De Aprendizaje (Incluye contratos voluntarios)</t>
  </si>
  <si>
    <t xml:space="preserve"> INTERNACIONALIZACIÓN </t>
  </si>
  <si>
    <t xml:space="preserve">Fuente: Dirección de Planeación y Direccionamiento Corporativo- Grupo de Gestión del Sistema Integral de Información Estadística </t>
  </si>
  <si>
    <t>SEGUIMIENTO A METAS CENTROS DE FORMACIÓN 2026</t>
  </si>
  <si>
    <t>SEGUIMIENTO A METAS REGIONALES 2025</t>
  </si>
  <si>
    <t>Código</t>
  </si>
  <si>
    <t>Ingrese el código del centro:</t>
  </si>
  <si>
    <t>Ingrese el código de la Regional:</t>
  </si>
  <si>
    <t>META 2026</t>
  </si>
  <si>
    <t>FORMACIÓN TECNOLÓGICA(B) = (A)</t>
  </si>
  <si>
    <t>TOTAL FORMACION COMPLEMENTARIA (X) = (I+J+K+Q+T)</t>
  </si>
  <si>
    <t>ARTICULACION CON LA MEDIA - (Incluidas en Formación ocupacional)</t>
  </si>
  <si>
    <t>Evaluaciones de competencias laborales - CampeSENA (E)</t>
  </si>
  <si>
    <t>No. Instrumentos de evaluación construidos</t>
  </si>
  <si>
    <t>N.A</t>
  </si>
  <si>
    <t> </t>
  </si>
  <si>
    <t>POBLACIONES VULNERABLES 
(Están incluidas en el Total de la Formación Profesional Integral)</t>
  </si>
  <si>
    <t>METAS PROGRAMAS RELEVANTES</t>
  </si>
  <si>
    <t>TECNOLOGOS</t>
  </si>
  <si>
    <t>CÓDIGO REGIONAL</t>
  </si>
  <si>
    <t>NOMBRE REGIONAL</t>
  </si>
  <si>
    <t>Tecnologos Regular - Presencial</t>
  </si>
  <si>
    <t>Tecnólogos-FIC</t>
  </si>
  <si>
    <t xml:space="preserve">Total Tecnólogos </t>
  </si>
  <si>
    <t>TOTAL FORMACIÓN TENCOLÓGICA</t>
  </si>
  <si>
    <t>Total Operarios (B)</t>
  </si>
  <si>
    <t>Total Auxiliares (A)</t>
  </si>
  <si>
    <t>Técnico- Presencial y a Distancia</t>
  </si>
  <si>
    <t>Técnico - Virtual</t>
  </si>
  <si>
    <t>Técnico CampeSENA</t>
  </si>
  <si>
    <t>Técnico Full Popular</t>
  </si>
  <si>
    <t xml:space="preserve">Total Técnico </t>
  </si>
  <si>
    <t xml:space="preserve">TOTAL FORMACIÓN OCUPACIONAL (Operarios, Auxiliar  y técnico, profundización técnica) </t>
  </si>
  <si>
    <t xml:space="preserve">Formación Complementaria - Virtual  (Sin Bilingüismo) </t>
  </si>
  <si>
    <t xml:space="preserve">Formación Complementaria - Presencial (Sin Bilingüismo) </t>
  </si>
  <si>
    <t xml:space="preserve">Programa de Bilingüismo - Virtual </t>
  </si>
  <si>
    <t xml:space="preserve">Programa de Bilingüismo - Presencial </t>
  </si>
  <si>
    <t xml:space="preserve">Total Programa de Bilinguïsmo </t>
  </si>
  <si>
    <t xml:space="preserve"> Programa de Placa Huella</t>
  </si>
  <si>
    <t xml:space="preserve"> Programa -Otros programas FEC (2436-2437)</t>
  </si>
  <si>
    <t xml:space="preserve">Formación Complementaria CampeSENA </t>
  </si>
  <si>
    <t>Total Formación Complementaria Campesena</t>
  </si>
  <si>
    <t xml:space="preserve">Total Formación Complementaria Estrategia Full Popular </t>
  </si>
  <si>
    <t>TOTAL FORMACION PROFESIONAL CAMPESENA</t>
  </si>
  <si>
    <t>TOTAL FORMACION PROFESIONAL FULL POPULAR</t>
  </si>
  <si>
    <t xml:space="preserve">TOTAL FORMACION PROFESIONAL INTEGRAL VIRTUAL </t>
  </si>
  <si>
    <t>CERTIFICACIÓN</t>
  </si>
  <si>
    <t>Cupos</t>
  </si>
  <si>
    <t>Ejecución</t>
  </si>
  <si>
    <t>% Ejecución</t>
  </si>
  <si>
    <r>
      <t xml:space="preserve">Otros programas FEC 
</t>
    </r>
    <r>
      <rPr>
        <b/>
        <i/>
        <sz val="12"/>
        <rFont val="Aptos Narrow"/>
        <family val="2"/>
        <scheme val="minor"/>
      </rPr>
      <t>(Código 2436 )</t>
    </r>
  </si>
  <si>
    <r>
      <t xml:space="preserve">Ejecución Otros programas FEC 
</t>
    </r>
    <r>
      <rPr>
        <b/>
        <i/>
        <sz val="12"/>
        <rFont val="Aptos Narrow"/>
        <family val="2"/>
        <scheme val="minor"/>
      </rPr>
      <t>(Código 2436 )</t>
    </r>
  </si>
  <si>
    <t xml:space="preserve">% Ejecución                                                      </t>
  </si>
  <si>
    <r>
      <t xml:space="preserve">Otros programas FEC 
</t>
    </r>
    <r>
      <rPr>
        <b/>
        <i/>
        <sz val="12"/>
        <rFont val="Aptos Narrow"/>
        <family val="2"/>
        <scheme val="minor"/>
      </rPr>
      <t>(Código 2437 )</t>
    </r>
  </si>
  <si>
    <r>
      <t xml:space="preserve">Ejecución Ejecución Otros programas FEC 
</t>
    </r>
    <r>
      <rPr>
        <b/>
        <i/>
        <sz val="12"/>
        <rFont val="Aptos Narrow"/>
        <family val="2"/>
        <scheme val="minor"/>
      </rPr>
      <t>(Código 2437 )</t>
    </r>
  </si>
  <si>
    <r>
      <t xml:space="preserve">% Ejecución Otros programas FEC 
</t>
    </r>
    <r>
      <rPr>
        <b/>
        <i/>
        <sz val="12"/>
        <rFont val="Aptos Narrow"/>
        <family val="2"/>
        <scheme val="minor"/>
      </rPr>
      <t>(Código 2437 )</t>
    </r>
  </si>
  <si>
    <t>FORMACIÓN TECNOLÓGICA Presencial
Meta</t>
  </si>
  <si>
    <t>Ejecución FORMACIÓN TECNOLÓGICA Presencial</t>
  </si>
  <si>
    <t>% Ejecución FORMACIÓN TECNOLÓGICA Presencial</t>
  </si>
  <si>
    <t>FORMACIÓN TECNOLÓGICA Virtual
Meta</t>
  </si>
  <si>
    <t>Ejecución FORMACIÓN TECNOLÓGICA Virtual</t>
  </si>
  <si>
    <t>% Ejecución FORMACIÓN TECNOLÓGICA Virtual</t>
  </si>
  <si>
    <t>Ejecución Retención (%) - FORMACIÓN TECNOLÓGICA</t>
  </si>
  <si>
    <t>% Ejecución Retención (%) - FORMACIÓN TECNOLÓGICA</t>
  </si>
  <si>
    <t>FORMACIÓN OCUPACIONAL Presencial
Meta</t>
  </si>
  <si>
    <t>Ejecución FORMACIÓN OCUPACIONAL Presencial</t>
  </si>
  <si>
    <t>% Ejecución FORMACIÓN OCUPACIONAL Presencial</t>
  </si>
  <si>
    <t>FORMACIÓN OCUPACIONAL Virtual
Meta</t>
  </si>
  <si>
    <t>Ejecución FORMACIÓN OCUPACIONAL Virtual</t>
  </si>
  <si>
    <t>% Ejecución FORMACIÓN OCUPACIONAL Virtual</t>
  </si>
  <si>
    <t xml:space="preserve">FORMACIÓN OCUPACIONAL
Meta </t>
  </si>
  <si>
    <t>Ejecución FORMACIÓN OCUPACIONAL</t>
  </si>
  <si>
    <t xml:space="preserve">% Ejecución FORMACIÓN OCUPACIONAL </t>
  </si>
  <si>
    <t xml:space="preserve">FORMACION TITULADA
Meta </t>
  </si>
  <si>
    <t>Ejecución FORMACION TITULADA</t>
  </si>
  <si>
    <t>% Ejecución FORMACION TITULADA</t>
  </si>
  <si>
    <t>Formación Complementaria Regular - Virtual  (Sin Bilingüismo)
Meta</t>
  </si>
  <si>
    <t>Ejecución  Formación Complementaria Regular - Virtual  (Sin Bilingüismo)</t>
  </si>
  <si>
    <t>% Ejecución Formación Complementaria Regular - Virtual  (Sin Bilingüismo)</t>
  </si>
  <si>
    <t>Formación Complementaria Regular - Presencial (Sin Bilingüismo)
Meta</t>
  </si>
  <si>
    <t>Ejecución  Formación Complementaria Regular - Presencial (Sin Bilingüismo)</t>
  </si>
  <si>
    <t>% Ejecución Formación Complementaria Regular - Presencial (Sin Bilingüismo</t>
  </si>
  <si>
    <t>Programa de Bilingüismo - Virtual
Meta</t>
  </si>
  <si>
    <t>Ejecución Programa de Bilingüismo - Virtual</t>
  </si>
  <si>
    <t>% Ejecución Programa de Bilingüismo - Virtual</t>
  </si>
  <si>
    <t>Programa de Bilingüismo - Presencial
Meta</t>
  </si>
  <si>
    <t>Ejecución Programa de Bilingüismo - Presencial.</t>
  </si>
  <si>
    <t>% Ejecución  Programa de Bilingüismo - Presencial.</t>
  </si>
  <si>
    <t>Programa de Bilinguïsmo 
Meta</t>
  </si>
  <si>
    <t xml:space="preserve">Ejecución  Programa de Bilinguïsmo </t>
  </si>
  <si>
    <t xml:space="preserve">% Ejecución  Programa de Bilinguïsmo </t>
  </si>
  <si>
    <t xml:space="preserve">TOTAL FORMACION COMPLEMENTARIA
Meta </t>
  </si>
  <si>
    <t xml:space="preserve">Ejecución  TOTAL FORMACION COMPLEMENTARIA </t>
  </si>
  <si>
    <t>% Ejecución TOTAL FORMACION COMPLEMENTARIA</t>
  </si>
  <si>
    <t>TOTAL FORMACION PROFESIONAL INTEGRAL
Meta</t>
  </si>
  <si>
    <t>Ejecución TOTAL FORMACION PROFESIONAL INTEGRAL</t>
  </si>
  <si>
    <t>% Ejecución TOTAL FORMACION PROFESIONAL INTEGRAL</t>
  </si>
  <si>
    <t>Formación Profesional Integral - CampeSENA
Meta</t>
  </si>
  <si>
    <t>Ejecución Formación Profesional Integral - CampeSENA</t>
  </si>
  <si>
    <t>% EjecuciónFormación Profesional Integral - CampeSENA</t>
  </si>
  <si>
    <t>Ejecución Formación Profesional Integral - Full Popular</t>
  </si>
  <si>
    <t>% Ejecución Formación Profesional Integral - Full Popular</t>
  </si>
  <si>
    <t>FORMACIÓN TECNOLÓGICA
Meta</t>
  </si>
  <si>
    <t>Ejecución FORMACIÓN TECNOLÓGICA</t>
  </si>
  <si>
    <t>% Ejecución FORMACIÓN TECNOLÓGICA</t>
  </si>
  <si>
    <t>FORMACIÓN OCUPACIONAL
Meta</t>
  </si>
  <si>
    <t xml:space="preserve">Ejecución FORMACIÓN OCUPACIONAL  </t>
  </si>
  <si>
    <t xml:space="preserve">% Ejecución FORMACIÓN OCUPACIONAL   </t>
  </si>
  <si>
    <t>TOTAL FORMACIÓN TITULADA 
Meta</t>
  </si>
  <si>
    <t xml:space="preserve">Ejecución TOTAL FORMACIÓN TITULADA </t>
  </si>
  <si>
    <t xml:space="preserve">% Ejecución TOTAL FORMACIÓN TITULADA </t>
  </si>
  <si>
    <t xml:space="preserve">TOTAL FORMACIÓN COMPLEMENTARIA
Meta </t>
  </si>
  <si>
    <t xml:space="preserve">Ejecución TOTAL FORMACIÓN COMPLEMENTARIA </t>
  </si>
  <si>
    <t xml:space="preserve">% Ejecución TOTAL FORMACIÓN COMPLEMENTARIA </t>
  </si>
  <si>
    <t>TOTAL FORMACIÓN PROFESIONAL INTEGRAL
Meta</t>
  </si>
  <si>
    <t xml:space="preserve"> Ejecución TOTAL FORMACIÓN PROFESIONAL INTEGRAL</t>
  </si>
  <si>
    <t xml:space="preserve"> % Ejecución TOTAL FORMACIÓN PROFESIONAL INTEGRAL</t>
  </si>
  <si>
    <t>ARTICULACION CON LA MEDIA -
 (Incluidas en Formación laboral)
Meta</t>
  </si>
  <si>
    <t xml:space="preserve"> Ejecución ARTICULACION CON LA MEDIA - (Incluidas en Formación laboral)</t>
  </si>
  <si>
    <t>%  Ejecución ARTICULACION CON LA MEDIA - (Incluidas en Formación laboral)</t>
  </si>
  <si>
    <t>CampeSENA (Incluidas en Formación Profesional Integral)
Meta</t>
  </si>
  <si>
    <t xml:space="preserve"> Ejecución CampeSENA (Incluidas en Formación Profesional Integral)2</t>
  </si>
  <si>
    <t>%  Ejecución CampeSENA (Incluidas en Formación Profesional Integral)</t>
  </si>
  <si>
    <t>Full  Popular (Incluidas en Formación Profesional Integral)
Meta</t>
  </si>
  <si>
    <t xml:space="preserve"> Ejecución Full  Popular (Incluidas en Formación Profesional Integral)</t>
  </si>
  <si>
    <t>% Ejecución  Full  Popular (Incluidas en Formación Profesional Integral)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</si>
  <si>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</si>
  <si>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</si>
  <si>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</si>
  <si>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</si>
  <si>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</si>
  <si>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</si>
  <si>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</si>
  <si>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</si>
  <si>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</si>
  <si>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</si>
  <si>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</si>
  <si>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</si>
  <si>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</si>
  <si>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</si>
  <si>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</si>
  <si>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</si>
  <si>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</si>
  <si>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</si>
  <si>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</si>
  <si>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</si>
  <si>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</si>
  <si>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</si>
  <si>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</si>
  <si>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</si>
  <si>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</si>
  <si>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</si>
  <si>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</si>
  <si>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</si>
  <si>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</si>
  <si>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</si>
  <si>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</si>
  <si>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</si>
  <si>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</si>
  <si>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</si>
  <si>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</si>
  <si>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9.300</t>
  </si>
  <si>
    <t>0</t>
  </si>
  <si>
    <t>91%</t>
  </si>
  <si>
    <t>83%</t>
  </si>
  <si>
    <t>87%</t>
  </si>
  <si>
    <t>90%</t>
  </si>
  <si>
    <t>78%</t>
  </si>
  <si>
    <t>86%</t>
  </si>
  <si>
    <t>25%</t>
  </si>
  <si>
    <t>30%</t>
  </si>
  <si>
    <t>78,32%</t>
  </si>
  <si>
    <t>52%</t>
  </si>
  <si>
    <t>56%</t>
  </si>
  <si>
    <t>70%</t>
  </si>
  <si>
    <t>Programa de Formación Continua Especializada (PFCE)</t>
  </si>
  <si>
    <t>Total Nacional</t>
  </si>
  <si>
    <t>Código Centro</t>
  </si>
  <si>
    <t>Centro</t>
  </si>
  <si>
    <t>Ejecución  Formación Complementaria Regular - Virtual  (Sin Bilingüismo)2</t>
  </si>
  <si>
    <t>Ejecución Programa de Bilingüismo - Virtual.</t>
  </si>
  <si>
    <t>% Ejecución Programa de Bilingüismo - Virtual.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</si>
  <si>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</si>
  <si>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</si>
  <si>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</si>
  <si>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</si>
  <si>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</si>
  <si>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</si>
  <si>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</si>
  <si>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</si>
  <si>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</si>
  <si>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</si>
  <si>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</si>
  <si>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</si>
  <si>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</si>
  <si>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</si>
  <si>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</si>
  <si>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</si>
  <si>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</si>
  <si>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</si>
  <si>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</si>
  <si>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</si>
  <si>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</si>
  <si>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</si>
  <si>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</si>
  <si>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</si>
  <si>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</si>
  <si>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</si>
  <si>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</si>
  <si>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</si>
  <si>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</si>
  <si>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</si>
  <si>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</si>
  <si>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</si>
  <si>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</si>
  <si>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</si>
  <si>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</si>
  <si>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</si>
  <si>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</si>
  <si>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</si>
  <si>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</si>
  <si>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</si>
  <si>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</si>
  <si>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</si>
  <si>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</si>
  <si>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</si>
  <si>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</si>
  <si>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</si>
  <si>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</si>
  <si>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</si>
  <si>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</si>
  <si>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</si>
  <si>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</si>
  <si>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</si>
  <si>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</si>
  <si>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</si>
  <si>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</si>
  <si>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</si>
  <si>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</si>
  <si>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</si>
  <si>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</si>
  <si>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</si>
  <si>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</si>
  <si>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</si>
  <si>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</si>
  <si>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</si>
  <si>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</si>
  <si>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</si>
  <si>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</si>
  <si>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</si>
  <si>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</si>
  <si>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</si>
  <si>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</si>
  <si>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</si>
  <si>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</si>
  <si>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</si>
  <si>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</si>
  <si>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</si>
  <si>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</si>
  <si>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</si>
  <si>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</si>
  <si>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</si>
  <si>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</si>
  <si>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</si>
  <si>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</si>
  <si>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</si>
  <si>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</si>
  <si>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</si>
  <si>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</si>
  <si>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</si>
  <si>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</si>
  <si>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</si>
  <si>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</si>
  <si>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</si>
  <si>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</si>
  <si>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</si>
  <si>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</si>
  <si>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</si>
  <si>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</si>
  <si>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</si>
  <si>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</si>
  <si>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</si>
  <si>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</si>
  <si>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</si>
  <si>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</si>
  <si>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</si>
  <si>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</si>
  <si>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</si>
  <si>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</si>
  <si>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</si>
  <si>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</si>
  <si>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</si>
  <si>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</si>
  <si>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</t>
  </si>
  <si>
    <t>DESPLAZADOS POR LA VIOLENCIA</t>
  </si>
  <si>
    <t xml:space="preserve">HECHOS VICTIMIZANTES </t>
  </si>
  <si>
    <t>TOTAL VICTIMAS</t>
  </si>
  <si>
    <t>OTRAS POBLACIONES VULNERABLES</t>
  </si>
  <si>
    <t xml:space="preserve"> POBLACIONES VULNERABLES</t>
  </si>
  <si>
    <t xml:space="preserve"> INPEC</t>
  </si>
  <si>
    <t>Meta Mujer Cabeza de Hogar</t>
  </si>
  <si>
    <t>Negritudes</t>
  </si>
  <si>
    <t>Proceso de Reintegración y Adolescentes desvinculados de Grupos Armados Organizados al margen de la ley</t>
  </si>
  <si>
    <t>Tercera Edad</t>
  </si>
  <si>
    <t xml:space="preserve"> Rroom</t>
  </si>
  <si>
    <t xml:space="preserve">                             -  </t>
  </si>
  <si>
    <t xml:space="preserve">                                                      -  </t>
  </si>
  <si>
    <t xml:space="preserve">                         -  </t>
  </si>
  <si>
    <t xml:space="preserve">                                                -  </t>
  </si>
  <si>
    <t xml:space="preserve">                      -  </t>
  </si>
  <si>
    <t>Meta Nacional</t>
  </si>
  <si>
    <t>Control</t>
  </si>
  <si>
    <t>Fuente: Dirección de Planeación y Direccionamiento Corporativo- Grupo de Gestión del Sistema Integral de Información Estadística - Dirección de Empleo y Trabajo</t>
  </si>
  <si>
    <t>CÓDIGO CENTRO</t>
  </si>
  <si>
    <t>CENTRO</t>
  </si>
  <si>
    <t xml:space="preserve">                               -  </t>
  </si>
  <si>
    <t xml:space="preserve">                                    -  </t>
  </si>
  <si>
    <t xml:space="preserve">                                               -  </t>
  </si>
  <si>
    <t>Colocaciones NO SENA</t>
  </si>
  <si>
    <t>Colocaciones</t>
  </si>
  <si>
    <t>Tasa de Colocación</t>
  </si>
  <si>
    <t xml:space="preserve"> Planes de Negocio Formulados</t>
  </si>
  <si>
    <t>Empresas Fortalecidas Poblaciones NARP</t>
  </si>
  <si>
    <t>Meta</t>
  </si>
  <si>
    <t>Otros</t>
  </si>
  <si>
    <t>Meta2</t>
  </si>
  <si>
    <t>Ejecución3</t>
  </si>
  <si>
    <t>% Ejecución4</t>
  </si>
  <si>
    <t xml:space="preserve">PersonaPersonas Certificadas de competencias laborales - Regular (O) </t>
  </si>
  <si>
    <t>Fuente: Dirección del Sistema Nacional para el Trabajo</t>
  </si>
  <si>
    <t xml:space="preserve">                           -  </t>
  </si>
  <si>
    <t>Total Aprendices Con Contrato De Aprendizaje</t>
  </si>
  <si>
    <t xml:space="preserve"> Ejecución Aprendices Con Contrato De Aprendizaje Voluntario </t>
  </si>
  <si>
    <t xml:space="preserve">  % Ejecución        </t>
  </si>
  <si>
    <t>Total Regional</t>
  </si>
  <si>
    <t>Fuente: Dirección de Promoción y Relaciones Corporativas</t>
  </si>
  <si>
    <t>Ejecución  Aprendices SENA Con Contrato De Aprendizaje (Incluye contratos voluntarios)</t>
  </si>
  <si>
    <t xml:space="preserve">% Ejecución   </t>
  </si>
  <si>
    <t xml:space="preserve">% Ejecución </t>
  </si>
  <si>
    <t xml:space="preserve">Total Centros </t>
  </si>
  <si>
    <t>INDICADOR</t>
  </si>
  <si>
    <t>EJECUCCIÓN  2026</t>
  </si>
  <si>
    <t>% EJECUCCIÓN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</si>
</sst>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_-* #,##0.000_-;\-* #,##0.000_-;_-* &quot;-&quot;??_-;_-@_-"/>
  </numFmts>
  <fonts count="6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6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i/>
      <sz val="12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  <family val="2"/>
    </font>
    <font>
      <b/>
      <i/>
      <sz val="12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2"/>
      <name val="Arial"/>
      <family val="2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color theme="0"/>
      <name val="Aptos Narrow"/>
      <family val="2"/>
    </font>
    <font>
      <sz val="14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0"/>
      <name val="Segoe UI"/>
      <family val="2"/>
      <charset val="1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rgb="FF92D050"/>
      <name val="Aptos Narrow"/>
      <family val="2"/>
      <scheme val="minor"/>
    </font>
    <font>
      <b/>
      <sz val="11"/>
      <color rgb="FF92D05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sz val="12"/>
      <color theme="1"/>
      <name val="Calibri"/>
      <family val="2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9"/>
      <color theme="0"/>
      <name val="Aptos Narrow"/>
      <family val="2"/>
      <scheme val="minor"/>
    </font>
    <font>
      <b/>
      <sz val="11"/>
      <color theme="0"/>
      <name val="Aptos Narrow"/>
      <family val="2"/>
    </font>
    <font>
      <b/>
      <sz val="10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0F0F0"/>
        <bgColor rgb="FF000000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indexed="64"/>
      </bottom>
      <diagonal/>
    </border>
  </borders>
  <cellStyleXfs count="60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10" applyNumberFormat="0" applyAlignment="0" applyProtection="0"/>
    <xf numFmtId="0" fontId="14" fillId="10" borderId="11" applyNumberFormat="0" applyAlignment="0" applyProtection="0"/>
    <xf numFmtId="0" fontId="15" fillId="10" borderId="10" applyNumberFormat="0" applyAlignment="0" applyProtection="0"/>
    <xf numFmtId="0" fontId="16" fillId="0" borderId="12" applyNumberFormat="0" applyFill="0" applyAlignment="0" applyProtection="0"/>
    <xf numFmtId="0" fontId="2" fillId="11" borderId="13" applyNumberFormat="0" applyAlignment="0" applyProtection="0"/>
    <xf numFmtId="0" fontId="17" fillId="0" borderId="0" applyNumberFormat="0" applyFill="0" applyBorder="0" applyAlignment="0" applyProtection="0"/>
    <xf numFmtId="0" fontId="1" fillId="12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0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1" fillId="0" borderId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/>
    <xf numFmtId="0" fontId="20" fillId="0" borderId="0"/>
    <xf numFmtId="0" fontId="1" fillId="12" borderId="14" applyNumberFormat="0" applyFont="0" applyAlignment="0" applyProtection="0"/>
    <xf numFmtId="9" fontId="20" fillId="0" borderId="0" applyFont="0" applyFill="0" applyBorder="0" applyAlignment="0" applyProtection="0"/>
    <xf numFmtId="0" fontId="21" fillId="0" borderId="0"/>
    <xf numFmtId="0" fontId="20" fillId="0" borderId="0"/>
    <xf numFmtId="43" fontId="2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66" fontId="4" fillId="0" borderId="0"/>
    <xf numFmtId="0" fontId="22" fillId="0" borderId="0"/>
    <xf numFmtId="167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23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6" borderId="0" applyNumberFormat="0" applyBorder="0" applyAlignment="0" applyProtection="0"/>
    <xf numFmtId="43" fontId="2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0" fontId="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9" fontId="4" fillId="0" borderId="0" applyFont="0" applyFill="0" applyBorder="0" applyAlignment="0" applyProtection="0"/>
  </cellStyleXfs>
  <cellXfs count="42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7" fillId="0" borderId="0" xfId="0" applyFont="1"/>
    <xf numFmtId="0" fontId="27" fillId="0" borderId="1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168" fontId="5" fillId="3" borderId="0" xfId="155" applyNumberFormat="1" applyFont="1" applyFill="1" applyBorder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/>
      <protection hidden="1"/>
    </xf>
    <xf numFmtId="168" fontId="27" fillId="0" borderId="0" xfId="155" applyNumberFormat="1" applyFont="1" applyBorder="1" applyAlignment="1" applyProtection="1">
      <alignment vertical="center"/>
      <protection hidden="1"/>
    </xf>
    <xf numFmtId="168" fontId="27" fillId="0" borderId="0" xfId="155" applyNumberFormat="1" applyFont="1" applyBorder="1" applyAlignment="1">
      <alignment vertical="center"/>
    </xf>
    <xf numFmtId="10" fontId="27" fillId="0" borderId="0" xfId="1" applyNumberFormat="1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7" fillId="0" borderId="1" xfId="0" applyFont="1" applyBorder="1"/>
    <xf numFmtId="0" fontId="29" fillId="3" borderId="1" xfId="0" applyFont="1" applyFill="1" applyBorder="1"/>
    <xf numFmtId="0" fontId="28" fillId="3" borderId="1" xfId="0" applyFont="1" applyFill="1" applyBorder="1"/>
    <xf numFmtId="9" fontId="0" fillId="0" borderId="0" xfId="1" applyFont="1"/>
    <xf numFmtId="0" fontId="32" fillId="0" borderId="0" xfId="0" applyFont="1" applyAlignment="1">
      <alignment vertical="center"/>
    </xf>
    <xf numFmtId="0" fontId="33" fillId="0" borderId="1" xfId="0" applyFont="1" applyBorder="1" applyAlignment="1">
      <alignment horizontal="center" vertical="center" wrapText="1"/>
    </xf>
    <xf numFmtId="0" fontId="27" fillId="0" borderId="5" xfId="0" applyFont="1" applyBorder="1"/>
    <xf numFmtId="0" fontId="29" fillId="3" borderId="5" xfId="0" applyFont="1" applyFill="1" applyBorder="1"/>
    <xf numFmtId="0" fontId="28" fillId="3" borderId="5" xfId="0" applyFont="1" applyFill="1" applyBorder="1"/>
    <xf numFmtId="10" fontId="0" fillId="0" borderId="1" xfId="1" applyNumberFormat="1" applyFont="1" applyBorder="1" applyAlignment="1">
      <alignment horizontal="center"/>
    </xf>
    <xf numFmtId="10" fontId="0" fillId="0" borderId="0" xfId="1" applyNumberFormat="1" applyFont="1"/>
    <xf numFmtId="1" fontId="0" fillId="0" borderId="0" xfId="1" applyNumberFormat="1" applyFont="1"/>
    <xf numFmtId="1" fontId="0" fillId="0" borderId="0" xfId="1" applyNumberFormat="1" applyFont="1" applyAlignment="1">
      <alignment horizontal="center" vertical="center"/>
    </xf>
    <xf numFmtId="3" fontId="0" fillId="0" borderId="0" xfId="1" applyNumberFormat="1" applyFont="1" applyAlignment="1">
      <alignment horizontal="center" vertical="center"/>
    </xf>
    <xf numFmtId="3" fontId="0" fillId="0" borderId="0" xfId="1" applyNumberFormat="1" applyFont="1"/>
    <xf numFmtId="0" fontId="34" fillId="0" borderId="0" xfId="0" applyFont="1"/>
    <xf numFmtId="0" fontId="34" fillId="0" borderId="0" xfId="0" applyFont="1" applyAlignment="1">
      <alignment wrapText="1"/>
    </xf>
    <xf numFmtId="0" fontId="35" fillId="0" borderId="1" xfId="0" applyFont="1" applyBorder="1"/>
    <xf numFmtId="0" fontId="35" fillId="0" borderId="1" xfId="0" applyFont="1" applyBorder="1" applyAlignment="1">
      <alignment wrapText="1"/>
    </xf>
    <xf numFmtId="0" fontId="35" fillId="0" borderId="18" xfId="0" applyFont="1" applyBorder="1"/>
    <xf numFmtId="0" fontId="35" fillId="0" borderId="18" xfId="0" applyFont="1" applyBorder="1" applyAlignment="1">
      <alignment wrapText="1"/>
    </xf>
    <xf numFmtId="0" fontId="35" fillId="39" borderId="1" xfId="0" applyFont="1" applyFill="1" applyBorder="1"/>
    <xf numFmtId="0" fontId="35" fillId="39" borderId="18" xfId="0" applyFont="1" applyFill="1" applyBorder="1"/>
    <xf numFmtId="0" fontId="35" fillId="39" borderId="18" xfId="0" applyFont="1" applyFill="1" applyBorder="1" applyAlignment="1">
      <alignment wrapText="1"/>
    </xf>
    <xf numFmtId="0" fontId="35" fillId="39" borderId="1" xfId="0" applyFont="1" applyFill="1" applyBorder="1" applyAlignment="1">
      <alignment wrapText="1"/>
    </xf>
    <xf numFmtId="0" fontId="32" fillId="0" borderId="0" xfId="0" applyFont="1"/>
    <xf numFmtId="0" fontId="27" fillId="0" borderId="5" xfId="0" applyFont="1" applyBorder="1" applyAlignment="1">
      <alignment vertical="center"/>
    </xf>
    <xf numFmtId="0" fontId="0" fillId="0" borderId="0" xfId="0" applyAlignment="1">
      <alignment horizontal="center" vertical="center"/>
    </xf>
    <xf numFmtId="9" fontId="27" fillId="0" borderId="1" xfId="1" applyFont="1" applyBorder="1" applyAlignment="1">
      <alignment horizontal="center" vertical="center"/>
    </xf>
    <xf numFmtId="10" fontId="2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0" fillId="44" borderId="0" xfId="0" applyNumberFormat="1" applyFill="1"/>
    <xf numFmtId="0" fontId="3" fillId="0" borderId="0" xfId="0" applyFont="1" applyAlignment="1">
      <alignment horizontal="center"/>
    </xf>
    <xf numFmtId="0" fontId="29" fillId="45" borderId="1" xfId="0" applyFont="1" applyFill="1" applyBorder="1"/>
    <xf numFmtId="0" fontId="29" fillId="46" borderId="1" xfId="0" applyFont="1" applyFill="1" applyBorder="1" applyAlignment="1">
      <alignment vertical="center"/>
    </xf>
    <xf numFmtId="0" fontId="29" fillId="45" borderId="1" xfId="0" applyFont="1" applyFill="1" applyBorder="1" applyAlignment="1">
      <alignment horizontal="center" vertical="center" wrapText="1"/>
    </xf>
    <xf numFmtId="0" fontId="29" fillId="45" borderId="1" xfId="0" applyFont="1" applyFill="1" applyBorder="1" applyAlignment="1">
      <alignment horizontal="center"/>
    </xf>
    <xf numFmtId="168" fontId="29" fillId="45" borderId="1" xfId="155" applyNumberFormat="1" applyFont="1" applyFill="1" applyBorder="1" applyAlignment="1">
      <alignment horizontal="center" vertical="center"/>
    </xf>
    <xf numFmtId="10" fontId="29" fillId="45" borderId="1" xfId="155" applyNumberFormat="1" applyFont="1" applyFill="1" applyBorder="1" applyAlignment="1">
      <alignment horizontal="center" vertical="center"/>
    </xf>
    <xf numFmtId="168" fontId="29" fillId="45" borderId="1" xfId="155" applyNumberFormat="1" applyFont="1" applyFill="1" applyBorder="1" applyAlignment="1">
      <alignment horizontal="center" vertical="center" wrapText="1"/>
    </xf>
    <xf numFmtId="10" fontId="29" fillId="45" borderId="1" xfId="155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45" borderId="4" xfId="0" applyFont="1" applyFill="1" applyBorder="1"/>
    <xf numFmtId="0" fontId="21" fillId="0" borderId="0" xfId="0" applyFont="1" applyAlignment="1" applyProtection="1">
      <alignment horizontal="center"/>
      <protection locked="0"/>
    </xf>
    <xf numFmtId="0" fontId="37" fillId="0" borderId="0" xfId="0" applyFont="1"/>
    <xf numFmtId="0" fontId="25" fillId="0" borderId="0" xfId="0" applyFont="1" applyAlignment="1">
      <alignment vertical="center"/>
    </xf>
    <xf numFmtId="0" fontId="25" fillId="0" borderId="0" xfId="0" applyFont="1"/>
    <xf numFmtId="0" fontId="38" fillId="0" borderId="0" xfId="0" applyFont="1"/>
    <xf numFmtId="0" fontId="19" fillId="0" borderId="0" xfId="0" applyFont="1"/>
    <xf numFmtId="0" fontId="3" fillId="3" borderId="1" xfId="0" applyFont="1" applyFill="1" applyBorder="1"/>
    <xf numFmtId="0" fontId="3" fillId="3" borderId="0" xfId="0" applyFont="1" applyFill="1"/>
    <xf numFmtId="0" fontId="3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9" fillId="0" borderId="0" xfId="0" applyFont="1"/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0" fontId="34" fillId="0" borderId="1" xfId="1" applyNumberFormat="1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32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10" fontId="0" fillId="0" borderId="0" xfId="0" applyNumberFormat="1"/>
    <xf numFmtId="0" fontId="19" fillId="3" borderId="0" xfId="0" applyFont="1" applyFill="1" applyAlignment="1">
      <alignment horizontal="center"/>
    </xf>
    <xf numFmtId="0" fontId="2" fillId="3" borderId="0" xfId="0" applyFont="1" applyFill="1"/>
    <xf numFmtId="0" fontId="19" fillId="3" borderId="0" xfId="0" applyFont="1" applyFill="1"/>
    <xf numFmtId="9" fontId="27" fillId="0" borderId="1" xfId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45" fillId="4" borderId="0" xfId="0" applyFont="1" applyFill="1" applyAlignment="1">
      <alignment vertical="center" wrapText="1"/>
    </xf>
    <xf numFmtId="0" fontId="45" fillId="38" borderId="0" xfId="0" applyFont="1" applyFill="1" applyAlignment="1">
      <alignment vertical="center" wrapText="1"/>
    </xf>
    <xf numFmtId="0" fontId="40" fillId="3" borderId="0" xfId="0" applyFont="1" applyFill="1" applyAlignment="1">
      <alignment horizontal="center" vertical="center" wrapText="1"/>
    </xf>
    <xf numFmtId="14" fontId="47" fillId="3" borderId="0" xfId="0" applyNumberFormat="1" applyFont="1" applyFill="1" applyAlignment="1">
      <alignment horizontal="center" vertical="center" wrapText="1"/>
    </xf>
    <xf numFmtId="3" fontId="27" fillId="0" borderId="1" xfId="0" applyNumberFormat="1" applyFont="1" applyBorder="1" applyAlignment="1">
      <alignment horizontal="center"/>
    </xf>
    <xf numFmtId="3" fontId="6" fillId="37" borderId="1" xfId="0" applyNumberFormat="1" applyFont="1" applyFill="1" applyBorder="1" applyAlignment="1">
      <alignment horizontal="center" vertical="center" wrapText="1"/>
    </xf>
    <xf numFmtId="3" fontId="6" fillId="45" borderId="1" xfId="0" applyNumberFormat="1" applyFont="1" applyFill="1" applyBorder="1" applyAlignment="1">
      <alignment horizontal="center" vertical="center" wrapText="1"/>
    </xf>
    <xf numFmtId="9" fontId="27" fillId="0" borderId="1" xfId="0" applyNumberFormat="1" applyFont="1" applyBorder="1" applyAlignment="1">
      <alignment horizontal="center"/>
    </xf>
    <xf numFmtId="9" fontId="27" fillId="0" borderId="1" xfId="1" applyFont="1" applyBorder="1" applyAlignment="1">
      <alignment horizontal="center"/>
    </xf>
    <xf numFmtId="10" fontId="27" fillId="0" borderId="1" xfId="1" applyNumberFormat="1" applyFont="1" applyBorder="1" applyAlignment="1">
      <alignment horizontal="center"/>
    </xf>
    <xf numFmtId="0" fontId="6" fillId="47" borderId="1" xfId="0" applyFont="1" applyFill="1" applyBorder="1" applyAlignment="1">
      <alignment horizontal="right"/>
    </xf>
    <xf numFmtId="0" fontId="6" fillId="47" borderId="1" xfId="0" applyFont="1" applyFill="1" applyBorder="1" applyProtection="1">
      <protection locked="0"/>
    </xf>
    <xf numFmtId="9" fontId="27" fillId="0" borderId="1" xfId="1" applyFont="1" applyBorder="1" applyAlignment="1" applyProtection="1">
      <alignment horizontal="center"/>
      <protection hidden="1"/>
    </xf>
    <xf numFmtId="168" fontId="27" fillId="0" borderId="1" xfId="155" applyNumberFormat="1" applyFont="1" applyBorder="1" applyAlignment="1" applyProtection="1">
      <alignment horizontal="center"/>
      <protection hidden="1"/>
    </xf>
    <xf numFmtId="0" fontId="27" fillId="0" borderId="1" xfId="0" applyFont="1" applyBorder="1" applyAlignment="1">
      <alignment horizontal="center"/>
    </xf>
    <xf numFmtId="168" fontId="27" fillId="0" borderId="0" xfId="0" applyNumberFormat="1" applyFont="1" applyAlignment="1">
      <alignment horizontal="center"/>
    </xf>
    <xf numFmtId="168" fontId="27" fillId="0" borderId="0" xfId="155" applyNumberFormat="1" applyFont="1" applyProtection="1">
      <protection hidden="1"/>
    </xf>
    <xf numFmtId="0" fontId="6" fillId="40" borderId="1" xfId="0" applyFont="1" applyFill="1" applyBorder="1" applyAlignment="1">
      <alignment horizontal="center" vertical="center" wrapText="1"/>
    </xf>
    <xf numFmtId="0" fontId="6" fillId="41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3" fontId="27" fillId="0" borderId="1" xfId="0" applyNumberFormat="1" applyFont="1" applyBorder="1" applyAlignment="1">
      <alignment horizontal="left"/>
    </xf>
    <xf numFmtId="10" fontId="27" fillId="0" borderId="1" xfId="1" applyNumberFormat="1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" fontId="6" fillId="37" borderId="1" xfId="0" applyNumberFormat="1" applyFont="1" applyFill="1" applyBorder="1" applyAlignment="1">
      <alignment horizontal="center"/>
    </xf>
    <xf numFmtId="10" fontId="6" fillId="37" borderId="1" xfId="0" applyNumberFormat="1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left"/>
    </xf>
    <xf numFmtId="3" fontId="6" fillId="0" borderId="1" xfId="0" applyNumberFormat="1" applyFont="1" applyBorder="1" applyAlignment="1">
      <alignment horizontal="right"/>
    </xf>
    <xf numFmtId="0" fontId="27" fillId="0" borderId="1" xfId="0" applyFont="1" applyBorder="1" applyAlignment="1">
      <alignment horizontal="center" vertical="center"/>
    </xf>
    <xf numFmtId="3" fontId="6" fillId="37" borderId="1" xfId="0" applyNumberFormat="1" applyFont="1" applyFill="1" applyBorder="1"/>
    <xf numFmtId="9" fontId="6" fillId="0" borderId="1" xfId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/>
    </xf>
    <xf numFmtId="0" fontId="27" fillId="0" borderId="1" xfId="0" applyFont="1" applyBorder="1" applyAlignment="1">
      <alignment horizontal="left"/>
    </xf>
    <xf numFmtId="168" fontId="27" fillId="0" borderId="1" xfId="155" applyNumberFormat="1" applyFont="1" applyBorder="1"/>
    <xf numFmtId="1" fontId="27" fillId="3" borderId="1" xfId="1" applyNumberFormat="1" applyFont="1" applyFill="1" applyBorder="1" applyAlignment="1">
      <alignment horizontal="center" vertical="center"/>
    </xf>
    <xf numFmtId="3" fontId="27" fillId="3" borderId="1" xfId="1" applyNumberFormat="1" applyFont="1" applyFill="1" applyBorder="1" applyAlignment="1">
      <alignment horizontal="center" vertical="center"/>
    </xf>
    <xf numFmtId="3" fontId="27" fillId="0" borderId="1" xfId="1" applyNumberFormat="1" applyFont="1" applyBorder="1" applyAlignment="1">
      <alignment horizontal="center" vertical="center"/>
    </xf>
    <xf numFmtId="3" fontId="27" fillId="3" borderId="1" xfId="1" applyNumberFormat="1" applyFont="1" applyFill="1" applyBorder="1" applyAlignment="1">
      <alignment horizontal="center"/>
    </xf>
    <xf numFmtId="168" fontId="27" fillId="3" borderId="1" xfId="155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28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center"/>
    </xf>
    <xf numFmtId="1" fontId="27" fillId="0" borderId="1" xfId="1" applyNumberFormat="1" applyFont="1" applyBorder="1" applyAlignment="1">
      <alignment horizontal="center" vertical="center"/>
    </xf>
    <xf numFmtId="3" fontId="27" fillId="0" borderId="1" xfId="1" applyNumberFormat="1" applyFont="1" applyBorder="1" applyAlignment="1">
      <alignment horizontal="center"/>
    </xf>
    <xf numFmtId="168" fontId="27" fillId="0" borderId="1" xfId="155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0" fontId="2" fillId="4" borderId="32" xfId="2" applyFont="1" applyFill="1" applyBorder="1" applyAlignment="1">
      <alignment horizontal="center" vertical="center" wrapText="1"/>
    </xf>
    <xf numFmtId="0" fontId="45" fillId="5" borderId="0" xfId="0" applyFont="1" applyFill="1" applyAlignment="1">
      <alignment vertical="center" wrapText="1"/>
    </xf>
    <xf numFmtId="0" fontId="45" fillId="3" borderId="31" xfId="0" applyFont="1" applyFill="1" applyBorder="1" applyAlignment="1">
      <alignment vertical="center" wrapText="1"/>
    </xf>
    <xf numFmtId="0" fontId="2" fillId="52" borderId="32" xfId="2" applyFont="1" applyFill="1" applyBorder="1" applyAlignment="1">
      <alignment horizontal="center" vertical="center" wrapText="1"/>
    </xf>
    <xf numFmtId="0" fontId="50" fillId="52" borderId="32" xfId="2" applyFont="1" applyFill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 wrapText="1"/>
    </xf>
    <xf numFmtId="0" fontId="29" fillId="53" borderId="1" xfId="0" applyFont="1" applyFill="1" applyBorder="1" applyAlignment="1">
      <alignment horizontal="center" vertical="center" wrapText="1"/>
    </xf>
    <xf numFmtId="0" fontId="48" fillId="53" borderId="1" xfId="0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0" fontId="6" fillId="3" borderId="1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10" fontId="6" fillId="3" borderId="1" xfId="1" applyNumberFormat="1" applyFont="1" applyFill="1" applyBorder="1" applyAlignment="1">
      <alignment horizontal="center"/>
    </xf>
    <xf numFmtId="9" fontId="6" fillId="3" borderId="1" xfId="0" applyNumberFormat="1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9" fontId="6" fillId="3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7" borderId="1" xfId="0" applyFont="1" applyFill="1" applyBorder="1" applyAlignment="1">
      <alignment horizontal="center"/>
    </xf>
    <xf numFmtId="0" fontId="6" fillId="37" borderId="1" xfId="0" applyFont="1" applyFill="1" applyBorder="1" applyAlignment="1">
      <alignment horizontal="center" vertical="center"/>
    </xf>
    <xf numFmtId="10" fontId="6" fillId="37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10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54" borderId="0" xfId="0" applyFill="1"/>
    <xf numFmtId="0" fontId="4" fillId="0" borderId="0" xfId="144"/>
    <xf numFmtId="10" fontId="0" fillId="0" borderId="0" xfId="601" applyNumberFormat="1" applyFont="1"/>
    <xf numFmtId="0" fontId="4" fillId="0" borderId="0" xfId="144" applyAlignment="1">
      <alignment wrapText="1"/>
    </xf>
    <xf numFmtId="0" fontId="54" fillId="55" borderId="1" xfId="144" applyFont="1" applyFill="1" applyBorder="1" applyAlignment="1">
      <alignment wrapText="1"/>
    </xf>
    <xf numFmtId="0" fontId="54" fillId="55" borderId="1" xfId="144" applyFont="1" applyFill="1" applyBorder="1"/>
    <xf numFmtId="0" fontId="55" fillId="57" borderId="1" xfId="144" applyFont="1" applyFill="1" applyBorder="1" applyAlignment="1">
      <alignment horizontal="left" vertical="center" wrapText="1"/>
    </xf>
    <xf numFmtId="0" fontId="55" fillId="57" borderId="1" xfId="144" applyFont="1" applyFill="1" applyBorder="1" applyAlignment="1">
      <alignment horizontal="left" vertical="center"/>
    </xf>
    <xf numFmtId="49" fontId="55" fillId="39" borderId="1" xfId="144" applyNumberFormat="1" applyFont="1" applyFill="1" applyBorder="1" applyAlignment="1">
      <alignment horizontal="left" vertical="center"/>
    </xf>
    <xf numFmtId="49" fontId="55" fillId="39" borderId="1" xfId="144" applyNumberFormat="1" applyFont="1" applyFill="1" applyBorder="1" applyAlignment="1">
      <alignment horizontal="left" vertical="center" wrapText="1"/>
    </xf>
    <xf numFmtId="0" fontId="53" fillId="55" borderId="37" xfId="144" applyFont="1" applyFill="1" applyBorder="1"/>
    <xf numFmtId="10" fontId="3" fillId="55" borderId="37" xfId="601" applyNumberFormat="1" applyFont="1" applyFill="1" applyBorder="1"/>
    <xf numFmtId="0" fontId="4" fillId="56" borderId="37" xfId="144" applyFill="1" applyBorder="1"/>
    <xf numFmtId="10" fontId="52" fillId="44" borderId="37" xfId="601" applyNumberFormat="1" applyFont="1" applyFill="1" applyBorder="1"/>
    <xf numFmtId="0" fontId="4" fillId="0" borderId="37" xfId="144" applyBorder="1"/>
    <xf numFmtId="0" fontId="0" fillId="44" borderId="0" xfId="0" applyFill="1"/>
    <xf numFmtId="10" fontId="0" fillId="3" borderId="4" xfId="1" applyNumberFormat="1" applyFont="1" applyFill="1" applyBorder="1" applyAlignment="1">
      <alignment horizontal="right"/>
    </xf>
    <xf numFmtId="10" fontId="0" fillId="3" borderId="1" xfId="1" applyNumberFormat="1" applyFont="1" applyFill="1" applyBorder="1" applyAlignment="1">
      <alignment horizontal="right"/>
    </xf>
    <xf numFmtId="10" fontId="0" fillId="0" borderId="1" xfId="1" applyNumberFormat="1" applyFont="1" applyBorder="1" applyAlignment="1">
      <alignment horizontal="right"/>
    </xf>
    <xf numFmtId="10" fontId="3" fillId="0" borderId="4" xfId="1" applyNumberFormat="1" applyFont="1" applyBorder="1" applyAlignment="1">
      <alignment horizontal="right"/>
    </xf>
    <xf numFmtId="10" fontId="3" fillId="0" borderId="4" xfId="0" applyNumberFormat="1" applyFont="1" applyBorder="1" applyAlignment="1">
      <alignment horizontal="right"/>
    </xf>
    <xf numFmtId="168" fontId="0" fillId="3" borderId="4" xfId="155" applyNumberFormat="1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168" fontId="0" fillId="0" borderId="4" xfId="155" applyNumberFormat="1" applyFont="1" applyBorder="1"/>
    <xf numFmtId="168" fontId="0" fillId="0" borderId="3" xfId="155" applyNumberFormat="1" applyFont="1" applyBorder="1"/>
    <xf numFmtId="0" fontId="52" fillId="56" borderId="37" xfId="0" applyFont="1" applyFill="1" applyBorder="1"/>
    <xf numFmtId="0" fontId="52" fillId="0" borderId="37" xfId="0" applyFont="1" applyBorder="1"/>
    <xf numFmtId="0" fontId="52" fillId="56" borderId="36" xfId="0" applyFont="1" applyFill="1" applyBorder="1"/>
    <xf numFmtId="0" fontId="4" fillId="56" borderId="36" xfId="144" applyFill="1" applyBorder="1"/>
    <xf numFmtId="0" fontId="52" fillId="0" borderId="36" xfId="0" applyFont="1" applyBorder="1"/>
    <xf numFmtId="0" fontId="34" fillId="0" borderId="4" xfId="0" applyFont="1" applyBorder="1" applyAlignment="1">
      <alignment horizontal="center"/>
    </xf>
    <xf numFmtId="3" fontId="52" fillId="0" borderId="4" xfId="0" applyNumberFormat="1" applyFont="1" applyBorder="1" applyAlignment="1">
      <alignment horizontal="center"/>
    </xf>
    <xf numFmtId="3" fontId="52" fillId="0" borderId="1" xfId="0" applyNumberFormat="1" applyFont="1" applyBorder="1" applyAlignment="1">
      <alignment horizontal="center"/>
    </xf>
    <xf numFmtId="3" fontId="52" fillId="3" borderId="1" xfId="0" applyNumberFormat="1" applyFont="1" applyFill="1" applyBorder="1" applyAlignment="1">
      <alignment horizont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27" fillId="0" borderId="0" xfId="0" applyFont="1" applyProtection="1">
      <protection hidden="1"/>
    </xf>
    <xf numFmtId="0" fontId="27" fillId="0" borderId="1" xfId="0" applyFont="1" applyBorder="1" applyProtection="1">
      <protection hidden="1"/>
    </xf>
    <xf numFmtId="168" fontId="27" fillId="0" borderId="0" xfId="0" applyNumberFormat="1" applyFont="1" applyProtection="1">
      <protection hidden="1"/>
    </xf>
    <xf numFmtId="10" fontId="27" fillId="0" borderId="1" xfId="0" applyNumberFormat="1" applyFont="1" applyBorder="1" applyAlignment="1" applyProtection="1">
      <alignment horizontal="center"/>
      <protection hidden="1"/>
    </xf>
    <xf numFmtId="168" fontId="27" fillId="0" borderId="1" xfId="0" applyNumberFormat="1" applyFont="1" applyBorder="1" applyProtection="1">
      <protection hidden="1"/>
    </xf>
    <xf numFmtId="0" fontId="0" fillId="3" borderId="0" xfId="0" applyFill="1" applyAlignment="1">
      <alignment horizontal="center" vertical="center" wrapText="1"/>
    </xf>
    <xf numFmtId="0" fontId="48" fillId="45" borderId="38" xfId="0" applyFont="1" applyFill="1" applyBorder="1" applyAlignment="1">
      <alignment horizontal="center" vertical="center" wrapText="1"/>
    </xf>
    <xf numFmtId="0" fontId="48" fillId="45" borderId="17" xfId="0" applyFont="1" applyFill="1" applyBorder="1" applyAlignment="1">
      <alignment horizontal="center" vertical="center" wrapText="1"/>
    </xf>
    <xf numFmtId="0" fontId="32" fillId="42" borderId="17" xfId="0" applyFont="1" applyFill="1" applyBorder="1" applyAlignment="1">
      <alignment horizontal="center" vertical="center" wrapText="1"/>
    </xf>
    <xf numFmtId="0" fontId="32" fillId="43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0" fillId="0" borderId="39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0" fillId="0" borderId="1" xfId="0" applyNumberFormat="1" applyBorder="1" applyAlignment="1">
      <alignment horizontal="center"/>
    </xf>
    <xf numFmtId="0" fontId="3" fillId="0" borderId="40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2" fillId="0" borderId="16" xfId="0" applyNumberFormat="1" applyFont="1" applyBorder="1" applyAlignment="1">
      <alignment horizontal="center" vertical="center"/>
    </xf>
    <xf numFmtId="10" fontId="3" fillId="3" borderId="1" xfId="1" applyNumberFormat="1" applyFont="1" applyFill="1" applyBorder="1" applyAlignment="1">
      <alignment horizontal="center"/>
    </xf>
    <xf numFmtId="0" fontId="32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3" fontId="48" fillId="3" borderId="1" xfId="0" applyNumberFormat="1" applyFont="1" applyFill="1" applyBorder="1"/>
    <xf numFmtId="3" fontId="2" fillId="2" borderId="1" xfId="0" applyNumberFormat="1" applyFont="1" applyFill="1" applyBorder="1"/>
    <xf numFmtId="0" fontId="3" fillId="0" borderId="1" xfId="0" applyFont="1" applyBorder="1"/>
    <xf numFmtId="168" fontId="0" fillId="0" borderId="0" xfId="0" applyNumberFormat="1"/>
    <xf numFmtId="0" fontId="0" fillId="3" borderId="0" xfId="0" applyFill="1"/>
    <xf numFmtId="0" fontId="0" fillId="3" borderId="0" xfId="0" applyFill="1" applyAlignment="1">
      <alignment vertical="center" wrapText="1"/>
    </xf>
    <xf numFmtId="0" fontId="48" fillId="45" borderId="18" xfId="0" applyFont="1" applyFill="1" applyBorder="1" applyAlignment="1">
      <alignment horizontal="center" vertical="center" wrapText="1"/>
    </xf>
    <xf numFmtId="0" fontId="48" fillId="45" borderId="4" xfId="0" applyFont="1" applyFill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/>
    </xf>
    <xf numFmtId="0" fontId="51" fillId="0" borderId="1" xfId="0" applyFont="1" applyBorder="1" applyAlignment="1">
      <alignment horizontal="left"/>
    </xf>
    <xf numFmtId="0" fontId="51" fillId="0" borderId="1" xfId="0" applyFont="1" applyBorder="1" applyAlignment="1">
      <alignment horizontal="center" wrapText="1"/>
    </xf>
    <xf numFmtId="0" fontId="51" fillId="3" borderId="2" xfId="0" applyFont="1" applyFill="1" applyBorder="1" applyAlignment="1">
      <alignment horizontal="center" vertical="center"/>
    </xf>
    <xf numFmtId="0" fontId="51" fillId="3" borderId="1" xfId="0" applyFont="1" applyFill="1" applyBorder="1" applyAlignment="1">
      <alignment horizontal="left"/>
    </xf>
    <xf numFmtId="0" fontId="51" fillId="3" borderId="1" xfId="0" applyFont="1" applyFill="1" applyBorder="1" applyAlignment="1">
      <alignment horizontal="center" wrapText="1"/>
    </xf>
    <xf numFmtId="0" fontId="3" fillId="0" borderId="20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2" fillId="0" borderId="3" xfId="0" applyNumberFormat="1" applyFont="1" applyBorder="1" applyAlignment="1">
      <alignment horizontal="center" vertical="center"/>
    </xf>
    <xf numFmtId="3" fontId="0" fillId="0" borderId="0" xfId="0" applyNumberFormat="1"/>
    <xf numFmtId="0" fontId="48" fillId="45" borderId="1" xfId="0" applyFont="1" applyFill="1" applyBorder="1" applyAlignment="1">
      <alignment horizontal="center" vertical="center" wrapText="1"/>
    </xf>
    <xf numFmtId="9" fontId="0" fillId="0" borderId="1" xfId="1" applyFon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3" borderId="1" xfId="0" applyNumberFormat="1" applyFill="1" applyBorder="1" applyAlignment="1">
      <alignment horizontal="left"/>
    </xf>
    <xf numFmtId="0" fontId="34" fillId="3" borderId="1" xfId="0" applyFont="1" applyFill="1" applyBorder="1"/>
    <xf numFmtId="3" fontId="34" fillId="3" borderId="1" xfId="0" applyNumberFormat="1" applyFont="1" applyFill="1" applyBorder="1"/>
    <xf numFmtId="10" fontId="34" fillId="3" borderId="1" xfId="1" applyNumberFormat="1" applyFont="1" applyFill="1" applyBorder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/>
    </xf>
    <xf numFmtId="9" fontId="32" fillId="0" borderId="1" xfId="0" applyNumberFormat="1" applyFont="1" applyBorder="1" applyAlignment="1">
      <alignment horizontal="center" vertical="center"/>
    </xf>
    <xf numFmtId="10" fontId="32" fillId="0" borderId="1" xfId="1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3" fontId="0" fillId="0" borderId="1" xfId="0" applyNumberFormat="1" applyBorder="1"/>
    <xf numFmtId="9" fontId="0" fillId="0" borderId="1" xfId="1" applyFont="1" applyBorder="1"/>
    <xf numFmtId="169" fontId="0" fillId="0" borderId="0" xfId="0" applyNumberFormat="1"/>
    <xf numFmtId="0" fontId="34" fillId="0" borderId="1" xfId="0" applyFont="1" applyBorder="1" applyAlignment="1">
      <alignment wrapText="1"/>
    </xf>
    <xf numFmtId="0" fontId="34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3" fontId="32" fillId="0" borderId="1" xfId="0" applyNumberFormat="1" applyFont="1" applyBorder="1" applyAlignment="1">
      <alignment horizontal="center" vertical="center" wrapText="1"/>
    </xf>
    <xf numFmtId="9" fontId="32" fillId="0" borderId="1" xfId="0" applyNumberFormat="1" applyFont="1" applyBorder="1" applyAlignment="1">
      <alignment horizontal="center" vertical="center" wrapText="1"/>
    </xf>
    <xf numFmtId="0" fontId="48" fillId="45" borderId="19" xfId="0" applyFont="1" applyFill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left"/>
    </xf>
    <xf numFmtId="3" fontId="34" fillId="0" borderId="1" xfId="0" applyNumberFormat="1" applyFont="1" applyBorder="1" applyAlignment="1">
      <alignment horizontal="center"/>
    </xf>
    <xf numFmtId="3" fontId="4" fillId="39" borderId="1" xfId="0" applyNumberFormat="1" applyFont="1" applyFill="1" applyBorder="1" applyAlignment="1">
      <alignment horizontal="center"/>
    </xf>
    <xf numFmtId="3" fontId="34" fillId="0" borderId="18" xfId="0" applyNumberFormat="1" applyFont="1" applyBorder="1" applyAlignment="1">
      <alignment horizontal="center"/>
    </xf>
    <xf numFmtId="3" fontId="3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 wrapText="1"/>
    </xf>
    <xf numFmtId="3" fontId="4" fillId="39" borderId="4" xfId="0" applyNumberFormat="1" applyFont="1" applyFill="1" applyBorder="1" applyAlignment="1">
      <alignment horizontal="center"/>
    </xf>
    <xf numFmtId="3" fontId="4" fillId="39" borderId="18" xfId="0" applyNumberFormat="1" applyFont="1" applyFill="1" applyBorder="1" applyAlignment="1">
      <alignment horizontal="center" wrapText="1"/>
    </xf>
    <xf numFmtId="0" fontId="4" fillId="39" borderId="4" xfId="0" applyFont="1" applyFill="1" applyBorder="1" applyAlignment="1">
      <alignment horizontal="center"/>
    </xf>
    <xf numFmtId="0" fontId="34" fillId="0" borderId="4" xfId="0" applyFont="1" applyBorder="1" applyAlignment="1">
      <alignment horizontal="left"/>
    </xf>
    <xf numFmtId="3" fontId="4" fillId="0" borderId="18" xfId="0" applyNumberFormat="1" applyFont="1" applyBorder="1" applyAlignment="1">
      <alignment horizontal="center" wrapText="1"/>
    </xf>
    <xf numFmtId="3" fontId="4" fillId="39" borderId="18" xfId="0" applyNumberFormat="1" applyFont="1" applyFill="1" applyBorder="1" applyAlignment="1">
      <alignment horizontal="center"/>
    </xf>
    <xf numFmtId="0" fontId="4" fillId="39" borderId="18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wrapText="1"/>
    </xf>
    <xf numFmtId="0" fontId="4" fillId="39" borderId="1" xfId="0" applyFont="1" applyFill="1" applyBorder="1" applyAlignment="1">
      <alignment horizontal="center"/>
    </xf>
    <xf numFmtId="3" fontId="4" fillId="39" borderId="1" xfId="0" applyNumberFormat="1" applyFont="1" applyFill="1" applyBorder="1" applyAlignment="1">
      <alignment horizontal="center" wrapText="1"/>
    </xf>
    <xf numFmtId="0" fontId="34" fillId="0" borderId="18" xfId="0" applyFont="1" applyBorder="1" applyAlignment="1">
      <alignment horizontal="left"/>
    </xf>
    <xf numFmtId="0" fontId="32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2" fillId="0" borderId="1" xfId="0" applyNumberFormat="1" applyFont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3" fontId="32" fillId="0" borderId="0" xfId="0" applyNumberFormat="1" applyFont="1"/>
    <xf numFmtId="10" fontId="3" fillId="0" borderId="0" xfId="0" applyNumberFormat="1" applyFont="1"/>
    <xf numFmtId="0" fontId="3" fillId="0" borderId="0" xfId="0" applyFont="1" applyAlignment="1">
      <alignment wrapText="1"/>
    </xf>
    <xf numFmtId="0" fontId="59" fillId="0" borderId="0" xfId="0" applyFont="1" applyAlignment="1">
      <alignment vertical="center"/>
    </xf>
    <xf numFmtId="0" fontId="60" fillId="0" borderId="0" xfId="0" applyFont="1"/>
    <xf numFmtId="10" fontId="60" fillId="0" borderId="0" xfId="1" applyNumberFormat="1" applyFont="1"/>
    <xf numFmtId="1" fontId="60" fillId="0" borderId="0" xfId="1" applyNumberFormat="1" applyFont="1"/>
    <xf numFmtId="1" fontId="60" fillId="0" borderId="0" xfId="1" applyNumberFormat="1" applyFont="1" applyAlignment="1">
      <alignment horizontal="center" vertical="center"/>
    </xf>
    <xf numFmtId="3" fontId="60" fillId="0" borderId="0" xfId="1" applyNumberFormat="1" applyFont="1" applyAlignment="1">
      <alignment horizontal="center" vertical="center"/>
    </xf>
    <xf numFmtId="3" fontId="60" fillId="0" borderId="0" xfId="1" applyNumberFormat="1" applyFont="1"/>
    <xf numFmtId="3" fontId="0" fillId="0" borderId="1" xfId="0" applyNumberFormat="1" applyBorder="1" applyAlignment="1">
      <alignment horizontal="center" vertical="center"/>
    </xf>
    <xf numFmtId="10" fontId="19" fillId="3" borderId="0" xfId="1" applyNumberFormat="1" applyFont="1" applyFill="1"/>
    <xf numFmtId="0" fontId="60" fillId="0" borderId="0" xfId="0" applyFont="1" applyProtection="1">
      <protection hidden="1"/>
    </xf>
    <xf numFmtId="9" fontId="60" fillId="0" borderId="0" xfId="1" applyFont="1" applyProtection="1">
      <protection hidden="1"/>
    </xf>
    <xf numFmtId="10" fontId="60" fillId="0" borderId="0" xfId="1" applyNumberFormat="1" applyFont="1" applyProtection="1">
      <protection hidden="1"/>
    </xf>
    <xf numFmtId="10" fontId="27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51" fillId="0" borderId="39" xfId="0" applyFont="1" applyBorder="1" applyAlignment="1">
      <alignment horizontal="center" vertical="center"/>
    </xf>
    <xf numFmtId="0" fontId="51" fillId="3" borderId="39" xfId="0" applyFont="1" applyFill="1" applyBorder="1" applyAlignment="1">
      <alignment horizontal="center" vertical="center"/>
    </xf>
    <xf numFmtId="10" fontId="0" fillId="0" borderId="41" xfId="1" applyNumberFormat="1" applyFont="1" applyBorder="1" applyAlignment="1">
      <alignment horizontal="center"/>
    </xf>
    <xf numFmtId="0" fontId="2" fillId="4" borderId="46" xfId="2" applyFont="1" applyFill="1" applyBorder="1" applyAlignment="1">
      <alignment horizontal="center" vertical="center" wrapText="1"/>
    </xf>
    <xf numFmtId="10" fontId="3" fillId="0" borderId="16" xfId="1" applyNumberFormat="1" applyFont="1" applyBorder="1" applyAlignment="1">
      <alignment horizontal="center"/>
    </xf>
    <xf numFmtId="10" fontId="3" fillId="0" borderId="42" xfId="1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7" fillId="3" borderId="1" xfId="0" applyNumberFormat="1" applyFont="1" applyFill="1" applyBorder="1" applyAlignment="1">
      <alignment horizontal="center"/>
    </xf>
    <xf numFmtId="10" fontId="0" fillId="0" borderId="5" xfId="1" applyNumberFormat="1" applyFont="1" applyBorder="1" applyAlignment="1">
      <alignment horizontal="center" vertical="center"/>
    </xf>
    <xf numFmtId="3" fontId="61" fillId="3" borderId="0" xfId="0" applyNumberFormat="1" applyFont="1" applyFill="1" applyAlignment="1">
      <alignment horizontal="center"/>
    </xf>
    <xf numFmtId="0" fontId="61" fillId="3" borderId="0" xfId="0" applyFont="1" applyFill="1" applyAlignment="1" applyProtection="1">
      <alignment vertical="center"/>
      <protection hidden="1"/>
    </xf>
    <xf numFmtId="0" fontId="61" fillId="3" borderId="0" xfId="0" applyFont="1" applyFill="1"/>
    <xf numFmtId="0" fontId="61" fillId="3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3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1" fillId="3" borderId="0" xfId="0" applyFont="1" applyFill="1" applyProtection="1">
      <protection hidden="1"/>
    </xf>
    <xf numFmtId="10" fontId="61" fillId="3" borderId="0" xfId="1" applyNumberFormat="1" applyFont="1" applyFill="1" applyProtection="1">
      <protection hidden="1"/>
    </xf>
    <xf numFmtId="3" fontId="61" fillId="3" borderId="0" xfId="0" applyNumberFormat="1" applyFont="1" applyFill="1" applyProtection="1">
      <protection hidden="1"/>
    </xf>
    <xf numFmtId="0" fontId="61" fillId="0" borderId="0" xfId="0" applyFont="1"/>
    <xf numFmtId="14" fontId="2" fillId="3" borderId="0" xfId="0" applyNumberFormat="1" applyFont="1" applyFill="1"/>
    <xf numFmtId="0" fontId="43" fillId="3" borderId="0" xfId="0" applyFont="1" applyFill="1"/>
    <xf numFmtId="1" fontId="19" fillId="3" borderId="0" xfId="1" applyNumberFormat="1" applyFont="1" applyFill="1" applyAlignment="1">
      <alignment horizontal="center"/>
    </xf>
    <xf numFmtId="1" fontId="2" fillId="3" borderId="0" xfId="1" applyNumberFormat="1" applyFont="1" applyFill="1"/>
    <xf numFmtId="1" fontId="19" fillId="3" borderId="0" xfId="1" applyNumberFormat="1" applyFont="1" applyFill="1"/>
    <xf numFmtId="0" fontId="19" fillId="3" borderId="0" xfId="1" applyNumberFormat="1" applyFont="1" applyFill="1"/>
    <xf numFmtId="1" fontId="19" fillId="3" borderId="0" xfId="1" applyNumberFormat="1" applyFont="1" applyFill="1" applyAlignment="1">
      <alignment horizontal="center" vertical="top" wrapText="1"/>
    </xf>
    <xf numFmtId="1" fontId="19" fillId="3" borderId="0" xfId="1" applyNumberFormat="1" applyFont="1" applyFill="1" applyAlignment="1">
      <alignment horizontal="center" vertical="center"/>
    </xf>
    <xf numFmtId="3" fontId="19" fillId="3" borderId="0" xfId="1" applyNumberFormat="1" applyFont="1" applyFill="1" applyAlignment="1">
      <alignment horizontal="center" vertical="center"/>
    </xf>
    <xf numFmtId="3" fontId="19" fillId="3" borderId="0" xfId="1" applyNumberFormat="1" applyFont="1" applyFill="1"/>
    <xf numFmtId="0" fontId="39" fillId="3" borderId="0" xfId="0" applyFont="1" applyFill="1"/>
    <xf numFmtId="0" fontId="63" fillId="0" borderId="0" xfId="0" applyFont="1"/>
    <xf numFmtId="0" fontId="39" fillId="58" borderId="0" xfId="0" applyFont="1" applyFill="1"/>
    <xf numFmtId="10" fontId="0" fillId="3" borderId="0" xfId="1" applyNumberFormat="1" applyFont="1" applyFill="1"/>
    <xf numFmtId="0" fontId="64" fillId="3" borderId="0" xfId="0" applyFont="1" applyFill="1"/>
    <xf numFmtId="0" fontId="65" fillId="3" borderId="0" xfId="0" applyFont="1" applyFill="1"/>
    <xf numFmtId="10" fontId="65" fillId="3" borderId="0" xfId="1" applyNumberFormat="1" applyFont="1" applyFill="1"/>
    <xf numFmtId="10" fontId="27" fillId="3" borderId="1" xfId="1" applyNumberFormat="1" applyFont="1" applyFill="1" applyBorder="1" applyAlignment="1">
      <alignment horizontal="center"/>
    </xf>
    <xf numFmtId="10" fontId="27" fillId="3" borderId="1" xfId="1" applyNumberFormat="1" applyFont="1" applyFill="1" applyBorder="1" applyAlignment="1">
      <alignment horizontal="center" vertical="center"/>
    </xf>
    <xf numFmtId="168" fontId="27" fillId="3" borderId="1" xfId="155" applyNumberFormat="1" applyFont="1" applyFill="1" applyBorder="1"/>
    <xf numFmtId="0" fontId="21" fillId="3" borderId="0" xfId="0" applyFont="1" applyFill="1" applyAlignment="1" applyProtection="1">
      <alignment horizontal="center"/>
      <protection locked="0"/>
    </xf>
    <xf numFmtId="0" fontId="37" fillId="3" borderId="0" xfId="0" applyFont="1" applyFill="1" applyAlignment="1">
      <alignment vertical="center"/>
    </xf>
    <xf numFmtId="3" fontId="0" fillId="3" borderId="0" xfId="0" applyNumberFormat="1" applyFill="1"/>
    <xf numFmtId="1" fontId="0" fillId="3" borderId="0" xfId="1" applyNumberFormat="1" applyFont="1" applyFill="1"/>
    <xf numFmtId="0" fontId="2" fillId="0" borderId="0" xfId="0" applyFont="1"/>
    <xf numFmtId="9" fontId="19" fillId="0" borderId="0" xfId="1" applyFont="1"/>
    <xf numFmtId="0" fontId="61" fillId="3" borderId="0" xfId="0" applyFont="1" applyFill="1" applyAlignment="1">
      <alignment horizontal="center" vertical="center" wrapText="1"/>
    </xf>
    <xf numFmtId="0" fontId="36" fillId="45" borderId="1" xfId="0" applyFont="1" applyFill="1" applyBorder="1" applyAlignment="1">
      <alignment horizontal="center" vertical="center" wrapText="1"/>
    </xf>
    <xf numFmtId="0" fontId="29" fillId="45" borderId="5" xfId="0" applyFont="1" applyFill="1" applyBorder="1" applyAlignment="1">
      <alignment horizontal="center" vertical="center" wrapText="1"/>
    </xf>
    <xf numFmtId="0" fontId="29" fillId="45" borderId="2" xfId="0" applyFont="1" applyFill="1" applyBorder="1" applyAlignment="1">
      <alignment horizontal="center" vertical="center" wrapText="1"/>
    </xf>
    <xf numFmtId="0" fontId="29" fillId="45" borderId="3" xfId="0" applyFont="1" applyFill="1" applyBorder="1" applyAlignment="1">
      <alignment horizontal="center" vertical="center"/>
    </xf>
    <xf numFmtId="0" fontId="29" fillId="45" borderId="4" xfId="0" applyFont="1" applyFill="1" applyBorder="1" applyAlignment="1">
      <alignment horizontal="center" vertical="center"/>
    </xf>
    <xf numFmtId="0" fontId="6" fillId="45" borderId="1" xfId="0" applyFont="1" applyFill="1" applyBorder="1" applyAlignment="1">
      <alignment horizontal="center" vertical="center"/>
    </xf>
    <xf numFmtId="0" fontId="29" fillId="45" borderId="22" xfId="0" applyFont="1" applyFill="1" applyBorder="1" applyAlignment="1">
      <alignment horizontal="center" vertical="center" wrapText="1"/>
    </xf>
    <xf numFmtId="0" fontId="29" fillId="45" borderId="23" xfId="0" applyFont="1" applyFill="1" applyBorder="1" applyAlignment="1">
      <alignment horizontal="center" vertical="center" wrapText="1"/>
    </xf>
    <xf numFmtId="0" fontId="29" fillId="45" borderId="24" xfId="0" applyFont="1" applyFill="1" applyBorder="1" applyAlignment="1">
      <alignment horizontal="center" vertical="center" wrapText="1"/>
    </xf>
    <xf numFmtId="0" fontId="29" fillId="45" borderId="25" xfId="0" applyFont="1" applyFill="1" applyBorder="1" applyAlignment="1">
      <alignment horizontal="center" vertical="center" wrapText="1"/>
    </xf>
    <xf numFmtId="0" fontId="29" fillId="45" borderId="3" xfId="0" applyFont="1" applyFill="1" applyBorder="1" applyAlignment="1">
      <alignment horizontal="center" vertical="center" wrapText="1"/>
    </xf>
    <xf numFmtId="0" fontId="29" fillId="45" borderId="26" xfId="0" applyFont="1" applyFill="1" applyBorder="1" applyAlignment="1">
      <alignment horizontal="center" vertical="center" wrapText="1"/>
    </xf>
    <xf numFmtId="0" fontId="29" fillId="45" borderId="27" xfId="0" applyFont="1" applyFill="1" applyBorder="1" applyAlignment="1">
      <alignment horizontal="center" vertical="center" wrapText="1"/>
    </xf>
    <xf numFmtId="0" fontId="29" fillId="45" borderId="1" xfId="0" applyFont="1" applyFill="1" applyBorder="1" applyAlignment="1">
      <alignment horizontal="center" vertical="center" wrapText="1"/>
    </xf>
    <xf numFmtId="0" fontId="49" fillId="52" borderId="28" xfId="0" applyFont="1" applyFill="1" applyBorder="1" applyAlignment="1">
      <alignment horizontal="center" vertical="center" wrapText="1"/>
    </xf>
    <xf numFmtId="0" fontId="49" fillId="52" borderId="21" xfId="0" applyFont="1" applyFill="1" applyBorder="1" applyAlignment="1">
      <alignment horizontal="center" vertical="center" wrapText="1"/>
    </xf>
    <xf numFmtId="0" fontId="49" fillId="52" borderId="20" xfId="0" applyFont="1" applyFill="1" applyBorder="1" applyAlignment="1">
      <alignment horizontal="center" vertical="center" wrapText="1"/>
    </xf>
    <xf numFmtId="0" fontId="2" fillId="52" borderId="33" xfId="2" applyFont="1" applyFill="1" applyBorder="1" applyAlignment="1">
      <alignment horizontal="center" vertical="center" wrapText="1"/>
    </xf>
    <xf numFmtId="0" fontId="2" fillId="52" borderId="34" xfId="2" applyFont="1" applyFill="1" applyBorder="1" applyAlignment="1">
      <alignment horizontal="center" vertical="center" wrapText="1"/>
    </xf>
    <xf numFmtId="0" fontId="2" fillId="52" borderId="35" xfId="2" applyFont="1" applyFill="1" applyBorder="1" applyAlignment="1">
      <alignment horizontal="center" vertical="center" wrapText="1"/>
    </xf>
    <xf numFmtId="0" fontId="45" fillId="5" borderId="6" xfId="0" applyFont="1" applyFill="1" applyBorder="1" applyAlignment="1">
      <alignment horizontal="center" vertical="center" wrapText="1"/>
    </xf>
    <xf numFmtId="0" fontId="45" fillId="5" borderId="29" xfId="0" applyFont="1" applyFill="1" applyBorder="1" applyAlignment="1">
      <alignment horizontal="center" vertical="center" wrapText="1"/>
    </xf>
    <xf numFmtId="0" fontId="45" fillId="48" borderId="5" xfId="0" applyFont="1" applyFill="1" applyBorder="1" applyAlignment="1">
      <alignment horizontal="center" vertical="center" wrapText="1"/>
    </xf>
    <xf numFmtId="0" fontId="45" fillId="48" borderId="31" xfId="0" applyFont="1" applyFill="1" applyBorder="1" applyAlignment="1">
      <alignment horizontal="center" vertical="center" wrapText="1"/>
    </xf>
    <xf numFmtId="0" fontId="46" fillId="52" borderId="28" xfId="0" applyFont="1" applyFill="1" applyBorder="1" applyAlignment="1">
      <alignment horizontal="center" vertical="center" wrapText="1"/>
    </xf>
    <xf numFmtId="0" fontId="46" fillId="52" borderId="21" xfId="0" applyFont="1" applyFill="1" applyBorder="1" applyAlignment="1">
      <alignment horizontal="center" vertical="center" wrapText="1"/>
    </xf>
    <xf numFmtId="0" fontId="46" fillId="52" borderId="20" xfId="0" applyFont="1" applyFill="1" applyBorder="1" applyAlignment="1">
      <alignment horizontal="center" vertical="center" wrapText="1"/>
    </xf>
    <xf numFmtId="0" fontId="29" fillId="45" borderId="30" xfId="0" applyFont="1" applyFill="1" applyBorder="1" applyAlignment="1">
      <alignment horizontal="center" vertical="center" wrapText="1"/>
    </xf>
    <xf numFmtId="0" fontId="29" fillId="45" borderId="18" xfId="0" applyFont="1" applyFill="1" applyBorder="1" applyAlignment="1">
      <alignment horizontal="center" vertical="center" wrapText="1"/>
    </xf>
    <xf numFmtId="0" fontId="29" fillId="45" borderId="0" xfId="0" applyFont="1" applyFill="1" applyAlignment="1">
      <alignment horizontal="center" vertical="center" wrapText="1"/>
    </xf>
    <xf numFmtId="0" fontId="29" fillId="45" borderId="29" xfId="0" applyFont="1" applyFill="1" applyBorder="1" applyAlignment="1">
      <alignment horizontal="center" vertical="center" wrapText="1"/>
    </xf>
    <xf numFmtId="0" fontId="45" fillId="3" borderId="28" xfId="0" applyFont="1" applyFill="1" applyBorder="1" applyAlignment="1">
      <alignment horizontal="center" vertical="center" wrapText="1"/>
    </xf>
    <xf numFmtId="0" fontId="45" fillId="3" borderId="21" xfId="0" applyFont="1" applyFill="1" applyBorder="1" applyAlignment="1">
      <alignment horizontal="center" vertical="center" wrapText="1"/>
    </xf>
    <xf numFmtId="0" fontId="45" fillId="3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 wrapText="1"/>
    </xf>
    <xf numFmtId="0" fontId="2" fillId="49" borderId="5" xfId="0" applyFont="1" applyFill="1" applyBorder="1" applyAlignment="1">
      <alignment horizontal="center" vertical="center" wrapText="1"/>
    </xf>
    <xf numFmtId="0" fontId="2" fillId="49" borderId="31" xfId="0" applyFont="1" applyFill="1" applyBorder="1" applyAlignment="1">
      <alignment horizontal="center" vertical="center" wrapText="1"/>
    </xf>
    <xf numFmtId="0" fontId="2" fillId="49" borderId="2" xfId="0" applyFont="1" applyFill="1" applyBorder="1" applyAlignment="1">
      <alignment horizontal="center" vertical="center" wrapText="1"/>
    </xf>
    <xf numFmtId="3" fontId="6" fillId="37" borderId="1" xfId="0" applyNumberFormat="1" applyFont="1" applyFill="1" applyBorder="1" applyAlignment="1">
      <alignment horizontal="left"/>
    </xf>
    <xf numFmtId="0" fontId="46" fillId="4" borderId="0" xfId="0" applyFont="1" applyFill="1" applyAlignment="1">
      <alignment vertical="center" wrapText="1"/>
    </xf>
    <xf numFmtId="0" fontId="46" fillId="38" borderId="0" xfId="0" applyFont="1" applyFill="1" applyAlignment="1">
      <alignment vertical="center" wrapText="1"/>
    </xf>
    <xf numFmtId="0" fontId="2" fillId="50" borderId="5" xfId="0" applyFont="1" applyFill="1" applyBorder="1" applyAlignment="1">
      <alignment horizontal="center" vertical="center" wrapText="1"/>
    </xf>
    <xf numFmtId="0" fontId="2" fillId="50" borderId="31" xfId="0" applyFont="1" applyFill="1" applyBorder="1" applyAlignment="1">
      <alignment horizontal="center" vertical="center" wrapText="1"/>
    </xf>
    <xf numFmtId="0" fontId="2" fillId="50" borderId="2" xfId="0" applyFont="1" applyFill="1" applyBorder="1" applyAlignment="1">
      <alignment horizontal="center" vertical="center" wrapText="1"/>
    </xf>
    <xf numFmtId="0" fontId="2" fillId="51" borderId="5" xfId="0" applyFont="1" applyFill="1" applyBorder="1" applyAlignment="1">
      <alignment horizontal="center" vertical="center" wrapText="1"/>
    </xf>
    <xf numFmtId="0" fontId="2" fillId="51" borderId="31" xfId="0" applyFont="1" applyFill="1" applyBorder="1" applyAlignment="1">
      <alignment horizontal="center" vertical="center" wrapText="1"/>
    </xf>
    <xf numFmtId="0" fontId="2" fillId="51" borderId="2" xfId="0" applyFont="1" applyFill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wrapText="1"/>
    </xf>
    <xf numFmtId="0" fontId="48" fillId="0" borderId="44" xfId="0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58" fillId="3" borderId="31" xfId="0" applyFont="1" applyFill="1" applyBorder="1" applyAlignment="1">
      <alignment horizontal="center" vertical="center" wrapText="1"/>
    </xf>
    <xf numFmtId="0" fontId="32" fillId="3" borderId="28" xfId="0" applyFont="1" applyFill="1" applyBorder="1" applyAlignment="1">
      <alignment horizontal="center" vertical="center" wrapText="1"/>
    </xf>
    <xf numFmtId="0" fontId="32" fillId="3" borderId="21" xfId="0" applyFont="1" applyFill="1" applyBorder="1" applyAlignment="1">
      <alignment horizontal="center" vertical="center" wrapText="1"/>
    </xf>
    <xf numFmtId="0" fontId="32" fillId="3" borderId="20" xfId="0" applyFont="1" applyFill="1" applyBorder="1" applyAlignment="1">
      <alignment horizontal="center" vertical="center" wrapText="1"/>
    </xf>
    <xf numFmtId="0" fontId="32" fillId="3" borderId="43" xfId="0" applyFont="1" applyFill="1" applyBorder="1" applyAlignment="1">
      <alignment horizontal="center" vertical="center" wrapText="1"/>
    </xf>
    <xf numFmtId="0" fontId="32" fillId="3" borderId="44" xfId="0" applyFont="1" applyFill="1" applyBorder="1" applyAlignment="1">
      <alignment horizontal="center" vertical="center" wrapText="1"/>
    </xf>
    <xf numFmtId="0" fontId="32" fillId="3" borderId="45" xfId="0" applyFont="1" applyFill="1" applyBorder="1" applyAlignment="1">
      <alignment horizontal="center" vertical="center" wrapText="1"/>
    </xf>
  </cellXfs>
  <cellStyles count="602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257" xr:uid="{7CC45988-B2AA-4F25-995A-B70D64FA31E4}"/>
    <cellStyle name="Millares [0] 2 2 2 2 2" xfId="260" xr:uid="{BBA1EB05-0E56-4FCD-A702-123A487BBDFF}"/>
    <cellStyle name="Millares [0] 2 2 2 2 3" xfId="261" xr:uid="{7EE237AA-F373-4CB5-80DD-086122EE1C24}"/>
    <cellStyle name="Millares [0] 2 2 2 3" xfId="262" xr:uid="{3FB9F4BF-0667-4C81-BA10-B19DCE991B5B}"/>
    <cellStyle name="Millares [0] 2 2 2 4" xfId="263" xr:uid="{DD5E2E56-E99D-492C-A27C-4FD2BCD31226}"/>
    <cellStyle name="Millares [0] 2 2 2 5" xfId="264" xr:uid="{A479DD02-CCB9-4A9F-8DF1-4D2414E0642D}"/>
    <cellStyle name="Millares [0] 2 2 3" xfId="223" xr:uid="{46DC8F2B-3200-4C44-A76E-6D729F077E8D}"/>
    <cellStyle name="Millares [0] 2 2 3 2" xfId="265" xr:uid="{35F01719-E810-48DA-80C7-8F11DD59390F}"/>
    <cellStyle name="Millares [0] 2 2 3 3" xfId="266" xr:uid="{766EFD47-8176-4FA1-9B5F-00C75DBDBCCE}"/>
    <cellStyle name="Millares [0] 2 2 4" xfId="267" xr:uid="{C35D6F1A-A3BB-4B40-96DD-7EEB7A12696F}"/>
    <cellStyle name="Millares [0] 2 2 5" xfId="268" xr:uid="{555247EA-7434-434C-8B1E-83B258AA438C}"/>
    <cellStyle name="Millares [0] 2 2 6" xfId="269" xr:uid="{66B593BA-DF9B-4F8A-A87E-5380612F11A9}"/>
    <cellStyle name="Millares [0] 2 3" xfId="174" xr:uid="{84B068E0-6186-4ED1-8855-F598A659C43D}"/>
    <cellStyle name="Millares [0] 2 3 2" xfId="243" xr:uid="{01EB732F-5641-414A-A8BC-4955E4628FB9}"/>
    <cellStyle name="Millares [0] 2 3 2 2" xfId="270" xr:uid="{1A0AF2A2-D598-4CD0-89DC-F5A782B0A98D}"/>
    <cellStyle name="Millares [0] 2 3 2 3" xfId="271" xr:uid="{1FC846AC-1835-4E43-9D07-BD9625693E55}"/>
    <cellStyle name="Millares [0] 2 3 3" xfId="272" xr:uid="{1AD7D646-38D3-4E08-BD6A-737522C3E53F}"/>
    <cellStyle name="Millares [0] 2 3 4" xfId="273" xr:uid="{F960187D-94F2-4778-B11A-6BE1CD090A88}"/>
    <cellStyle name="Millares [0] 2 3 5" xfId="274" xr:uid="{9E4A0686-36C4-421C-BC4A-1F2B570DE00C}"/>
    <cellStyle name="Millares [0] 2 4" xfId="209" xr:uid="{D5AF805A-67E8-431E-9B44-040BD199580B}"/>
    <cellStyle name="Millares [0] 2 4 2" xfId="275" xr:uid="{2095A7E9-C273-4361-87C6-709EEC2F348C}"/>
    <cellStyle name="Millares [0] 2 4 3" xfId="276" xr:uid="{48CE5AD3-5F77-446F-B71E-E61A1B7823DB}"/>
    <cellStyle name="Millares [0] 2 5" xfId="277" xr:uid="{4D1F5A92-BF51-4603-A24C-725C535020A6}"/>
    <cellStyle name="Millares [0] 2 6" xfId="278" xr:uid="{E7422582-C5A1-44AC-A64C-78BE45768439}"/>
    <cellStyle name="Millares [0] 2 7" xfId="279" xr:uid="{21BC8D6E-1B9A-4B17-9468-01D9EF38ACE9}"/>
    <cellStyle name="Millares [0] 3" xfId="145" xr:uid="{98B9E581-D584-42E1-A8E6-737D9D60502F}"/>
    <cellStyle name="Millares [0] 3 2" xfId="180" xr:uid="{B925FDB6-A4AE-4FBF-96C3-B78A37BBE5C4}"/>
    <cellStyle name="Millares [0] 3 2 2" xfId="249" xr:uid="{41006F58-1487-44DB-AE96-5E8468484F51}"/>
    <cellStyle name="Millares [0] 3 2 2 2" xfId="280" xr:uid="{8201901B-5B59-418D-8D07-79EFB5B70A3E}"/>
    <cellStyle name="Millares [0] 3 2 2 3" xfId="281" xr:uid="{9AD4F801-06C2-4725-9B3D-9D02EA91B5B0}"/>
    <cellStyle name="Millares [0] 3 2 3" xfId="282" xr:uid="{600FE01E-647E-4F9D-966A-A324CD512CBC}"/>
    <cellStyle name="Millares [0] 3 2 4" xfId="283" xr:uid="{4F5F4EE8-9A51-4427-ADBD-B88E76B78E26}"/>
    <cellStyle name="Millares [0] 3 2 5" xfId="284" xr:uid="{D01EC19C-440A-4D49-B7B2-F875458D3EF1}"/>
    <cellStyle name="Millares [0] 3 3" xfId="215" xr:uid="{CEABA4B6-C704-40EC-9FF6-0DAD082E1FE4}"/>
    <cellStyle name="Millares [0] 3 3 2" xfId="285" xr:uid="{A8DE29FF-AC49-45EE-A20E-7A868D98F8F2}"/>
    <cellStyle name="Millares [0] 3 3 3" xfId="286" xr:uid="{8B2F3AFC-91E6-4C73-B7C3-E158BFBD341E}"/>
    <cellStyle name="Millares [0] 3 4" xfId="287" xr:uid="{61D86AA8-7709-490B-8507-981EF8A5FCFD}"/>
    <cellStyle name="Millares [0] 3 5" xfId="288" xr:uid="{5B8CB006-E86D-43CF-BC13-69ADB0319031}"/>
    <cellStyle name="Millares [0] 3 6" xfId="289" xr:uid="{A3AE893C-D6D3-4023-BA26-9748B5A2BAA6}"/>
    <cellStyle name="Millares [0] 4" xfId="146" xr:uid="{451EB863-7780-4FBB-80B4-415FF4112C78}"/>
    <cellStyle name="Millares [0] 4 2" xfId="181" xr:uid="{A18AB5CF-080E-4FDF-A7FC-89A7DED22D4E}"/>
    <cellStyle name="Millares [0] 4 2 2" xfId="250" xr:uid="{CEFF2A7A-177F-4977-80D7-AC616FBAD23C}"/>
    <cellStyle name="Millares [0] 4 2 2 2" xfId="290" xr:uid="{3B5660DF-161A-46F6-8AEA-F7328AF880AE}"/>
    <cellStyle name="Millares [0] 4 2 2 3" xfId="291" xr:uid="{A3FA47B4-46F7-4E6E-8DA5-A0C5EBCF99EE}"/>
    <cellStyle name="Millares [0] 4 2 3" xfId="292" xr:uid="{88139757-82EB-478A-A05A-90D9FC380100}"/>
    <cellStyle name="Millares [0] 4 2 4" xfId="293" xr:uid="{C294CC98-72AF-47AF-B4D3-7D81FD4F6BF1}"/>
    <cellStyle name="Millares [0] 4 2 5" xfId="294" xr:uid="{5124FB2D-8E0C-400F-85A3-0CBB20433628}"/>
    <cellStyle name="Millares [0] 4 3" xfId="216" xr:uid="{8C679761-7455-4324-97D1-A0E7FFB0005F}"/>
    <cellStyle name="Millares [0] 4 3 2" xfId="295" xr:uid="{09D64399-3EF0-4443-AB27-8E2294AECAD1}"/>
    <cellStyle name="Millares [0] 4 3 3" xfId="296" xr:uid="{E60B25AC-F505-4B81-B70F-575C3A1BC3A7}"/>
    <cellStyle name="Millares [0] 4 4" xfId="297" xr:uid="{6AE952A4-8E17-475D-91B5-5D53DFA71C01}"/>
    <cellStyle name="Millares [0] 4 5" xfId="298" xr:uid="{4AA21904-76A6-49D7-9135-B93849A8225A}"/>
    <cellStyle name="Millares [0] 4 6" xfId="299" xr:uid="{872D11DC-B5BE-49E9-A3B1-85F73FCA1CB5}"/>
    <cellStyle name="Millares [0] 5" xfId="149" xr:uid="{218A64BA-DF22-404C-AA2B-6F5A8AD4E3EB}"/>
    <cellStyle name="Millares [0] 5 2" xfId="184" xr:uid="{45F31888-CFF8-4301-AE55-13DFA16CCA78}"/>
    <cellStyle name="Millares [0] 5 2 2" xfId="253" xr:uid="{53B4C8EB-2D46-4CB5-9F9C-6D65E21C0961}"/>
    <cellStyle name="Millares [0] 5 2 2 2" xfId="300" xr:uid="{0AF9F283-0DD2-4DC0-82BA-7AC467F82A16}"/>
    <cellStyle name="Millares [0] 5 2 2 3" xfId="301" xr:uid="{BBB3D987-7279-404D-B251-433E0F62C0C1}"/>
    <cellStyle name="Millares [0] 5 2 3" xfId="302" xr:uid="{51917FB1-1770-4D50-8981-957931E6FA02}"/>
    <cellStyle name="Millares [0] 5 2 4" xfId="303" xr:uid="{A90512CC-A21C-42F4-81F8-F0E480124F40}"/>
    <cellStyle name="Millares [0] 5 2 5" xfId="304" xr:uid="{354F3BA6-1A7E-46F5-ABBE-BD48127B510D}"/>
    <cellStyle name="Millares [0] 5 3" xfId="219" xr:uid="{D6932FE3-441B-4608-BB20-7A27338634C0}"/>
    <cellStyle name="Millares [0] 5 3 2" xfId="305" xr:uid="{86191D28-C63D-498D-969A-CDDD5A993D21}"/>
    <cellStyle name="Millares [0] 5 3 3" xfId="306" xr:uid="{FFA741A5-0B3C-4973-A030-54F739ABB84B}"/>
    <cellStyle name="Millares [0] 5 4" xfId="307" xr:uid="{B6311E2B-826E-4CD2-AE69-244B1043F1FC}"/>
    <cellStyle name="Millares [0] 5 5" xfId="308" xr:uid="{33B57A97-7697-46F2-893E-4F81778E85F3}"/>
    <cellStyle name="Millares [0] 5 6" xfId="309" xr:uid="{134D2E55-DF2A-4CDA-B68A-3E6782DD27B7}"/>
    <cellStyle name="Millares [0] 6" xfId="136" xr:uid="{68008404-C1FB-4CF1-B838-A7948DC2ABC8}"/>
    <cellStyle name="Millares [0] 6 2" xfId="175" xr:uid="{57E06DA3-0A94-445E-AAB2-4F51674D82B9}"/>
    <cellStyle name="Millares [0] 6 2 2" xfId="244" xr:uid="{0079DE25-1A0B-4C42-8BCC-7F926382A329}"/>
    <cellStyle name="Millares [0] 6 2 2 2" xfId="310" xr:uid="{CEC966F2-F10C-4835-A763-12BED0DC5455}"/>
    <cellStyle name="Millares [0] 6 2 2 3" xfId="311" xr:uid="{496B96DF-17D3-4D6D-8049-9A034ECAB94B}"/>
    <cellStyle name="Millares [0] 6 2 3" xfId="312" xr:uid="{94B7BCA7-A77A-4F44-B47F-5B507796F2B8}"/>
    <cellStyle name="Millares [0] 6 2 4" xfId="313" xr:uid="{B119E702-D510-4F7A-8951-9E32FEE37ED8}"/>
    <cellStyle name="Millares [0] 6 2 5" xfId="314" xr:uid="{8EE21449-F4F7-4705-B9EA-A27B1D9F444E}"/>
    <cellStyle name="Millares [0] 6 3" xfId="210" xr:uid="{0A9404DA-4F78-4A85-BCC8-3AC05C51122E}"/>
    <cellStyle name="Millares [0] 6 3 2" xfId="315" xr:uid="{F78228F3-28DE-40A6-845C-A770C2E571B9}"/>
    <cellStyle name="Millares [0] 6 3 3" xfId="316" xr:uid="{D2AB2E7A-E2E6-462C-9E37-922AD3BB3FB1}"/>
    <cellStyle name="Millares [0] 6 4" xfId="317" xr:uid="{046E08C5-D6B3-4204-90F8-7C4B9544E3B8}"/>
    <cellStyle name="Millares [0] 6 5" xfId="318" xr:uid="{45FCF0EE-5021-4588-BB73-86C1987757F0}"/>
    <cellStyle name="Millares [0] 6 6" xfId="319" xr:uid="{7FC6BA15-2379-4AF3-B694-413B4330ED03}"/>
    <cellStyle name="Millares 10" xfId="259" xr:uid="{62809070-F0A7-4134-BB25-E73DEF267055}"/>
    <cellStyle name="Millares 10 2" xfId="320" xr:uid="{A8223084-704D-4F1F-A923-035C609785CA}"/>
    <cellStyle name="Millares 10 3" xfId="321" xr:uid="{8B0F5D80-C524-43EF-9D3F-853420740DBC}"/>
    <cellStyle name="Millares 11" xfId="197" xr:uid="{343C5D39-EE56-41E6-B71E-2C720CA03837}"/>
    <cellStyle name="Millares 11 2" xfId="322" xr:uid="{E997A97B-F4D0-4473-9AEB-7A3815687CBC}"/>
    <cellStyle name="Millares 12" xfId="191" xr:uid="{B41BAD06-5A16-4D6D-A5FC-ADD0D91116A5}"/>
    <cellStyle name="Millares 12 2" xfId="323" xr:uid="{48A5B84F-5230-4590-806D-23BFB64E0048}"/>
    <cellStyle name="Millares 13" xfId="258" xr:uid="{C611D653-F8DD-4152-A113-247995D4B5C2}"/>
    <cellStyle name="Millares 13 2" xfId="324" xr:uid="{DCB0B1FC-7E80-4209-9105-239BAF3E0EF9}"/>
    <cellStyle name="Millares 13 2 2" xfId="130" xr:uid="{C84DDC4C-8B6E-43F9-A394-4A48035C4038}"/>
    <cellStyle name="Millares 13 2 2 2" xfId="170" xr:uid="{D004E1EF-4EB9-41D4-877F-51E6D5A46E75}"/>
    <cellStyle name="Millares 13 2 2 2 2" xfId="239" xr:uid="{EC60FFFC-B349-4E1A-AC54-DAEE6ABB0DAA}"/>
    <cellStyle name="Millares 13 2 2 2 2 2" xfId="325" xr:uid="{269FAFE2-A2A3-4827-9BC4-184A86C250A0}"/>
    <cellStyle name="Millares 13 2 2 2 2 3" xfId="326" xr:uid="{B82B9CE1-ACBA-44E4-9835-79801523AE47}"/>
    <cellStyle name="Millares 13 2 2 2 3" xfId="327" xr:uid="{5A258CF7-27AF-43D2-8004-F9B47E9A84D8}"/>
    <cellStyle name="Millares 13 2 2 2 4" xfId="328" xr:uid="{DBD79CDC-06D2-4672-A9B1-ABA6276163CE}"/>
    <cellStyle name="Millares 13 2 2 2 5" xfId="329" xr:uid="{44F6A4FA-3B62-4C9D-A5C9-20D9A29D8D08}"/>
    <cellStyle name="Millares 13 2 2 3" xfId="205" xr:uid="{924D93F4-7D4E-43DD-945A-37411B677F8B}"/>
    <cellStyle name="Millares 13 2 2 3 2" xfId="330" xr:uid="{A721DF3E-E0AF-4BA2-9D3C-ADE307E8F841}"/>
    <cellStyle name="Millares 13 2 2 3 3" xfId="331" xr:uid="{25BF8484-29C6-420E-9639-7268CAD59D12}"/>
    <cellStyle name="Millares 13 2 2 4" xfId="332" xr:uid="{DD0DAE50-FF50-4909-A51F-C83B10E8919F}"/>
    <cellStyle name="Millares 13 2 2 5" xfId="333" xr:uid="{3AA5DBF4-793D-47D2-9479-D8A10EF1BCD1}"/>
    <cellStyle name="Millares 13 2 2 6" xfId="334" xr:uid="{0F0D9A12-AD9B-442B-B11D-0B5507C2A2CC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246" xr:uid="{42788928-C345-4C91-B7F5-AB3F92F13CED}"/>
    <cellStyle name="Millares 13 2 3 2 2 2 2 2 2 2 2 2 2 2 2" xfId="335" xr:uid="{DB87A1ED-026C-4B2B-9EBF-564911AEE394}"/>
    <cellStyle name="Millares 13 2 3 2 2 2 2 2 2 2 2 2 2 2 3" xfId="336" xr:uid="{6A44D804-D066-48C3-950A-FABF57EF1E28}"/>
    <cellStyle name="Millares 13 2 3 2 2 2 2 2 2 2 2 2 2 3" xfId="337" xr:uid="{EDC5850C-0C6E-4A0E-83B7-D5413D3B1D99}"/>
    <cellStyle name="Millares 13 2 3 2 2 2 2 2 2 2 2 2 2 4" xfId="338" xr:uid="{96349933-6602-4BC3-A9E1-AD089ABB5655}"/>
    <cellStyle name="Millares 13 2 3 2 2 2 2 2 2 2 2 2 2 5" xfId="339" xr:uid="{30542A66-AA5B-4441-9451-E93888A1BECE}"/>
    <cellStyle name="Millares 13 2 3 2 2 2 2 2 2 2 2 2 3" xfId="212" xr:uid="{1DEB38EE-B14E-4CB2-849C-E5004AF9EAA1}"/>
    <cellStyle name="Millares 13 2 3 2 2 2 2 2 2 2 2 2 3 2" xfId="340" xr:uid="{A930346C-B5E1-4F19-B928-4578268DFF46}"/>
    <cellStyle name="Millares 13 2 3 2 2 2 2 2 2 2 2 2 3 3" xfId="341" xr:uid="{670C3318-600B-4EFE-BC1B-7AF5D9700890}"/>
    <cellStyle name="Millares 13 2 3 2 2 2 2 2 2 2 2 2 4" xfId="342" xr:uid="{9D01F7EF-571D-413B-8240-61D73E484969}"/>
    <cellStyle name="Millares 13 2 3 2 2 2 2 2 2 2 2 2 5" xfId="343" xr:uid="{D25A654E-5449-4632-BD2A-78C866F66629}"/>
    <cellStyle name="Millares 13 2 3 2 2 2 2 2 2 2 2 2 6" xfId="344" xr:uid="{68146AC8-FFF3-491E-94E1-6ABB4AEFC980}"/>
    <cellStyle name="Millares 14" xfId="345" xr:uid="{14CD50B5-4645-4DD2-B945-752699F630AF}"/>
    <cellStyle name="Millares 15" xfId="346" xr:uid="{7ECA7FD2-4309-4CC7-A163-664D5ED209F7}"/>
    <cellStyle name="Millares 16" xfId="347" xr:uid="{30CF0490-AE88-4353-B5AE-4A0EA0262894}"/>
    <cellStyle name="Millares 16 3" xfId="134" xr:uid="{E7F1D559-6DF8-4CB8-AFD9-D75D0660B4C9}"/>
    <cellStyle name="Millares 16 3 2" xfId="173" xr:uid="{75BB76EA-3EF2-4BA4-8667-7B10CFCE6F4E}"/>
    <cellStyle name="Millares 16 3 2 2" xfId="242" xr:uid="{87592E4F-240F-4A59-8267-98BD3452863C}"/>
    <cellStyle name="Millares 16 3 2 2 2" xfId="348" xr:uid="{792B4A0F-6BE4-459B-AFAD-26D4E58E828E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247" xr:uid="{D8D2D235-F5F8-427B-9733-EA745A05AEDC}"/>
    <cellStyle name="Millares 16 3 2 2 2 2 2 2 2 2 2 2 2 2" xfId="349" xr:uid="{02F3DEC4-1E56-4910-8F26-E6EB222E9090}"/>
    <cellStyle name="Millares 16 3 2 2 2 2 2 2 2 2 2 2 2 3" xfId="350" xr:uid="{7FFAE191-41C5-4BFA-A8D4-AEEA7A2B8AEA}"/>
    <cellStyle name="Millares 16 3 2 2 2 2 2 2 2 2 2 2 3" xfId="351" xr:uid="{C2E8C4B1-413D-449E-B3E8-7A0E7C8EF466}"/>
    <cellStyle name="Millares 16 3 2 2 2 2 2 2 2 2 2 2 4" xfId="352" xr:uid="{EE0E4F70-BBAB-4528-80F5-0699A6EFFE35}"/>
    <cellStyle name="Millares 16 3 2 2 2 2 2 2 2 2 2 2 5" xfId="353" xr:uid="{3273D50B-6A84-4F89-8185-3F429F06D496}"/>
    <cellStyle name="Millares 16 3 2 2 2 2 2 2 2 2 2 3" xfId="213" xr:uid="{4A789DE9-4CEE-4434-8000-E85734A4D0BE}"/>
    <cellStyle name="Millares 16 3 2 2 2 2 2 2 2 2 2 3 2" xfId="354" xr:uid="{53A42BDE-5CE3-43E8-BACD-F43EDB456214}"/>
    <cellStyle name="Millares 16 3 2 2 2 2 2 2 2 2 2 3 3" xfId="355" xr:uid="{E8D5B1B2-E813-409E-AF27-074BDDBFBA38}"/>
    <cellStyle name="Millares 16 3 2 2 2 2 2 2 2 2 2 4" xfId="356" xr:uid="{E66D6DA0-4B58-4F45-B0E7-B142AF7231FF}"/>
    <cellStyle name="Millares 16 3 2 2 2 2 2 2 2 2 2 5" xfId="357" xr:uid="{0A9B245C-042F-4911-8D21-01C5504C475B}"/>
    <cellStyle name="Millares 16 3 2 2 2 2 2 2 2 2 2 6" xfId="358" xr:uid="{D1B7A309-AC62-4CCD-8E42-6D2A1CB37241}"/>
    <cellStyle name="Millares 16 3 2 3" xfId="359" xr:uid="{EE0DE85C-6A7A-471D-B22D-60F16C9D7BF9}"/>
    <cellStyle name="Millares 16 3 2 4" xfId="360" xr:uid="{33AA56E5-101F-48AC-AC9A-55621F559AFA}"/>
    <cellStyle name="Millares 16 3 2 5" xfId="361" xr:uid="{E196CD99-E141-4ACB-AF50-67846584BEED}"/>
    <cellStyle name="Millares 16 3 3" xfId="208" xr:uid="{68E616B9-0021-4357-AA02-D00214DA797F}"/>
    <cellStyle name="Millares 16 3 3 2" xfId="362" xr:uid="{D066E09D-02E6-45DF-A445-1E758588680D}"/>
    <cellStyle name="Millares 16 3 3 3" xfId="363" xr:uid="{D6624E08-57E1-4562-992C-B91B860BA2B6}"/>
    <cellStyle name="Millares 16 3 4" xfId="364" xr:uid="{55199145-8AFF-4C55-A22D-4EF2E0112E93}"/>
    <cellStyle name="Millares 16 3 5" xfId="365" xr:uid="{804A9175-D6DC-46E1-A9DE-A9DB9A78408F}"/>
    <cellStyle name="Millares 16 3 6" xfId="366" xr:uid="{464CAE0B-2FAD-41AE-854F-B4CB0B4DC7A7}"/>
    <cellStyle name="Millares 17" xfId="367" xr:uid="{5C28965A-59AA-444C-8F17-A0FE85CEDA27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245" xr:uid="{15F522EA-FA2F-4FB3-87A7-8BCBE6A74E90}"/>
    <cellStyle name="Millares 18 2 2 8 2 2 2 2 2 2 2 2 2" xfId="368" xr:uid="{FA242B9D-66C5-423B-AA9E-4C133F436E7F}"/>
    <cellStyle name="Millares 18 2 2 8 2 2 2 2 2 2 2 2 3" xfId="369" xr:uid="{F22AB867-3C8A-49E2-BA16-121DE31A0750}"/>
    <cellStyle name="Millares 18 2 2 8 2 2 2 2 2 2 2 3" xfId="370" xr:uid="{FA24F422-2491-48BC-A65E-B2BDCBE434EC}"/>
    <cellStyle name="Millares 18 2 2 8 2 2 2 2 2 2 2 4" xfId="371" xr:uid="{1FC2F8AF-8425-4E57-8330-5366B2CF875A}"/>
    <cellStyle name="Millares 18 2 2 8 2 2 2 2 2 2 2 5" xfId="372" xr:uid="{73A2AD51-6958-4750-81B2-101B194A4B90}"/>
    <cellStyle name="Millares 18 2 2 8 2 2 2 2 2 2 3" xfId="211" xr:uid="{EF656A36-B53A-485A-8F81-1304B3035BEC}"/>
    <cellStyle name="Millares 18 2 2 8 2 2 2 2 2 2 3 2" xfId="373" xr:uid="{AB0736E0-9564-4E25-B95F-9D689857912F}"/>
    <cellStyle name="Millares 18 2 2 8 2 2 2 2 2 2 3 3" xfId="374" xr:uid="{010A5E4F-662E-43E1-895A-24BD2BE43300}"/>
    <cellStyle name="Millares 18 2 2 8 2 2 2 2 2 2 4" xfId="375" xr:uid="{0CBDB752-3318-4F75-ABEA-132FD707C24C}"/>
    <cellStyle name="Millares 18 2 2 8 2 2 2 2 2 2 5" xfId="376" xr:uid="{F9BEC62C-AB4F-485A-89B9-1EDEBCCA2435}"/>
    <cellStyle name="Millares 18 2 2 8 2 2 2 2 2 2 6" xfId="377" xr:uid="{0E9DF270-C7A8-46AF-A9F6-2B130EDEADB4}"/>
    <cellStyle name="Millares 2" xfId="39" xr:uid="{8FF9B1B7-80B3-4386-BBE3-E52CC3A3D092}"/>
    <cellStyle name="Millares 2 10" xfId="378" xr:uid="{A87ABCD6-662E-4074-90A8-3AE848E3EC6B}"/>
    <cellStyle name="Millares 2 11" xfId="379" xr:uid="{2630FED0-DDA4-4F77-B57C-3729274FBA37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233" xr:uid="{7548877F-C928-4B06-A669-920BA4702B2E}"/>
    <cellStyle name="Millares 2 2 2 2 2 2" xfId="380" xr:uid="{C473A199-773E-46E8-A32F-DE97F3D320F8}"/>
    <cellStyle name="Millares 2 2 2 2 2 3" xfId="381" xr:uid="{926818B1-CAA4-4983-A6F0-F9DA9AEE6EEB}"/>
    <cellStyle name="Millares 2 2 2 2 3" xfId="382" xr:uid="{D80402A4-BFCE-481D-B290-E6A2F7880C12}"/>
    <cellStyle name="Millares 2 2 2 2 4" xfId="383" xr:uid="{F0B67E58-0BB4-4D11-A4D1-3A67E08D12B5}"/>
    <cellStyle name="Millares 2 2 2 2 5" xfId="384" xr:uid="{B8970A23-D5AE-4B83-BF8B-5DCF16D95A52}"/>
    <cellStyle name="Millares 2 2 2 3" xfId="199" xr:uid="{3F205A8C-F799-4615-90EE-AE480B19CCFD}"/>
    <cellStyle name="Millares 2 2 2 3 2" xfId="385" xr:uid="{2D7AECA5-19C8-43D3-95E2-CF14DD706571}"/>
    <cellStyle name="Millares 2 2 2 3 3" xfId="386" xr:uid="{1C581552-ACDA-4A55-A798-6BB141DCD11A}"/>
    <cellStyle name="Millares 2 2 2 4" xfId="387" xr:uid="{107BBFBD-3D1A-491D-ABE7-0ACFDB01EA52}"/>
    <cellStyle name="Millares 2 2 2 5" xfId="388" xr:uid="{3532217D-3193-414B-9C3F-56D500694A4D}"/>
    <cellStyle name="Millares 2 2 2 6" xfId="389" xr:uid="{E831554C-4894-42A9-BB6E-7F64D9FF09DB}"/>
    <cellStyle name="Millares 2 2 3" xfId="126" xr:uid="{E1F558BE-6DA0-4958-980B-2F8468A5AD03}"/>
    <cellStyle name="Millares 2 2 3 2" xfId="168" xr:uid="{9AA42E92-17F8-4794-A39F-B13EAF750556}"/>
    <cellStyle name="Millares 2 2 3 2 2" xfId="237" xr:uid="{F216ABF1-87D7-49C2-ABCD-CBA20B73A75D}"/>
    <cellStyle name="Millares 2 2 3 2 2 2" xfId="390" xr:uid="{7D6C0532-F605-4D0F-8FED-60E03BBABA61}"/>
    <cellStyle name="Millares 2 2 3 2 2 3" xfId="391" xr:uid="{B39B552F-C15A-4FA6-8058-1093217AD9ED}"/>
    <cellStyle name="Millares 2 2 3 2 3" xfId="392" xr:uid="{FA7C6135-E3B0-46CB-8971-6F110001854B}"/>
    <cellStyle name="Millares 2 2 3 2 4" xfId="393" xr:uid="{257927FB-8BA0-4BCD-B8D9-F335D190DC39}"/>
    <cellStyle name="Millares 2 2 3 2 5" xfId="394" xr:uid="{B359C828-77A2-4741-A586-5D68D4B37CD8}"/>
    <cellStyle name="Millares 2 2 3 3" xfId="203" xr:uid="{5AB79FE5-7B8F-46B4-9C76-F2399AF39EF1}"/>
    <cellStyle name="Millares 2 2 3 3 2" xfId="395" xr:uid="{41921472-31B6-433B-89A1-721B3DCEF72E}"/>
    <cellStyle name="Millares 2 2 3 3 3" xfId="396" xr:uid="{00FA2214-62AE-4E96-93DF-8F909EBDFCAC}"/>
    <cellStyle name="Millares 2 2 3 4" xfId="397" xr:uid="{B55CE0A4-F055-4B6F-B12B-C393F3E90327}"/>
    <cellStyle name="Millares 2 2 3 5" xfId="398" xr:uid="{F697F80B-B5DB-49D8-9FCB-DDB599A93A16}"/>
    <cellStyle name="Millares 2 2 3 6" xfId="399" xr:uid="{5BEED2D0-C33A-4FDA-8227-E498AEEB5BCB}"/>
    <cellStyle name="Millares 2 2 4" xfId="157" xr:uid="{78563DA8-16FD-409A-95AB-EAAA996EDABA}"/>
    <cellStyle name="Millares 2 2 4 2" xfId="226" xr:uid="{5AB8D139-9D91-4748-863D-FF3B05511A33}"/>
    <cellStyle name="Millares 2 2 4 2 2" xfId="400" xr:uid="{4F6EB6DE-2BD3-4F64-9B9E-E0D7E1E15859}"/>
    <cellStyle name="Millares 2 2 4 2 3" xfId="401" xr:uid="{4D12E9CB-D4F5-4AD4-A083-DB62A5859253}"/>
    <cellStyle name="Millares 2 2 4 3" xfId="402" xr:uid="{3D89A91B-EB63-4FB2-A0D5-D8717644D354}"/>
    <cellStyle name="Millares 2 2 4 4" xfId="403" xr:uid="{8EBAF591-1F70-4693-89B5-9A7E6502F7A3}"/>
    <cellStyle name="Millares 2 2 4 5" xfId="404" xr:uid="{729AFCBA-5852-402E-ABEF-FFD14F00B31F}"/>
    <cellStyle name="Millares 2 2 5" xfId="190" xr:uid="{5AE3075F-EBCC-491F-9FD6-586360B11B80}"/>
    <cellStyle name="Millares 2 2 5 2" xfId="405" xr:uid="{EFA28DA8-B7AE-411A-BAA1-1AD8BFD7A0D3}"/>
    <cellStyle name="Millares 2 2 5 3" xfId="406" xr:uid="{62566893-33DB-4E3F-8F46-4976A5409D95}"/>
    <cellStyle name="Millares 2 2 6" xfId="407" xr:uid="{FCE5397A-C592-4413-8666-4E32D8734BF4}"/>
    <cellStyle name="Millares 2 2 7" xfId="408" xr:uid="{D4F40993-6439-481B-9261-A38C47389CA9}"/>
    <cellStyle name="Millares 2 2 8" xfId="409" xr:uid="{960E8B10-65CD-41DA-B995-B5853679B910}"/>
    <cellStyle name="Millares 2 3" xfId="60" xr:uid="{2D3A5A51-0552-4469-8036-56EC3E4EAE19}"/>
    <cellStyle name="Millares 2 3 2" xfId="158" xr:uid="{B1B2A788-1325-49AE-B4D0-2AD791389055}"/>
    <cellStyle name="Millares 2 3 2 2" xfId="227" xr:uid="{37184359-AFB4-4ADC-A8BD-38E7BC0F3C4F}"/>
    <cellStyle name="Millares 2 3 2 2 2" xfId="410" xr:uid="{0655FE3A-2161-4A8E-B532-38238007AFD9}"/>
    <cellStyle name="Millares 2 3 2 2 3" xfId="411" xr:uid="{DCB3FC7F-F2F5-4103-9448-A9642B92C106}"/>
    <cellStyle name="Millares 2 3 2 3" xfId="412" xr:uid="{8725B6C7-B292-4A98-909D-90AA3423259E}"/>
    <cellStyle name="Millares 2 3 2 4" xfId="413" xr:uid="{EE3727F2-1133-4506-94FD-33195317B9F3}"/>
    <cellStyle name="Millares 2 3 2 5" xfId="414" xr:uid="{FD556EDC-63C6-4525-B0A6-C20C30F4EA54}"/>
    <cellStyle name="Millares 2 3 3" xfId="192" xr:uid="{46A9DC3C-A571-48DC-9310-494EE65E0714}"/>
    <cellStyle name="Millares 2 3 3 2" xfId="415" xr:uid="{7DFA1805-955D-40B9-AA43-706F14D61D25}"/>
    <cellStyle name="Millares 2 3 3 3" xfId="416" xr:uid="{C4C0EA04-9DA1-435F-B44A-FF2B34E6AD24}"/>
    <cellStyle name="Millares 2 3 4" xfId="417" xr:uid="{B34CB66A-5797-4B30-B6D3-24A0B40B52A3}"/>
    <cellStyle name="Millares 2 3 5" xfId="418" xr:uid="{25F771C2-9E96-4097-9847-46E218C1AA66}"/>
    <cellStyle name="Millares 2 3 6" xfId="419" xr:uid="{DFDB3136-C9D2-4B89-8EC2-95FE972B0A32}"/>
    <cellStyle name="Millares 2 4" xfId="61" xr:uid="{9BAA2E3C-8994-4230-A3AC-B44B7849C9D9}"/>
    <cellStyle name="Millares 2 4 2" xfId="159" xr:uid="{92812CBF-5F38-45F0-96F1-1774B3573611}"/>
    <cellStyle name="Millares 2 4 2 2" xfId="228" xr:uid="{3CE40A34-365F-49CB-B7A3-59BFEAC04E03}"/>
    <cellStyle name="Millares 2 4 2 2 2" xfId="420" xr:uid="{6772D500-5C9C-48A8-A534-42CDE481F976}"/>
    <cellStyle name="Millares 2 4 2 2 3" xfId="421" xr:uid="{C5F27C6E-BBF5-4429-8CA3-1402BA3C66C2}"/>
    <cellStyle name="Millares 2 4 2 3" xfId="422" xr:uid="{ABF277F5-853E-4FF4-A4E2-3477E769BE25}"/>
    <cellStyle name="Millares 2 4 2 4" xfId="423" xr:uid="{5D5678F5-9FBC-4AD5-A83F-ABC99822D7CF}"/>
    <cellStyle name="Millares 2 4 2 5" xfId="424" xr:uid="{F6A68748-4B95-4CEB-9D7F-E03175CD7130}"/>
    <cellStyle name="Millares 2 4 3" xfId="193" xr:uid="{A3A14809-FA39-47BC-9B83-FCA0B9204B09}"/>
    <cellStyle name="Millares 2 4 3 2" xfId="425" xr:uid="{53085435-BA1D-4A93-BD65-1488A905A435}"/>
    <cellStyle name="Millares 2 4 3 3" xfId="426" xr:uid="{ED1B1725-F848-4E00-ADE9-9BE7CCEB126D}"/>
    <cellStyle name="Millares 2 4 4" xfId="427" xr:uid="{53EA82CA-376A-4C4A-8903-FFC380B1B895}"/>
    <cellStyle name="Millares 2 4 5" xfId="428" xr:uid="{5CF83A19-B891-4AB9-B7F3-57CED0C5FD06}"/>
    <cellStyle name="Millares 2 4 6" xfId="429" xr:uid="{37438997-5003-4454-A328-DADE6A16BC4D}"/>
    <cellStyle name="Millares 2 5" xfId="142" xr:uid="{E49CCA98-88EE-4A3E-9140-BC41D55600D4}"/>
    <cellStyle name="Millares 2 5 2" xfId="179" xr:uid="{77EE442D-40DE-48F1-9F77-05DAD140B7AC}"/>
    <cellStyle name="Millares 2 5 2 2" xfId="248" xr:uid="{9968E3C1-F037-4E29-AA0D-BCE6D6000D39}"/>
    <cellStyle name="Millares 2 5 2 2 2" xfId="430" xr:uid="{5D156959-BC3E-45B2-80EB-E8382F58A701}"/>
    <cellStyle name="Millares 2 5 2 2 3" xfId="431" xr:uid="{E1663675-79F0-4CE2-ACAD-CFED6749FA88}"/>
    <cellStyle name="Millares 2 5 2 3" xfId="432" xr:uid="{1EE50DCD-92E2-40BF-A104-581AD8B4FE11}"/>
    <cellStyle name="Millares 2 5 2 4" xfId="433" xr:uid="{39416ECF-90C3-4593-AB0D-5AD7BE963069}"/>
    <cellStyle name="Millares 2 5 2 5" xfId="434" xr:uid="{08C45A8A-1A15-4B4D-B6D6-C15BFF9EE3F7}"/>
    <cellStyle name="Millares 2 5 3" xfId="214" xr:uid="{62BD97EA-39CB-4507-A659-B58BFB26755D}"/>
    <cellStyle name="Millares 2 5 3 2" xfId="435" xr:uid="{47E0205B-702D-46EA-93CA-A4E5CEBE7288}"/>
    <cellStyle name="Millares 2 5 3 3" xfId="436" xr:uid="{AE59C171-AF87-4FB2-9D32-91D43DDE793D}"/>
    <cellStyle name="Millares 2 5 4" xfId="437" xr:uid="{73727967-96F2-461D-8BAA-42AD1EBDA3CA}"/>
    <cellStyle name="Millares 2 5 5" xfId="438" xr:uid="{8DD15B6D-D624-4067-B8C4-133E8D6F440C}"/>
    <cellStyle name="Millares 2 5 6" xfId="439" xr:uid="{15653B2F-4108-4FA8-936B-C0A11257C4D6}"/>
    <cellStyle name="Millares 2 6" xfId="150" xr:uid="{11FCBB33-0729-48AA-8D65-7BF36FA67C23}"/>
    <cellStyle name="Millares 2 6 2" xfId="185" xr:uid="{11C4765A-8EDD-4945-A17D-F7140A32928F}"/>
    <cellStyle name="Millares 2 6 2 2" xfId="254" xr:uid="{C097EDA8-395A-4F41-82AA-0E39036D0BCD}"/>
    <cellStyle name="Millares 2 6 2 2 2" xfId="440" xr:uid="{9DF79FDC-BC03-4B77-99E7-9B1E54467FEA}"/>
    <cellStyle name="Millares 2 6 2 2 3" xfId="441" xr:uid="{5E24E145-C634-4915-A217-4AD29565926C}"/>
    <cellStyle name="Millares 2 6 2 3" xfId="442" xr:uid="{358CD154-9C1A-415E-BAC2-55B3A3F82FA6}"/>
    <cellStyle name="Millares 2 6 2 4" xfId="443" xr:uid="{C1CD2DCA-67EE-4384-B7E5-CA15623FE1C7}"/>
    <cellStyle name="Millares 2 6 2 5" xfId="444" xr:uid="{B90A6D77-966A-4EC2-A650-6E6D722E3947}"/>
    <cellStyle name="Millares 2 6 3" xfId="220" xr:uid="{C5F4FB0F-E1D6-41EA-B282-99947CD2BA7C}"/>
    <cellStyle name="Millares 2 6 3 2" xfId="445" xr:uid="{01B4C302-4F2F-42F3-89A5-588C82A2AB1D}"/>
    <cellStyle name="Millares 2 6 3 3" xfId="446" xr:uid="{9A8AEE2E-42F5-44CA-BFA5-65FB6F1AB71A}"/>
    <cellStyle name="Millares 2 6 4" xfId="447" xr:uid="{257F06C2-DA59-4A1E-8A64-E7724CD59C40}"/>
    <cellStyle name="Millares 2 6 5" xfId="448" xr:uid="{920322AC-AF21-4BA5-BC2E-D95AE3798772}"/>
    <cellStyle name="Millares 2 6 6" xfId="449" xr:uid="{FB014498-848A-4D73-A951-7074193AE699}"/>
    <cellStyle name="Millares 2 7" xfId="156" xr:uid="{CFE7E602-B070-4661-827C-74D4D00D232C}"/>
    <cellStyle name="Millares 2 7 2" xfId="225" xr:uid="{8465FB59-5A25-40AD-AF37-BE66E25495F1}"/>
    <cellStyle name="Millares 2 7 2 2" xfId="450" xr:uid="{CD6084A1-8E88-4E44-AB3B-1E3E403A150B}"/>
    <cellStyle name="Millares 2 7 2 3" xfId="451" xr:uid="{8FB98C3B-1BA8-4079-94B3-7EA6D33D9D6C}"/>
    <cellStyle name="Millares 2 7 3" xfId="452" xr:uid="{48470E0A-63EC-40E5-81D4-2728F1F7CB1E}"/>
    <cellStyle name="Millares 2 7 4" xfId="453" xr:uid="{59506589-B027-4F8E-AE40-CFEE6E2BE411}"/>
    <cellStyle name="Millares 2 7 5" xfId="454" xr:uid="{57921160-2EC1-4DC3-8A3E-49622CF41CFD}"/>
    <cellStyle name="Millares 2 8" xfId="189" xr:uid="{25A7C290-ECB7-4BCE-8544-775ADFC1224B}"/>
    <cellStyle name="Millares 2 8 2" xfId="455" xr:uid="{AFE3E6E7-7BD1-462B-BD36-828E97F48759}"/>
    <cellStyle name="Millares 2 8 3" xfId="456" xr:uid="{B59BFBBC-D964-497C-B728-6DE26F3FFB04}"/>
    <cellStyle name="Millares 2 9" xfId="457" xr:uid="{AFA17E4B-5EB4-42E4-A41E-A78F4F71D441}"/>
    <cellStyle name="Millares 20" xfId="133" xr:uid="{12B04083-F0F6-4914-ADE9-1D9173B39F83}"/>
    <cellStyle name="Millares 20 2" xfId="172" xr:uid="{4E89FDFE-1E39-4D31-B544-C12945D213B3}"/>
    <cellStyle name="Millares 20 2 2" xfId="241" xr:uid="{51E00988-9A00-4B5D-B7E2-5BF53450F768}"/>
    <cellStyle name="Millares 20 2 2 2" xfId="458" xr:uid="{E1AF80A9-9EA7-4FE7-BA16-A4EDD86EFD18}"/>
    <cellStyle name="Millares 20 2 2 3" xfId="459" xr:uid="{806EF81C-5CEC-403B-A6A4-7C366EDECCAD}"/>
    <cellStyle name="Millares 20 2 3" xfId="460" xr:uid="{D3524B6D-7465-4567-8A04-6C97EC9AD947}"/>
    <cellStyle name="Millares 20 2 4" xfId="461" xr:uid="{F783CF4A-EAB5-4E90-9463-1DB879721F23}"/>
    <cellStyle name="Millares 20 2 5" xfId="462" xr:uid="{ADF56A9C-839C-4400-AB67-3EEC10F36E0B}"/>
    <cellStyle name="Millares 20 3" xfId="207" xr:uid="{6A640675-30CD-435E-B1EC-AF6599FE9651}"/>
    <cellStyle name="Millares 20 3 2" xfId="463" xr:uid="{38772C52-F9DD-4BFA-8692-F3D47BADC0D6}"/>
    <cellStyle name="Millares 20 3 3" xfId="464" xr:uid="{7744CC5B-DD91-4AF6-932B-AA520D5BB1A1}"/>
    <cellStyle name="Millares 20 4" xfId="465" xr:uid="{7068195A-4109-49C4-A9B3-31854A191D5D}"/>
    <cellStyle name="Millares 20 5" xfId="466" xr:uid="{53C33A9C-B087-4B65-86E9-236742159F7D}"/>
    <cellStyle name="Millares 20 6" xfId="467" xr:uid="{4750797B-451B-4320-AD24-E4F6B02C903E}"/>
    <cellStyle name="Millares 22 2" xfId="148" xr:uid="{9BF53157-C914-4B03-B177-D0D6A9247D1D}"/>
    <cellStyle name="Millares 22 2 2" xfId="183" xr:uid="{4D2B4F82-FD51-4D70-B340-27C3930112B0}"/>
    <cellStyle name="Millares 22 2 2 2" xfId="252" xr:uid="{CD8267FA-D347-4CC5-A253-2D1DC8C3E288}"/>
    <cellStyle name="Millares 22 2 2 2 2" xfId="468" xr:uid="{7B655811-E210-43A4-AFB6-31C4EB0B3797}"/>
    <cellStyle name="Millares 22 2 2 2 3" xfId="469" xr:uid="{2EDE0FB7-6625-4858-9755-7BDB28DCC364}"/>
    <cellStyle name="Millares 22 2 2 3" xfId="470" xr:uid="{20EF1A69-5C33-41C1-894B-7953A3745D48}"/>
    <cellStyle name="Millares 22 2 2 4" xfId="471" xr:uid="{79848B1C-81E9-4415-B731-FE86196DDF3B}"/>
    <cellStyle name="Millares 22 2 2 5" xfId="472" xr:uid="{A724FB0F-D82D-4B59-8E28-85185A2A256C}"/>
    <cellStyle name="Millares 22 2 3" xfId="218" xr:uid="{3CACA42B-29E0-47A4-B99A-9803F659225A}"/>
    <cellStyle name="Millares 22 2 3 2" xfId="473" xr:uid="{081B6B2C-5AD1-4471-B317-96E82F96B764}"/>
    <cellStyle name="Millares 22 2 3 3" xfId="474" xr:uid="{62B61CE4-A4D3-4DF9-86AE-14F8CD40D7DF}"/>
    <cellStyle name="Millares 22 2 4" xfId="475" xr:uid="{AD1D5503-5561-4A7E-8A88-0F40B8D63318}"/>
    <cellStyle name="Millares 22 2 5" xfId="476" xr:uid="{F2F19B6A-8BD2-43BE-BA19-16B6FDCFB57D}"/>
    <cellStyle name="Millares 22 2 6" xfId="477" xr:uid="{66321EDB-A746-420B-82C6-4B18C85FEE72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232" xr:uid="{3F432460-0AD4-4CF1-8103-253AD61BE4FE}"/>
    <cellStyle name="Millares 3 2 2 2 2" xfId="478" xr:uid="{D47B4F90-8B76-4A2B-ACCF-98BAFF9C1ADD}"/>
    <cellStyle name="Millares 3 2 2 2 3" xfId="479" xr:uid="{473B8D94-3E5A-4728-8E27-234FA98928E5}"/>
    <cellStyle name="Millares 3 2 2 3" xfId="480" xr:uid="{B2D29ED6-EB46-4D9D-8E52-E737876CC42C}"/>
    <cellStyle name="Millares 3 2 2 4" xfId="481" xr:uid="{F21D1151-A7F3-4192-8162-BA4AEA8B0985}"/>
    <cellStyle name="Millares 3 2 2 5" xfId="482" xr:uid="{3C5DE484-DFF8-4BCF-88D6-A8B0009A2D55}"/>
    <cellStyle name="Millares 3 2 3" xfId="198" xr:uid="{4710A602-A38E-4800-ABBA-BBB85942CE15}"/>
    <cellStyle name="Millares 3 2 3 2" xfId="483" xr:uid="{544DEC58-F873-4108-9C3C-0B732194A722}"/>
    <cellStyle name="Millares 3 2 3 3" xfId="484" xr:uid="{70889F42-CA04-4A06-A629-AF11491A7FC3}"/>
    <cellStyle name="Millares 3 2 4" xfId="485" xr:uid="{E584DC0E-7148-422A-B5DF-358E4452FC52}"/>
    <cellStyle name="Millares 3 2 5" xfId="486" xr:uid="{F71882CD-5F29-4B03-97EC-BF94A897FBC2}"/>
    <cellStyle name="Millares 3 2 6" xfId="487" xr:uid="{8E616373-2D78-4D61-BFE5-CF162A646ADD}"/>
    <cellStyle name="Millares 3 3" xfId="152" xr:uid="{50F37B25-CA2D-41F0-8233-02DEE5A9B19E}"/>
    <cellStyle name="Millares 3 3 2" xfId="186" xr:uid="{2FE074D2-2B29-4908-AA32-8AB2590C8156}"/>
    <cellStyle name="Millares 3 3 2 2" xfId="255" xr:uid="{A5998B1F-D69B-450B-84EB-428DD217681E}"/>
    <cellStyle name="Millares 3 3 2 2 2" xfId="488" xr:uid="{63325DAB-82DD-4C96-8DC0-7FD1630C8611}"/>
    <cellStyle name="Millares 3 3 2 2 3" xfId="489" xr:uid="{45D4B831-CF3F-496B-A537-C0BCFDCB285A}"/>
    <cellStyle name="Millares 3 3 2 3" xfId="490" xr:uid="{3FFAD3D5-9A08-4DA0-A63C-325AA5B4CDBE}"/>
    <cellStyle name="Millares 3 3 2 4" xfId="491" xr:uid="{320DD70A-D6C1-47D7-8B42-0E2E05BD6C97}"/>
    <cellStyle name="Millares 3 3 2 5" xfId="492" xr:uid="{E872C0FB-C032-4A7F-8085-A22531352A6B}"/>
    <cellStyle name="Millares 3 3 3" xfId="221" xr:uid="{DEA82772-EE0A-4627-8850-07C0BD7D8BBE}"/>
    <cellStyle name="Millares 3 3 3 2" xfId="493" xr:uid="{9E0A6A2C-FAF1-40DF-833A-B538EE6BF6F1}"/>
    <cellStyle name="Millares 3 3 3 3" xfId="494" xr:uid="{BFEE7F52-163A-4A16-B2B8-15C5EBC54B9B}"/>
    <cellStyle name="Millares 3 3 4" xfId="495" xr:uid="{A20A76FE-50EC-4D94-BCFB-5A07105C3739}"/>
    <cellStyle name="Millares 3 3 5" xfId="496" xr:uid="{BB0E0B09-2347-4484-B6B7-2BBDAB6392CC}"/>
    <cellStyle name="Millares 3 3 6" xfId="497" xr:uid="{928FB62D-000F-4AD0-9ED5-CEADF5896D6F}"/>
    <cellStyle name="Millares 3 4" xfId="160" xr:uid="{B4EC21DA-5DD4-4D33-A571-52C8BDCB4807}"/>
    <cellStyle name="Millares 3 4 2" xfId="229" xr:uid="{F3AD6A63-494F-4D6B-A19B-98D263ACF153}"/>
    <cellStyle name="Millares 3 4 2 2" xfId="498" xr:uid="{7B8104AB-1C39-4BA0-B105-6B6DD3092035}"/>
    <cellStyle name="Millares 3 4 2 3" xfId="499" xr:uid="{59FB0A91-F648-4ACA-A5EC-16B0CF481FE5}"/>
    <cellStyle name="Millares 3 4 3" xfId="500" xr:uid="{A58D21BB-EC23-4E0C-9005-968C469CE3F5}"/>
    <cellStyle name="Millares 3 4 4" xfId="501" xr:uid="{8BC7BFDF-FF60-40BA-8A96-ABCDFA407665}"/>
    <cellStyle name="Millares 3 4 5" xfId="502" xr:uid="{E61A1D07-7FA1-4C4A-A128-EE91BE01CEE0}"/>
    <cellStyle name="Millares 3 5" xfId="194" xr:uid="{F1060237-2162-4E70-98CA-152509638474}"/>
    <cellStyle name="Millares 3 5 2" xfId="503" xr:uid="{993A46ED-92D8-4878-A693-BA0BB8081E00}"/>
    <cellStyle name="Millares 3 5 3" xfId="504" xr:uid="{A0BFADF2-1680-461F-AEA8-AE330ED123EC}"/>
    <cellStyle name="Millares 3 6" xfId="505" xr:uid="{2066D0CA-B9F4-4E5B-96CA-908AB599F866}"/>
    <cellStyle name="Millares 3 7" xfId="506" xr:uid="{138F453D-0ABB-42D3-B897-A6930C710863}"/>
    <cellStyle name="Millares 3 8" xfId="507" xr:uid="{43D57109-C844-4334-8D72-29A61B6E43B3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236" xr:uid="{44887B06-7996-4484-81A7-0BA7CA6ECFF0}"/>
    <cellStyle name="Millares 4 2 2 2 2 2" xfId="508" xr:uid="{4A759D81-57B9-44BA-A8C1-402B5921DDE5}"/>
    <cellStyle name="Millares 4 2 2 2 2 3" xfId="509" xr:uid="{342E318D-066D-4313-8D2A-61BC191A8229}"/>
    <cellStyle name="Millares 4 2 2 2 3" xfId="510" xr:uid="{B5217775-FE8B-42D0-8FC1-8F4639438ABC}"/>
    <cellStyle name="Millares 4 2 2 2 4" xfId="511" xr:uid="{D6F942DC-EAAA-4BB7-8BFA-58D5FFED3012}"/>
    <cellStyle name="Millares 4 2 2 2 5" xfId="512" xr:uid="{9D52F572-3B6E-4816-A507-D1399DC16507}"/>
    <cellStyle name="Millares 4 2 2 3" xfId="202" xr:uid="{38AB7F6D-9F1A-4762-B030-8D7A798B35BE}"/>
    <cellStyle name="Millares 4 2 2 3 2" xfId="513" xr:uid="{04720FA5-D4C3-42A2-8974-FEC0385EFF54}"/>
    <cellStyle name="Millares 4 2 2 3 3" xfId="514" xr:uid="{C88165A6-1CAF-45E8-8AED-289FEF2D6169}"/>
    <cellStyle name="Millares 4 2 2 4" xfId="515" xr:uid="{1E8EEF54-0959-416C-8784-8670185EC7DF}"/>
    <cellStyle name="Millares 4 2 2 5" xfId="516" xr:uid="{C4DB8F51-02C8-460D-9C25-F7CD225A7489}"/>
    <cellStyle name="Millares 4 2 2 6" xfId="517" xr:uid="{CAE684BA-B70E-45ED-A5B9-FCD4CA3AEC0E}"/>
    <cellStyle name="Millares 4 2 3" xfId="169" xr:uid="{FEAD4101-7882-46B0-8672-326FFB51F3BB}"/>
    <cellStyle name="Millares 4 2 3 2" xfId="238" xr:uid="{370694FC-1B68-4F1C-8703-5662326FAE6A}"/>
    <cellStyle name="Millares 4 2 3 2 2" xfId="518" xr:uid="{C8B21BFF-0702-4A0B-A703-3D1EEE569404}"/>
    <cellStyle name="Millares 4 2 3 2 3" xfId="519" xr:uid="{01DAA8A4-D109-4AEA-9EA5-D69FE685E9D7}"/>
    <cellStyle name="Millares 4 2 3 3" xfId="520" xr:uid="{C9D9750E-8389-4953-8AD0-D7D2623A040B}"/>
    <cellStyle name="Millares 4 2 3 4" xfId="521" xr:uid="{981D0FD0-F98E-49D0-B2A2-9F813A9190B5}"/>
    <cellStyle name="Millares 4 2 3 5" xfId="522" xr:uid="{F33AB6D4-811F-4FC0-8A6D-0AD14FC2415B}"/>
    <cellStyle name="Millares 4 2 4" xfId="204" xr:uid="{C4E99109-D147-4B11-A5A1-6F8A4A9F935B}"/>
    <cellStyle name="Millares 4 2 4 2" xfId="523" xr:uid="{A32DC2D3-69FC-4427-A700-1CE929BBEDA4}"/>
    <cellStyle name="Millares 4 2 4 3" xfId="524" xr:uid="{3128CB14-9FDF-4772-8C3D-3956C61A7A97}"/>
    <cellStyle name="Millares 4 2 5" xfId="525" xr:uid="{D014866C-270A-4DE6-9798-FFF4CDD50B40}"/>
    <cellStyle name="Millares 4 2 6" xfId="526" xr:uid="{31D3D4F8-0304-4580-B715-0A88F88C9576}"/>
    <cellStyle name="Millares 4 2 7" xfId="527" xr:uid="{F0785327-DD67-4A7A-9F09-6BEB318D6D68}"/>
    <cellStyle name="Millares 4 3" xfId="161" xr:uid="{73DCA0CD-53D4-41B5-B675-52C7D56EFE85}"/>
    <cellStyle name="Millares 4 3 2" xfId="230" xr:uid="{10680F5D-E5DF-4302-9697-48999B287F54}"/>
    <cellStyle name="Millares 4 3 2 2" xfId="528" xr:uid="{5C221BFA-2E69-4030-9A6D-5257A6A81DC9}"/>
    <cellStyle name="Millares 4 3 2 3" xfId="529" xr:uid="{835A53E3-F9AD-4A3C-A93F-F7E30753ACF6}"/>
    <cellStyle name="Millares 4 3 3" xfId="530" xr:uid="{57E639CD-4535-40F4-B3CC-999E3AFDD6CB}"/>
    <cellStyle name="Millares 4 3 4" xfId="531" xr:uid="{7D7A90DF-5B22-49D3-A4FA-9C6B72681965}"/>
    <cellStyle name="Millares 4 3 5" xfId="532" xr:uid="{20DA2E54-4AC1-41B9-BBC5-AB6904B1C0BD}"/>
    <cellStyle name="Millares 4 4" xfId="195" xr:uid="{D7A3D297-751F-48D1-AB7A-1DD41B93699C}"/>
    <cellStyle name="Millares 4 4 2" xfId="533" xr:uid="{2DB307F9-34A4-406E-B85F-282DBDACD4D8}"/>
    <cellStyle name="Millares 4 4 3" xfId="534" xr:uid="{D6732E85-F4E1-4A5E-AB21-74D047E952AE}"/>
    <cellStyle name="Millares 4 5" xfId="535" xr:uid="{B36B95DB-7E71-44D5-82BD-433A32D59268}"/>
    <cellStyle name="Millares 4 6" xfId="536" xr:uid="{7154EFC2-4D3F-4E03-9DD6-AC3A20165C99}"/>
    <cellStyle name="Millares 4 7" xfId="537" xr:uid="{BB329396-D72C-470A-A59E-2D59D3BC9BA3}"/>
    <cellStyle name="Millares 5" xfId="85" xr:uid="{99765A6E-EB7C-422A-B1F4-06486FCFC40F}"/>
    <cellStyle name="Millares 5 2" xfId="162" xr:uid="{63F6D799-BA67-4A4C-817F-54E111592E03}"/>
    <cellStyle name="Millares 5 2 2" xfId="231" xr:uid="{B5A8EC35-0988-4F24-B3DA-E51127035757}"/>
    <cellStyle name="Millares 5 2 2 2" xfId="538" xr:uid="{339D979F-7E6E-4365-8EC0-A3801B3AA438}"/>
    <cellStyle name="Millares 5 2 2 3" xfId="539" xr:uid="{EC6931BA-9D58-4A79-B7F0-E48C5CD43E3F}"/>
    <cellStyle name="Millares 5 2 3" xfId="540" xr:uid="{C87696BD-1FDC-4F0A-899B-9D173E981DC4}"/>
    <cellStyle name="Millares 5 2 4" xfId="541" xr:uid="{9CC5F4DB-F79E-4664-B24F-C21EBE390272}"/>
    <cellStyle name="Millares 5 2 5" xfId="542" xr:uid="{C9B75060-2DDD-4301-93FA-1789BDB3141E}"/>
    <cellStyle name="Millares 5 3" xfId="196" xr:uid="{3DA670B3-967C-46D1-A0E7-099401518FF2}"/>
    <cellStyle name="Millares 5 3 2" xfId="543" xr:uid="{AD272FA7-305A-41E7-99F0-A8AD12F0BA8B}"/>
    <cellStyle name="Millares 5 3 3" xfId="544" xr:uid="{129BAB99-62E3-4F0F-986B-BB215DF25078}"/>
    <cellStyle name="Millares 5 4" xfId="545" xr:uid="{BEF09360-99E2-4C76-A0DE-9B5EDC7E7221}"/>
    <cellStyle name="Millares 5 5" xfId="546" xr:uid="{2253964C-6A6F-4B13-8303-78717BE24417}"/>
    <cellStyle name="Millares 5 6" xfId="547" xr:uid="{26D0B6C2-586E-46C6-A250-9396483521AC}"/>
    <cellStyle name="Millares 6" xfId="113" xr:uid="{7CC1C56C-34C0-4510-99E9-682A5C5AFBB9}"/>
    <cellStyle name="Millares 6 2" xfId="165" xr:uid="{EECB941B-13D5-4BA7-A28D-E76ED58585C6}"/>
    <cellStyle name="Millares 6 2 2" xfId="234" xr:uid="{01DA9D6A-F8B4-4C8E-ABD2-2F754C301F20}"/>
    <cellStyle name="Millares 6 2 2 2" xfId="548" xr:uid="{87F178FC-F57D-4CB0-9FEE-6E41B16F6E7E}"/>
    <cellStyle name="Millares 6 2 2 3" xfId="549" xr:uid="{C2129BF5-F8DB-4A6B-A90B-9FA4A4EFA251}"/>
    <cellStyle name="Millares 6 2 3" xfId="550" xr:uid="{D1A612BF-2859-41CB-B194-C9CA4FEA7B26}"/>
    <cellStyle name="Millares 6 2 4" xfId="551" xr:uid="{5AF1FA02-A161-45BA-B256-1A5707603335}"/>
    <cellStyle name="Millares 6 2 5" xfId="552" xr:uid="{64F1C52D-6C95-4D86-B341-4ECCA7F23546}"/>
    <cellStyle name="Millares 6 3" xfId="200" xr:uid="{BB5FC1F7-184F-403C-84FA-48793FEC64C4}"/>
    <cellStyle name="Millares 6 3 2" xfId="553" xr:uid="{BBCBAC6F-4D97-485F-B8F4-1227966DF4BC}"/>
    <cellStyle name="Millares 6 3 3" xfId="554" xr:uid="{273CB870-EE73-483C-8655-D0A4456C977F}"/>
    <cellStyle name="Millares 6 4" xfId="555" xr:uid="{A7C36A36-0E35-4866-8590-4D49FB46BABF}"/>
    <cellStyle name="Millares 6 5" xfId="556" xr:uid="{302361A2-32A3-4EDB-B56D-9BF3908C6287}"/>
    <cellStyle name="Millares 6 6" xfId="557" xr:uid="{F18871B7-CD6F-4F0D-AB2C-B0291747E5E9}"/>
    <cellStyle name="Millares 7" xfId="147" xr:uid="{8B2B203D-DE9C-4FCD-A1A9-74F225B5D11F}"/>
    <cellStyle name="Millares 7 2" xfId="182" xr:uid="{789C02FB-26A6-4D6A-ACE8-C583E9DA7788}"/>
    <cellStyle name="Millares 7 2 2" xfId="251" xr:uid="{8B8F07B2-88CF-4067-B223-02569B537914}"/>
    <cellStyle name="Millares 7 2 2 2" xfId="558" xr:uid="{80084CE9-930D-4FDD-A967-8FC400DBA16D}"/>
    <cellStyle name="Millares 7 2 2 3" xfId="559" xr:uid="{07F7107F-145A-4829-A570-D815822DE27C}"/>
    <cellStyle name="Millares 7 2 3" xfId="560" xr:uid="{7F961FB8-E476-4FDE-9D2F-8D61661DB997}"/>
    <cellStyle name="Millares 7 2 4" xfId="561" xr:uid="{70C8E53E-1A69-4CE1-A908-22295282D0B3}"/>
    <cellStyle name="Millares 7 2 5" xfId="562" xr:uid="{29A71652-70A4-434E-90B2-5E14A15D036D}"/>
    <cellStyle name="Millares 7 3" xfId="217" xr:uid="{A68E9CCC-C75E-4436-8547-C56B602AF9D3}"/>
    <cellStyle name="Millares 7 3 2" xfId="563" xr:uid="{078B4116-8D07-410D-B830-4526B6A2DBD4}"/>
    <cellStyle name="Millares 7 3 3" xfId="564" xr:uid="{3D53B95E-1116-4C2F-82BD-AEBE0399F786}"/>
    <cellStyle name="Millares 7 4" xfId="565" xr:uid="{A325C43A-ECBB-4905-B45E-B2D808553B34}"/>
    <cellStyle name="Millares 7 5" xfId="566" xr:uid="{AB05EAD0-9745-4DEE-A1C8-90AD7E45E4BD}"/>
    <cellStyle name="Millares 7 6" xfId="567" xr:uid="{67C90DC3-59CA-482B-B80B-987D5B96687A}"/>
    <cellStyle name="Millares 8" xfId="153" xr:uid="{F1EEA9E1-F5C9-4C6D-B08D-93C569CEB338}"/>
    <cellStyle name="Millares 8 2" xfId="187" xr:uid="{13F32646-D324-4AB4-9DD1-59BE8CF84781}"/>
    <cellStyle name="Millares 8 2 2" xfId="256" xr:uid="{9739DD43-87D2-4610-A702-7DDF5C7B9AD7}"/>
    <cellStyle name="Millares 8 2 2 2" xfId="568" xr:uid="{CCC104D2-6236-43A4-8E9F-6AA704214C3C}"/>
    <cellStyle name="Millares 8 2 2 3" xfId="569" xr:uid="{D4BD1050-40EA-466B-B3F4-4F9E098FC4DC}"/>
    <cellStyle name="Millares 8 2 3" xfId="570" xr:uid="{18A33D43-6603-46AC-BA78-E9DDB291015E}"/>
    <cellStyle name="Millares 8 2 4" xfId="571" xr:uid="{E9F10B09-9970-42F4-848F-C5580E9DC437}"/>
    <cellStyle name="Millares 8 2 5" xfId="572" xr:uid="{DCC8A5A5-825C-4FF0-9FBB-944F33A4B2A5}"/>
    <cellStyle name="Millares 8 3" xfId="222" xr:uid="{D8E14EC4-5C36-4182-B5F2-E8564B5C39F0}"/>
    <cellStyle name="Millares 8 3 2" xfId="573" xr:uid="{DE982C00-F0C3-4F07-8618-7CEA8BACEDF6}"/>
    <cellStyle name="Millares 8 3 2 2 2 2" xfId="131" xr:uid="{B36ECA86-48C9-440B-BEAE-36895AD2387B}"/>
    <cellStyle name="Millares 8 3 2 2 2 2 2" xfId="171" xr:uid="{70C81F42-5608-456C-BA8D-17702D5AD820}"/>
    <cellStyle name="Millares 8 3 2 2 2 2 2 2" xfId="240" xr:uid="{9032B9F7-85EE-4145-92E4-7298E0D449DF}"/>
    <cellStyle name="Millares 8 3 2 2 2 2 2 2 2" xfId="574" xr:uid="{F0AC03AD-B0E2-4B16-ACFF-ED1F5BCB390B}"/>
    <cellStyle name="Millares 8 3 2 2 2 2 2 2 3" xfId="575" xr:uid="{DDE3CB06-65C5-4234-8C88-C9D00DD8F0AC}"/>
    <cellStyle name="Millares 8 3 2 2 2 2 2 3" xfId="576" xr:uid="{66E9F4FC-D5FF-44D3-9A98-0B8BAEF44BFD}"/>
    <cellStyle name="Millares 8 3 2 2 2 2 2 4" xfId="577" xr:uid="{4357DFF6-A01D-4221-861C-60EA47DC1E28}"/>
    <cellStyle name="Millares 8 3 2 2 2 2 2 5" xfId="578" xr:uid="{0D8EF97F-9040-4DC6-BAA7-36569B24DDAE}"/>
    <cellStyle name="Millares 8 3 2 2 2 2 3" xfId="206" xr:uid="{266644FC-C496-4C0B-923B-2364EAA8D06C}"/>
    <cellStyle name="Millares 8 3 2 2 2 2 3 2" xfId="579" xr:uid="{05DE15E3-3E30-4AC6-BB42-62AD4C93D947}"/>
    <cellStyle name="Millares 8 3 2 2 2 2 3 3" xfId="580" xr:uid="{E587498D-0ED3-4FE8-B516-F3B65DC6393F}"/>
    <cellStyle name="Millares 8 3 2 2 2 2 4" xfId="581" xr:uid="{811948CC-FBFC-434C-AC55-FF66B639D197}"/>
    <cellStyle name="Millares 8 3 2 2 2 2 5" xfId="582" xr:uid="{6E4E9275-57F6-4A5F-8771-90457372828D}"/>
    <cellStyle name="Millares 8 3 2 2 2 2 6" xfId="583" xr:uid="{5428EC89-5F6E-4EB5-AB39-A5DF11DC2060}"/>
    <cellStyle name="Millares 8 4" xfId="115" xr:uid="{BBEB5E7B-7E2A-43F2-81FC-9F99D7087AA6}"/>
    <cellStyle name="Millares 8 4 2" xfId="166" xr:uid="{9172EA35-7D1F-4010-9F43-0BBACFE7398A}"/>
    <cellStyle name="Millares 8 4 2 2" xfId="235" xr:uid="{02D23713-1D4F-44E0-B61C-6152D9FE7F9B}"/>
    <cellStyle name="Millares 8 4 2 2 2" xfId="584" xr:uid="{88428F9E-ADD7-4B0E-823F-C268CF213059}"/>
    <cellStyle name="Millares 8 4 2 2 3" xfId="585" xr:uid="{8EB9FD55-C629-4539-A648-716313469651}"/>
    <cellStyle name="Millares 8 4 2 3" xfId="586" xr:uid="{31BDD3DC-FCA6-459D-8178-F9837E3ABC52}"/>
    <cellStyle name="Millares 8 4 2 4" xfId="587" xr:uid="{1153E75C-6C6E-42CD-8518-DF9F3BAEC46A}"/>
    <cellStyle name="Millares 8 4 2 5" xfId="588" xr:uid="{EB957B7C-2BE0-40C8-8109-8601225509F8}"/>
    <cellStyle name="Millares 8 4 3" xfId="201" xr:uid="{847DD790-2804-487D-8CEE-0289E768AE08}"/>
    <cellStyle name="Millares 8 4 3 2" xfId="589" xr:uid="{BED20A2D-64C2-4E8C-A2A1-5746DBE16D9C}"/>
    <cellStyle name="Millares 8 4 3 3" xfId="590" xr:uid="{86E5400F-3C79-44A5-952D-D6DA4CD04516}"/>
    <cellStyle name="Millares 8 4 4" xfId="591" xr:uid="{72A002FE-9C35-4966-AF62-78C8DD2C1568}"/>
    <cellStyle name="Millares 8 4 5" xfId="592" xr:uid="{9DBCD510-F1DC-4A65-884D-7BA5CB93B49F}"/>
    <cellStyle name="Millares 8 4 6" xfId="593" xr:uid="{00B7650D-00C3-46B6-B8A0-BDFF90A00AB4}"/>
    <cellStyle name="Millares 8 5" xfId="594" xr:uid="{90B0F2A2-E948-4340-9920-F83B052BE521}"/>
    <cellStyle name="Millares 8 6" xfId="595" xr:uid="{841E7DE2-A309-4B23-AD6B-39482F32161E}"/>
    <cellStyle name="Millares 8 7" xfId="596" xr:uid="{4C2D260F-C3A0-4856-B40C-51471303726C}"/>
    <cellStyle name="Millares 9" xfId="224" xr:uid="{2E8B8E15-E3E5-4372-97D4-A5F2A823F0B8}"/>
    <cellStyle name="Millares 9 2" xfId="597" xr:uid="{DB25FFE9-3049-448B-9312-653330B07A14}"/>
    <cellStyle name="Millares 9 3" xfId="598" xr:uid="{0CF5E288-92E8-4336-91A2-1C969FB0C4D5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599" xr:uid="{60763F86-D947-471A-A69F-B39E169DAFD5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600" xr:uid="{D2617D79-C5EF-4703-8DFD-B14F8BB2AA3D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aje 3" xfId="601" xr:uid="{31A729E8-7514-4C93-B1EF-C5805A8EEDE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177"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  <numFmt numFmtId="14" formatCode="0.00%"/>
      <alignment horizontal="center" vertical="bottom" textRotation="0" wrapText="0" indent="0" justifyLastLine="0" shrinkToFit="0" readingOrder="0"/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0000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  <alignment horizontal="center" vertical="bottom" textRotation="0" wrapText="0" indent="0" justifyLastLine="0" shrinkToFit="0" readingOrder="0"/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</font>
      <alignment wrapText="1"/>
    </dxf>
    <dxf>
      <font>
        <b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5" formatCode="_-* #,##0.00_-;\-* #,##0.0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b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82DEF0"/>
      <color rgb="FF385C57"/>
      <color rgb="FF39A900"/>
      <color rgb="FF003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onnections" Target="connections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FE67B93A-B475-4F83-97A9-14BB28112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9340" y="2315975"/>
          <a:ext cx="277311" cy="339725"/>
        </a:xfrm>
        <a:prstGeom prst="rect">
          <a:avLst/>
        </a:prstGeom>
      </xdr:spPr>
    </xdr:pic>
    <xdr:clientData/>
  </xdr:oneCellAnchor>
  <xdr:twoCellAnchor editAs="oneCell">
    <xdr:from>
      <xdr:col>1</xdr:col>
      <xdr:colOff>247650</xdr:colOff>
      <xdr:row>1</xdr:row>
      <xdr:rowOff>9525</xdr:rowOff>
    </xdr:from>
    <xdr:to>
      <xdr:col>4</xdr:col>
      <xdr:colOff>904875</xdr:colOff>
      <xdr:row>9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804E0B-F59C-6775-1774-D1365BC3A338}"/>
            </a:ext>
            <a:ext uri="{147F2762-F138-4A5C-976F-8EAC2B608ADB}">
              <a16:predDERef xmlns:a16="http://schemas.microsoft.com/office/drawing/2014/main" pred="{59C7A27E-36DB-3289-65E4-5F5D6F78D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209550"/>
          <a:ext cx="8877300" cy="1609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7" name="image2.png">
          <a:extLst>
            <a:ext uri="{FF2B5EF4-FFF2-40B4-BE49-F238E27FC236}">
              <a16:creationId xmlns:a16="http://schemas.microsoft.com/office/drawing/2014/main" id="{B7D17F86-2E13-42F3-9CAC-B5A3CC2DD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615063"/>
          <a:ext cx="342885" cy="420058"/>
        </a:xfrm>
        <a:prstGeom prst="rect">
          <a:avLst/>
        </a:prstGeom>
      </xdr:spPr>
    </xdr:pic>
    <xdr:clientData/>
  </xdr:oneCellAnchor>
  <xdr:oneCellAnchor>
    <xdr:from>
      <xdr:col>6</xdr:col>
      <xdr:colOff>145033</xdr:colOff>
      <xdr:row>8</xdr:row>
      <xdr:rowOff>23571</xdr:rowOff>
    </xdr:from>
    <xdr:ext cx="342885" cy="420058"/>
    <xdr:pic>
      <xdr:nvPicPr>
        <xdr:cNvPr id="8" name="image2.png">
          <a:extLst>
            <a:ext uri="{FF2B5EF4-FFF2-40B4-BE49-F238E27FC236}">
              <a16:creationId xmlns:a16="http://schemas.microsoft.com/office/drawing/2014/main" id="{AE5B086C-E7C7-4B85-84BE-7321F0B30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42523" y="1612341"/>
          <a:ext cx="342885" cy="420058"/>
        </a:xfrm>
        <a:prstGeom prst="rect">
          <a:avLst/>
        </a:prstGeom>
      </xdr:spPr>
    </xdr:pic>
    <xdr:clientData/>
  </xdr:oneCellAnchor>
  <xdr:twoCellAnchor editAs="oneCell">
    <xdr:from>
      <xdr:col>1</xdr:col>
      <xdr:colOff>180975</xdr:colOff>
      <xdr:row>0</xdr:row>
      <xdr:rowOff>57150</xdr:rowOff>
    </xdr:from>
    <xdr:to>
      <xdr:col>4</xdr:col>
      <xdr:colOff>1009650</xdr:colOff>
      <xdr:row>7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C9ACCD-C9B0-852C-7A17-B1B52E3B971E}"/>
            </a:ext>
            <a:ext uri="{147F2762-F138-4A5C-976F-8EAC2B608ADB}">
              <a16:predDERef xmlns:a16="http://schemas.microsoft.com/office/drawing/2014/main" pred="{9D9818F9-B84F-B6AF-2E62-EA005A027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" y="57150"/>
          <a:ext cx="7362825" cy="133350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0</xdr:row>
      <xdr:rowOff>0</xdr:rowOff>
    </xdr:from>
    <xdr:to>
      <xdr:col>9</xdr:col>
      <xdr:colOff>666750</xdr:colOff>
      <xdr:row>7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E54359A-C60B-7A87-E9DB-F2FEFB268CC8}"/>
            </a:ext>
            <a:ext uri="{147F2762-F138-4A5C-976F-8EAC2B608ADB}">
              <a16:predDERef xmlns:a16="http://schemas.microsoft.com/office/drawing/2014/main" pred="{B6C9ACCD-C9B0-852C-7A17-B1B52E3B9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39200" y="0"/>
          <a:ext cx="7667625" cy="1390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83820</xdr:colOff>
      <xdr:row>10</xdr:row>
      <xdr:rowOff>1123950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4011930" y="23850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9206D060-032A-4768-A8D0-06EA1374661B}"/>
            </a:ext>
          </a:extLst>
        </xdr:cNvPr>
        <xdr:cNvSpPr>
          <a:spLocks noChangeAspect="1" noChangeArrowheads="1"/>
        </xdr:cNvSpPr>
      </xdr:nvSpPr>
      <xdr:spPr bwMode="auto">
        <a:xfrm>
          <a:off x="3341370" y="29451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82FFF892-E0B3-4561-BEAC-95DBBB4058D8}"/>
            </a:ext>
          </a:extLst>
        </xdr:cNvPr>
        <xdr:cNvSpPr>
          <a:spLocks noChangeAspect="1" noChangeArrowheads="1"/>
        </xdr:cNvSpPr>
      </xdr:nvSpPr>
      <xdr:spPr bwMode="auto">
        <a:xfrm>
          <a:off x="3341370" y="29451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56BA492F-AEBD-4734-BD96-CE122925F642}"/>
            </a:ext>
          </a:extLst>
        </xdr:cNvPr>
        <xdr:cNvSpPr>
          <a:spLocks noChangeAspect="1" noChangeArrowheads="1"/>
        </xdr:cNvSpPr>
      </xdr:nvSpPr>
      <xdr:spPr bwMode="auto">
        <a:xfrm>
          <a:off x="3341370" y="29451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3089F927-D693-405A-966B-84726E9B42D2}"/>
            </a:ext>
          </a:extLst>
        </xdr:cNvPr>
        <xdr:cNvSpPr>
          <a:spLocks noChangeAspect="1" noChangeArrowheads="1"/>
        </xdr:cNvSpPr>
      </xdr:nvSpPr>
      <xdr:spPr bwMode="auto">
        <a:xfrm>
          <a:off x="3341370" y="29451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5151032F-2448-4110-AE7F-1C296F4EF57E}"/>
            </a:ext>
          </a:extLst>
        </xdr:cNvPr>
        <xdr:cNvSpPr>
          <a:spLocks noChangeAspect="1" noChangeArrowheads="1"/>
        </xdr:cNvSpPr>
      </xdr:nvSpPr>
      <xdr:spPr bwMode="auto">
        <a:xfrm>
          <a:off x="3341370" y="29451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8FECC715-7DF7-4A79-9A0D-487BA5B2B243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86535402-6D81-47F0-B2A5-6CDA49CB617E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83E2A03C-5E14-4BC6-9974-906C634EE925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E56F502A-FCB3-4A1D-B4B2-265A0AF72993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F49B440A-0819-4629-899A-EB5C70870CC8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9DCF6667-0E57-469F-A2D5-AF1383E106F1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D68F95EC-F1CA-46E5-8AE8-2092394776ED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A6CB0FCD-43A8-467B-B92D-FB377B64E658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4AF40480-6A16-479A-B373-EB653C854094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C90F05E9-4E0E-4F46-BEE7-414FDF8E4D45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FE787C69-E48E-4BD0-8701-72B8623A65AC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1A383926-175D-4E12-9392-80145541F80A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1C027584-71F6-4F38-869E-001FE7505B99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DC7E8108-E4E8-4387-8901-474A61452812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55CA6E42-5313-4871-B94E-84131D5DF85D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257EEEB8-1000-47E6-803F-8D5BA9FC91C7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E37718AF-0C18-42C2-95E3-6F3DA8BDF656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1CB4855-2BF5-4D7D-AD64-E2A34C6E8AEF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683364CB-E210-4255-813F-2EC31EB27731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35331F3C-0FDB-4AAE-B1A7-42E8F7096248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4E6EF009-F76F-4A5F-A9E4-252EFAA1202F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FC8A9077-44E7-46E9-9F3A-6CA88801B320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7446B2AC-15A5-4F7B-9E45-1708256E15F6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69D794CE-971C-47B2-92B6-B95C498704D4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BA41C11A-400D-4C2F-B487-BEB994E9CB1A}"/>
            </a:ext>
          </a:extLst>
        </xdr:cNvPr>
        <xdr:cNvSpPr>
          <a:spLocks noChangeAspect="1" noChangeArrowheads="1"/>
        </xdr:cNvSpPr>
      </xdr:nvSpPr>
      <xdr:spPr bwMode="auto">
        <a:xfrm>
          <a:off x="3926541" y="14926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8D4C8D1B-D57C-4514-8B95-18A5A6FE28E0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F564EE23-3AC9-4BFC-9F1C-AEA79D7A82B9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ED9D682C-2E90-4E5A-8EF5-CDAAA9C91E42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49E54691-E1FD-484A-B45F-822D5B14764A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2F0BEB8C-A598-4AD6-9058-ABD2BB6DA1B6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DD9485B7-0311-4EBA-B1C3-91F9E9B24DD6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812BA5D8-E4EA-4E3A-90F0-3C15525C3BF7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4446928B-C2DD-4C6A-A1AD-80EAF7739879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53BB3F09-A109-4601-89A9-8C77B77693B9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A5BCEF95-4D28-4169-BAC0-15E27DF2096C}"/>
            </a:ext>
          </a:extLst>
        </xdr:cNvPr>
        <xdr:cNvSpPr>
          <a:spLocks noChangeAspect="1" noChangeArrowheads="1"/>
        </xdr:cNvSpPr>
      </xdr:nvSpPr>
      <xdr:spPr bwMode="auto">
        <a:xfrm>
          <a:off x="9439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52CC2677-F9BA-4FBE-A45E-C76ACA5C40A5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E02E2B16-AD88-4796-BEBF-70324EA0F008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F2812CD-47D4-446F-80E2-5061678A8B50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A4B7118B-57E7-47C3-9709-4D634CA7D671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2" name="avatar">
          <a:extLst>
            <a:ext uri="{FF2B5EF4-FFF2-40B4-BE49-F238E27FC236}">
              <a16:creationId xmlns:a16="http://schemas.microsoft.com/office/drawing/2014/main" id="{937307F1-61C5-46BB-8004-148F4F556EE5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3" name="avatar">
          <a:extLst>
            <a:ext uri="{FF2B5EF4-FFF2-40B4-BE49-F238E27FC236}">
              <a16:creationId xmlns:a16="http://schemas.microsoft.com/office/drawing/2014/main" id="{7D6453E0-60E5-4038-BE8A-F41225BEF048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4" name="avatar">
          <a:extLst>
            <a:ext uri="{FF2B5EF4-FFF2-40B4-BE49-F238E27FC236}">
              <a16:creationId xmlns:a16="http://schemas.microsoft.com/office/drawing/2014/main" id="{82531809-B341-4694-A7EA-9354CF919D5A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5" name="avatar">
          <a:extLst>
            <a:ext uri="{FF2B5EF4-FFF2-40B4-BE49-F238E27FC236}">
              <a16:creationId xmlns:a16="http://schemas.microsoft.com/office/drawing/2014/main" id="{9D9029A1-262E-451A-BB6E-77D7129A6531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6" name="avatar">
          <a:extLst>
            <a:ext uri="{FF2B5EF4-FFF2-40B4-BE49-F238E27FC236}">
              <a16:creationId xmlns:a16="http://schemas.microsoft.com/office/drawing/2014/main" id="{EBB1C5D0-F434-4CF3-9F2B-D73C863AEE36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97" name="avatar">
          <a:extLst>
            <a:ext uri="{FF2B5EF4-FFF2-40B4-BE49-F238E27FC236}">
              <a16:creationId xmlns:a16="http://schemas.microsoft.com/office/drawing/2014/main" id="{EFD7BA1A-BED4-4EF5-A5D1-98DA45F45FBF}"/>
            </a:ext>
          </a:extLst>
        </xdr:cNvPr>
        <xdr:cNvSpPr>
          <a:spLocks noChangeAspect="1" noChangeArrowheads="1"/>
        </xdr:cNvSpPr>
      </xdr:nvSpPr>
      <xdr:spPr bwMode="auto">
        <a:xfrm>
          <a:off x="12196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98" name="avatar">
          <a:extLst>
            <a:ext uri="{FF2B5EF4-FFF2-40B4-BE49-F238E27FC236}">
              <a16:creationId xmlns:a16="http://schemas.microsoft.com/office/drawing/2014/main" id="{2365A409-0043-48CB-9BEB-EC32EBDC57B0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99" name="avatar">
          <a:extLst>
            <a:ext uri="{FF2B5EF4-FFF2-40B4-BE49-F238E27FC236}">
              <a16:creationId xmlns:a16="http://schemas.microsoft.com/office/drawing/2014/main" id="{52E20869-D069-4EE4-BA1C-B6493A9BA06B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0" name="avatar">
          <a:extLst>
            <a:ext uri="{FF2B5EF4-FFF2-40B4-BE49-F238E27FC236}">
              <a16:creationId xmlns:a16="http://schemas.microsoft.com/office/drawing/2014/main" id="{157DDAD7-8575-40EB-935A-ED9C02DE935D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1" name="avatar">
          <a:extLst>
            <a:ext uri="{FF2B5EF4-FFF2-40B4-BE49-F238E27FC236}">
              <a16:creationId xmlns:a16="http://schemas.microsoft.com/office/drawing/2014/main" id="{F7092875-3341-442F-A665-0DEBD18A603B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2" name="avatar">
          <a:extLst>
            <a:ext uri="{FF2B5EF4-FFF2-40B4-BE49-F238E27FC236}">
              <a16:creationId xmlns:a16="http://schemas.microsoft.com/office/drawing/2014/main" id="{D608CC6F-E493-4173-AA36-D021A9D291FE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3" name="avatar">
          <a:extLst>
            <a:ext uri="{FF2B5EF4-FFF2-40B4-BE49-F238E27FC236}">
              <a16:creationId xmlns:a16="http://schemas.microsoft.com/office/drawing/2014/main" id="{11670A46-AE0E-4AD6-9BC5-70D37A6FEEDA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4" name="avatar">
          <a:extLst>
            <a:ext uri="{FF2B5EF4-FFF2-40B4-BE49-F238E27FC236}">
              <a16:creationId xmlns:a16="http://schemas.microsoft.com/office/drawing/2014/main" id="{B81F1336-4E63-4786-B573-6FC4A066969B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5" name="avatar">
          <a:extLst>
            <a:ext uri="{FF2B5EF4-FFF2-40B4-BE49-F238E27FC236}">
              <a16:creationId xmlns:a16="http://schemas.microsoft.com/office/drawing/2014/main" id="{31A517B3-EBB0-4327-AE8E-874017849762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6" name="avatar">
          <a:extLst>
            <a:ext uri="{FF2B5EF4-FFF2-40B4-BE49-F238E27FC236}">
              <a16:creationId xmlns:a16="http://schemas.microsoft.com/office/drawing/2014/main" id="{25438CEF-810E-4EE5-BE4E-3D6A6EAEC3EE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107" name="avatar">
          <a:extLst>
            <a:ext uri="{FF2B5EF4-FFF2-40B4-BE49-F238E27FC236}">
              <a16:creationId xmlns:a16="http://schemas.microsoft.com/office/drawing/2014/main" id="{091285BD-6D9E-4752-B6CB-845B58178E1C}"/>
            </a:ext>
          </a:extLst>
        </xdr:cNvPr>
        <xdr:cNvSpPr>
          <a:spLocks noChangeAspect="1" noChangeArrowheads="1"/>
        </xdr:cNvSpPr>
      </xdr:nvSpPr>
      <xdr:spPr bwMode="auto">
        <a:xfrm>
          <a:off x="14953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08" name="avatar">
          <a:extLst>
            <a:ext uri="{FF2B5EF4-FFF2-40B4-BE49-F238E27FC236}">
              <a16:creationId xmlns:a16="http://schemas.microsoft.com/office/drawing/2014/main" id="{8B1B35B9-DD46-48A7-A004-08611616CBDD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09" name="avatar">
          <a:extLst>
            <a:ext uri="{FF2B5EF4-FFF2-40B4-BE49-F238E27FC236}">
              <a16:creationId xmlns:a16="http://schemas.microsoft.com/office/drawing/2014/main" id="{28899F8E-DC57-4233-8F96-328528A9CF5A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0" name="avatar">
          <a:extLst>
            <a:ext uri="{FF2B5EF4-FFF2-40B4-BE49-F238E27FC236}">
              <a16:creationId xmlns:a16="http://schemas.microsoft.com/office/drawing/2014/main" id="{6E8778B1-7334-4E4B-AEEE-2A1FE4FAA68F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1" name="avatar">
          <a:extLst>
            <a:ext uri="{FF2B5EF4-FFF2-40B4-BE49-F238E27FC236}">
              <a16:creationId xmlns:a16="http://schemas.microsoft.com/office/drawing/2014/main" id="{860CD80E-DE6A-4125-94B9-A5589D94633F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2" name="avatar">
          <a:extLst>
            <a:ext uri="{FF2B5EF4-FFF2-40B4-BE49-F238E27FC236}">
              <a16:creationId xmlns:a16="http://schemas.microsoft.com/office/drawing/2014/main" id="{64D8DD18-726F-469B-8BB7-3A750CD7CBED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3" name="avatar">
          <a:extLst>
            <a:ext uri="{FF2B5EF4-FFF2-40B4-BE49-F238E27FC236}">
              <a16:creationId xmlns:a16="http://schemas.microsoft.com/office/drawing/2014/main" id="{ADFAB15A-494F-432A-9E9F-4CBF45C920D6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4" name="avatar">
          <a:extLst>
            <a:ext uri="{FF2B5EF4-FFF2-40B4-BE49-F238E27FC236}">
              <a16:creationId xmlns:a16="http://schemas.microsoft.com/office/drawing/2014/main" id="{FFAF7682-1655-4637-89E8-FBD540DB9AEB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5" name="avatar">
          <a:extLst>
            <a:ext uri="{FF2B5EF4-FFF2-40B4-BE49-F238E27FC236}">
              <a16:creationId xmlns:a16="http://schemas.microsoft.com/office/drawing/2014/main" id="{B832F867-D94B-4ACA-89CE-5E8E0CE7AD08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6" name="avatar">
          <a:extLst>
            <a:ext uri="{FF2B5EF4-FFF2-40B4-BE49-F238E27FC236}">
              <a16:creationId xmlns:a16="http://schemas.microsoft.com/office/drawing/2014/main" id="{F3C810D7-74A3-4D51-BB5C-4504BC9A7329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117" name="avatar">
          <a:extLst>
            <a:ext uri="{FF2B5EF4-FFF2-40B4-BE49-F238E27FC236}">
              <a16:creationId xmlns:a16="http://schemas.microsoft.com/office/drawing/2014/main" id="{6E05D7E3-9070-44A1-A4AB-2FBFDB42E1C7}"/>
            </a:ext>
          </a:extLst>
        </xdr:cNvPr>
        <xdr:cNvSpPr>
          <a:spLocks noChangeAspect="1" noChangeArrowheads="1"/>
        </xdr:cNvSpPr>
      </xdr:nvSpPr>
      <xdr:spPr bwMode="auto">
        <a:xfrm>
          <a:off x="17709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18" name="avatar">
          <a:extLst>
            <a:ext uri="{FF2B5EF4-FFF2-40B4-BE49-F238E27FC236}">
              <a16:creationId xmlns:a16="http://schemas.microsoft.com/office/drawing/2014/main" id="{4FE37F94-8228-43AA-8CDB-C454464C74B5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19" name="avatar">
          <a:extLst>
            <a:ext uri="{FF2B5EF4-FFF2-40B4-BE49-F238E27FC236}">
              <a16:creationId xmlns:a16="http://schemas.microsoft.com/office/drawing/2014/main" id="{3442B3BC-872C-4414-A9AF-117E180D0D00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0" name="avatar">
          <a:extLst>
            <a:ext uri="{FF2B5EF4-FFF2-40B4-BE49-F238E27FC236}">
              <a16:creationId xmlns:a16="http://schemas.microsoft.com/office/drawing/2014/main" id="{81A654F6-12AB-4CC1-BD46-8AC373C8D16F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1" name="avatar">
          <a:extLst>
            <a:ext uri="{FF2B5EF4-FFF2-40B4-BE49-F238E27FC236}">
              <a16:creationId xmlns:a16="http://schemas.microsoft.com/office/drawing/2014/main" id="{7DF8A692-F12B-49BD-B37B-9B4F0CD52E3E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2" name="avatar">
          <a:extLst>
            <a:ext uri="{FF2B5EF4-FFF2-40B4-BE49-F238E27FC236}">
              <a16:creationId xmlns:a16="http://schemas.microsoft.com/office/drawing/2014/main" id="{E7B63A7E-9664-44B0-82FE-C77A071B51D4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3" name="avatar">
          <a:extLst>
            <a:ext uri="{FF2B5EF4-FFF2-40B4-BE49-F238E27FC236}">
              <a16:creationId xmlns:a16="http://schemas.microsoft.com/office/drawing/2014/main" id="{B0A9A2FE-A870-4FEE-AFF5-AF5E63CE0FD6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4" name="avatar">
          <a:extLst>
            <a:ext uri="{FF2B5EF4-FFF2-40B4-BE49-F238E27FC236}">
              <a16:creationId xmlns:a16="http://schemas.microsoft.com/office/drawing/2014/main" id="{0683A55E-106B-4728-AB00-471D4A16BE38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5" name="avatar">
          <a:extLst>
            <a:ext uri="{FF2B5EF4-FFF2-40B4-BE49-F238E27FC236}">
              <a16:creationId xmlns:a16="http://schemas.microsoft.com/office/drawing/2014/main" id="{D77B7EB2-FE42-4B0B-9A2B-10A6BA7168A9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6" name="avatar">
          <a:extLst>
            <a:ext uri="{FF2B5EF4-FFF2-40B4-BE49-F238E27FC236}">
              <a16:creationId xmlns:a16="http://schemas.microsoft.com/office/drawing/2014/main" id="{ED08246C-4E63-499B-A154-821701582B6C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127" name="avatar">
          <a:extLst>
            <a:ext uri="{FF2B5EF4-FFF2-40B4-BE49-F238E27FC236}">
              <a16:creationId xmlns:a16="http://schemas.microsoft.com/office/drawing/2014/main" id="{3FF24A4A-DEF7-4495-840F-65FAAAE5229B}"/>
            </a:ext>
          </a:extLst>
        </xdr:cNvPr>
        <xdr:cNvSpPr>
          <a:spLocks noChangeAspect="1" noChangeArrowheads="1"/>
        </xdr:cNvSpPr>
      </xdr:nvSpPr>
      <xdr:spPr bwMode="auto">
        <a:xfrm>
          <a:off x="20466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28" name="avatar">
          <a:extLst>
            <a:ext uri="{FF2B5EF4-FFF2-40B4-BE49-F238E27FC236}">
              <a16:creationId xmlns:a16="http://schemas.microsoft.com/office/drawing/2014/main" id="{1E3D3A99-8630-4561-870C-EABB8DD62979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29" name="avatar">
          <a:extLst>
            <a:ext uri="{FF2B5EF4-FFF2-40B4-BE49-F238E27FC236}">
              <a16:creationId xmlns:a16="http://schemas.microsoft.com/office/drawing/2014/main" id="{C5DED297-4381-4C38-9210-5C9EB4F869AD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0" name="avatar">
          <a:extLst>
            <a:ext uri="{FF2B5EF4-FFF2-40B4-BE49-F238E27FC236}">
              <a16:creationId xmlns:a16="http://schemas.microsoft.com/office/drawing/2014/main" id="{5B0E8632-6755-4B24-B899-A3389FC73C6D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1" name="avatar">
          <a:extLst>
            <a:ext uri="{FF2B5EF4-FFF2-40B4-BE49-F238E27FC236}">
              <a16:creationId xmlns:a16="http://schemas.microsoft.com/office/drawing/2014/main" id="{B0C21405-B540-4B40-9EF8-F8916957DD3F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2" name="avatar">
          <a:extLst>
            <a:ext uri="{FF2B5EF4-FFF2-40B4-BE49-F238E27FC236}">
              <a16:creationId xmlns:a16="http://schemas.microsoft.com/office/drawing/2014/main" id="{8B924E95-5ADA-41BC-A94E-4FCDE6070215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3" name="avatar">
          <a:extLst>
            <a:ext uri="{FF2B5EF4-FFF2-40B4-BE49-F238E27FC236}">
              <a16:creationId xmlns:a16="http://schemas.microsoft.com/office/drawing/2014/main" id="{C014B676-F0B8-48B0-8210-FE7A6563BC14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4" name="avatar">
          <a:extLst>
            <a:ext uri="{FF2B5EF4-FFF2-40B4-BE49-F238E27FC236}">
              <a16:creationId xmlns:a16="http://schemas.microsoft.com/office/drawing/2014/main" id="{CBE7C440-18AC-4B8A-9A48-AFA0BF9C09C2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5" name="avatar">
          <a:extLst>
            <a:ext uri="{FF2B5EF4-FFF2-40B4-BE49-F238E27FC236}">
              <a16:creationId xmlns:a16="http://schemas.microsoft.com/office/drawing/2014/main" id="{D0B05CC0-71D5-49D6-A0DE-A982AC32D305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6" name="avatar">
          <a:extLst>
            <a:ext uri="{FF2B5EF4-FFF2-40B4-BE49-F238E27FC236}">
              <a16:creationId xmlns:a16="http://schemas.microsoft.com/office/drawing/2014/main" id="{76007704-44D8-42D4-BB61-BB7BD2543166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137" name="avatar">
          <a:extLst>
            <a:ext uri="{FF2B5EF4-FFF2-40B4-BE49-F238E27FC236}">
              <a16:creationId xmlns:a16="http://schemas.microsoft.com/office/drawing/2014/main" id="{C45BCF9C-201F-4055-85FA-B4202C1D2384}"/>
            </a:ext>
          </a:extLst>
        </xdr:cNvPr>
        <xdr:cNvSpPr>
          <a:spLocks noChangeAspect="1" noChangeArrowheads="1"/>
        </xdr:cNvSpPr>
      </xdr:nvSpPr>
      <xdr:spPr bwMode="auto">
        <a:xfrm>
          <a:off x="23223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38" name="avatar">
          <a:extLst>
            <a:ext uri="{FF2B5EF4-FFF2-40B4-BE49-F238E27FC236}">
              <a16:creationId xmlns:a16="http://schemas.microsoft.com/office/drawing/2014/main" id="{A9B649DB-56B0-48F2-9A62-0730AB76A31E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39" name="avatar">
          <a:extLst>
            <a:ext uri="{FF2B5EF4-FFF2-40B4-BE49-F238E27FC236}">
              <a16:creationId xmlns:a16="http://schemas.microsoft.com/office/drawing/2014/main" id="{855B2FF0-0ED0-4F0F-8F7C-323BF63FE1DB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0" name="avatar">
          <a:extLst>
            <a:ext uri="{FF2B5EF4-FFF2-40B4-BE49-F238E27FC236}">
              <a16:creationId xmlns:a16="http://schemas.microsoft.com/office/drawing/2014/main" id="{5FE85A4D-6B35-4148-AA1C-D1E6BFEDE0C1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1" name="avatar">
          <a:extLst>
            <a:ext uri="{FF2B5EF4-FFF2-40B4-BE49-F238E27FC236}">
              <a16:creationId xmlns:a16="http://schemas.microsoft.com/office/drawing/2014/main" id="{1D5B679D-3B44-4FE5-9817-85A96EDBB82A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2" name="avatar">
          <a:extLst>
            <a:ext uri="{FF2B5EF4-FFF2-40B4-BE49-F238E27FC236}">
              <a16:creationId xmlns:a16="http://schemas.microsoft.com/office/drawing/2014/main" id="{908DAC02-5BD0-4CF3-AA27-2B367E06D89D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3" name="avatar">
          <a:extLst>
            <a:ext uri="{FF2B5EF4-FFF2-40B4-BE49-F238E27FC236}">
              <a16:creationId xmlns:a16="http://schemas.microsoft.com/office/drawing/2014/main" id="{DF39E67C-AAE0-4460-AEF8-1979E9BAB0F5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4" name="avatar">
          <a:extLst>
            <a:ext uri="{FF2B5EF4-FFF2-40B4-BE49-F238E27FC236}">
              <a16:creationId xmlns:a16="http://schemas.microsoft.com/office/drawing/2014/main" id="{EFDC9B65-09D0-449D-8A8F-6A670031DC0D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5" name="avatar">
          <a:extLst>
            <a:ext uri="{FF2B5EF4-FFF2-40B4-BE49-F238E27FC236}">
              <a16:creationId xmlns:a16="http://schemas.microsoft.com/office/drawing/2014/main" id="{BA7B2430-FDB2-4265-882F-17EB386B5902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6" name="avatar">
          <a:extLst>
            <a:ext uri="{FF2B5EF4-FFF2-40B4-BE49-F238E27FC236}">
              <a16:creationId xmlns:a16="http://schemas.microsoft.com/office/drawing/2014/main" id="{D422A121-886D-49EC-B434-57170411CA10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47" name="avatar">
          <a:extLst>
            <a:ext uri="{FF2B5EF4-FFF2-40B4-BE49-F238E27FC236}">
              <a16:creationId xmlns:a16="http://schemas.microsoft.com/office/drawing/2014/main" id="{B65F152F-01F6-422D-BC2B-3D6C2CB846EE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48" name="avatar">
          <a:extLst>
            <a:ext uri="{FF2B5EF4-FFF2-40B4-BE49-F238E27FC236}">
              <a16:creationId xmlns:a16="http://schemas.microsoft.com/office/drawing/2014/main" id="{3AFF68DE-361F-4B09-8F4F-9B9B40E04844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49" name="avatar">
          <a:extLst>
            <a:ext uri="{FF2B5EF4-FFF2-40B4-BE49-F238E27FC236}">
              <a16:creationId xmlns:a16="http://schemas.microsoft.com/office/drawing/2014/main" id="{DDD12D17-B7B4-47BB-BD65-8457507572AD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0" name="avatar">
          <a:extLst>
            <a:ext uri="{FF2B5EF4-FFF2-40B4-BE49-F238E27FC236}">
              <a16:creationId xmlns:a16="http://schemas.microsoft.com/office/drawing/2014/main" id="{15567C03-A943-48A7-9E7E-A4CAF9881426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1" name="avatar">
          <a:extLst>
            <a:ext uri="{FF2B5EF4-FFF2-40B4-BE49-F238E27FC236}">
              <a16:creationId xmlns:a16="http://schemas.microsoft.com/office/drawing/2014/main" id="{90A061BF-EFC4-4415-9201-66083F856A8B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2" name="avatar">
          <a:extLst>
            <a:ext uri="{FF2B5EF4-FFF2-40B4-BE49-F238E27FC236}">
              <a16:creationId xmlns:a16="http://schemas.microsoft.com/office/drawing/2014/main" id="{C73D6057-E1E9-43FE-B00D-A72DF6CE268B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3" name="avatar">
          <a:extLst>
            <a:ext uri="{FF2B5EF4-FFF2-40B4-BE49-F238E27FC236}">
              <a16:creationId xmlns:a16="http://schemas.microsoft.com/office/drawing/2014/main" id="{A02DDB05-04F5-4550-ACA6-A7797F6B2D01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4" name="avatar">
          <a:extLst>
            <a:ext uri="{FF2B5EF4-FFF2-40B4-BE49-F238E27FC236}">
              <a16:creationId xmlns:a16="http://schemas.microsoft.com/office/drawing/2014/main" id="{3E820E2B-93D2-4A0F-A95B-258DA8EEB8D1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5" name="avatar">
          <a:extLst>
            <a:ext uri="{FF2B5EF4-FFF2-40B4-BE49-F238E27FC236}">
              <a16:creationId xmlns:a16="http://schemas.microsoft.com/office/drawing/2014/main" id="{6C088529-4D68-45D1-BD30-2CFEEE394E27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6" name="avatar">
          <a:extLst>
            <a:ext uri="{FF2B5EF4-FFF2-40B4-BE49-F238E27FC236}">
              <a16:creationId xmlns:a16="http://schemas.microsoft.com/office/drawing/2014/main" id="{7E0F77BF-1410-4B87-A30D-80F2923DCB9A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57" name="avatar">
          <a:extLst>
            <a:ext uri="{FF2B5EF4-FFF2-40B4-BE49-F238E27FC236}">
              <a16:creationId xmlns:a16="http://schemas.microsoft.com/office/drawing/2014/main" id="{5DAB355E-2807-4239-B456-EB1EA77ABE52}"/>
            </a:ext>
          </a:extLst>
        </xdr:cNvPr>
        <xdr:cNvSpPr>
          <a:spLocks noChangeAspect="1" noChangeArrowheads="1"/>
        </xdr:cNvSpPr>
      </xdr:nvSpPr>
      <xdr:spPr bwMode="auto">
        <a:xfrm>
          <a:off x="25979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58" name="avatar">
          <a:extLst>
            <a:ext uri="{FF2B5EF4-FFF2-40B4-BE49-F238E27FC236}">
              <a16:creationId xmlns:a16="http://schemas.microsoft.com/office/drawing/2014/main" id="{5BDCE98B-95EB-42CC-ACE9-F383A593A8C6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59" name="avatar">
          <a:extLst>
            <a:ext uri="{FF2B5EF4-FFF2-40B4-BE49-F238E27FC236}">
              <a16:creationId xmlns:a16="http://schemas.microsoft.com/office/drawing/2014/main" id="{FC4D6740-752B-4DD4-9FE0-47F6A7D86400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0" name="avatar">
          <a:extLst>
            <a:ext uri="{FF2B5EF4-FFF2-40B4-BE49-F238E27FC236}">
              <a16:creationId xmlns:a16="http://schemas.microsoft.com/office/drawing/2014/main" id="{E546A1EC-F00B-429E-96F4-E8FB5414816E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1" name="avatar">
          <a:extLst>
            <a:ext uri="{FF2B5EF4-FFF2-40B4-BE49-F238E27FC236}">
              <a16:creationId xmlns:a16="http://schemas.microsoft.com/office/drawing/2014/main" id="{F8133F14-19C3-4DF5-A2B2-5C6F1BBBEB38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2" name="avatar">
          <a:extLst>
            <a:ext uri="{FF2B5EF4-FFF2-40B4-BE49-F238E27FC236}">
              <a16:creationId xmlns:a16="http://schemas.microsoft.com/office/drawing/2014/main" id="{DFA61F71-6D6F-4173-9C22-CA1B173B6E3E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3" name="avatar">
          <a:extLst>
            <a:ext uri="{FF2B5EF4-FFF2-40B4-BE49-F238E27FC236}">
              <a16:creationId xmlns:a16="http://schemas.microsoft.com/office/drawing/2014/main" id="{E9D4E3BE-094F-443D-A5C1-D69BC7D506AB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4" name="avatar">
          <a:extLst>
            <a:ext uri="{FF2B5EF4-FFF2-40B4-BE49-F238E27FC236}">
              <a16:creationId xmlns:a16="http://schemas.microsoft.com/office/drawing/2014/main" id="{6E11555D-4F61-437E-810E-5B01E83E3274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5" name="avatar">
          <a:extLst>
            <a:ext uri="{FF2B5EF4-FFF2-40B4-BE49-F238E27FC236}">
              <a16:creationId xmlns:a16="http://schemas.microsoft.com/office/drawing/2014/main" id="{020F1335-D3C9-4EC8-8E4E-3BACA9F08A52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6" name="avatar">
          <a:extLst>
            <a:ext uri="{FF2B5EF4-FFF2-40B4-BE49-F238E27FC236}">
              <a16:creationId xmlns:a16="http://schemas.microsoft.com/office/drawing/2014/main" id="{EC07A7D2-B44B-45EC-A5ED-C013459DF5BD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67" name="avatar">
          <a:extLst>
            <a:ext uri="{FF2B5EF4-FFF2-40B4-BE49-F238E27FC236}">
              <a16:creationId xmlns:a16="http://schemas.microsoft.com/office/drawing/2014/main" id="{51916477-1178-4E89-B3A7-84155E678DE1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68" name="avatar">
          <a:extLst>
            <a:ext uri="{FF2B5EF4-FFF2-40B4-BE49-F238E27FC236}">
              <a16:creationId xmlns:a16="http://schemas.microsoft.com/office/drawing/2014/main" id="{987CEC7E-CBB9-46AD-AE9F-7249596FDD79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69" name="avatar">
          <a:extLst>
            <a:ext uri="{FF2B5EF4-FFF2-40B4-BE49-F238E27FC236}">
              <a16:creationId xmlns:a16="http://schemas.microsoft.com/office/drawing/2014/main" id="{3FAE8D07-34F2-4389-8D4B-FBB0C83D2C6D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0" name="avatar">
          <a:extLst>
            <a:ext uri="{FF2B5EF4-FFF2-40B4-BE49-F238E27FC236}">
              <a16:creationId xmlns:a16="http://schemas.microsoft.com/office/drawing/2014/main" id="{793650B4-714A-4C9D-ACF1-C1E8404DBCA8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1" name="avatar">
          <a:extLst>
            <a:ext uri="{FF2B5EF4-FFF2-40B4-BE49-F238E27FC236}">
              <a16:creationId xmlns:a16="http://schemas.microsoft.com/office/drawing/2014/main" id="{7606E9B0-294E-4CE7-854B-D46505E50104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2" name="avatar">
          <a:extLst>
            <a:ext uri="{FF2B5EF4-FFF2-40B4-BE49-F238E27FC236}">
              <a16:creationId xmlns:a16="http://schemas.microsoft.com/office/drawing/2014/main" id="{29B262CE-0343-4072-A2A0-178A90CC32FD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3" name="avatar">
          <a:extLst>
            <a:ext uri="{FF2B5EF4-FFF2-40B4-BE49-F238E27FC236}">
              <a16:creationId xmlns:a16="http://schemas.microsoft.com/office/drawing/2014/main" id="{8B33D570-27DA-4150-B303-71C44848508F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4" name="avatar">
          <a:extLst>
            <a:ext uri="{FF2B5EF4-FFF2-40B4-BE49-F238E27FC236}">
              <a16:creationId xmlns:a16="http://schemas.microsoft.com/office/drawing/2014/main" id="{B315B169-0972-448A-AE75-1E17CFD0E098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5" name="avatar">
          <a:extLst>
            <a:ext uri="{FF2B5EF4-FFF2-40B4-BE49-F238E27FC236}">
              <a16:creationId xmlns:a16="http://schemas.microsoft.com/office/drawing/2014/main" id="{B16FACCF-D815-41D6-B5EF-E5765266C200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6" name="avatar">
          <a:extLst>
            <a:ext uri="{FF2B5EF4-FFF2-40B4-BE49-F238E27FC236}">
              <a16:creationId xmlns:a16="http://schemas.microsoft.com/office/drawing/2014/main" id="{AC0E34E6-C94B-40C0-9C2E-061367E8D859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77" name="avatar">
          <a:extLst>
            <a:ext uri="{FF2B5EF4-FFF2-40B4-BE49-F238E27FC236}">
              <a16:creationId xmlns:a16="http://schemas.microsoft.com/office/drawing/2014/main" id="{F6399EF8-B8A2-46A2-83F0-E413D6C67C16}"/>
            </a:ext>
          </a:extLst>
        </xdr:cNvPr>
        <xdr:cNvSpPr>
          <a:spLocks noChangeAspect="1" noChangeArrowheads="1"/>
        </xdr:cNvSpPr>
      </xdr:nvSpPr>
      <xdr:spPr bwMode="auto">
        <a:xfrm>
          <a:off x="314930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78" name="avatar">
          <a:extLst>
            <a:ext uri="{FF2B5EF4-FFF2-40B4-BE49-F238E27FC236}">
              <a16:creationId xmlns:a16="http://schemas.microsoft.com/office/drawing/2014/main" id="{7034D733-355E-4323-9715-DC1D90541E2C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79" name="avatar">
          <a:extLst>
            <a:ext uri="{FF2B5EF4-FFF2-40B4-BE49-F238E27FC236}">
              <a16:creationId xmlns:a16="http://schemas.microsoft.com/office/drawing/2014/main" id="{0EE3E21E-A401-4600-B214-363C009F94EB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0" name="avatar">
          <a:extLst>
            <a:ext uri="{FF2B5EF4-FFF2-40B4-BE49-F238E27FC236}">
              <a16:creationId xmlns:a16="http://schemas.microsoft.com/office/drawing/2014/main" id="{B5A8C349-F457-43A1-9AFF-6F078FBFF0CC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1" name="avatar">
          <a:extLst>
            <a:ext uri="{FF2B5EF4-FFF2-40B4-BE49-F238E27FC236}">
              <a16:creationId xmlns:a16="http://schemas.microsoft.com/office/drawing/2014/main" id="{7B259169-C555-4F77-B977-F448E656EF90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2" name="avatar">
          <a:extLst>
            <a:ext uri="{FF2B5EF4-FFF2-40B4-BE49-F238E27FC236}">
              <a16:creationId xmlns:a16="http://schemas.microsoft.com/office/drawing/2014/main" id="{5993828C-4278-4B2E-BB94-A3E1A1DBB5E7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3" name="avatar">
          <a:extLst>
            <a:ext uri="{FF2B5EF4-FFF2-40B4-BE49-F238E27FC236}">
              <a16:creationId xmlns:a16="http://schemas.microsoft.com/office/drawing/2014/main" id="{2972A9F1-8AB0-4567-A4B1-06652D92D09F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4" name="avatar">
          <a:extLst>
            <a:ext uri="{FF2B5EF4-FFF2-40B4-BE49-F238E27FC236}">
              <a16:creationId xmlns:a16="http://schemas.microsoft.com/office/drawing/2014/main" id="{5F7F6EC0-8580-440C-9B2E-7C8F783FFBC2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5" name="avatar">
          <a:extLst>
            <a:ext uri="{FF2B5EF4-FFF2-40B4-BE49-F238E27FC236}">
              <a16:creationId xmlns:a16="http://schemas.microsoft.com/office/drawing/2014/main" id="{A33FD328-F5EC-44C0-8F62-5B4BA155F14D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6" name="avatar">
          <a:extLst>
            <a:ext uri="{FF2B5EF4-FFF2-40B4-BE49-F238E27FC236}">
              <a16:creationId xmlns:a16="http://schemas.microsoft.com/office/drawing/2014/main" id="{00D30994-03B4-4F38-B2E0-9C0A2D65FBEB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87" name="avatar">
          <a:extLst>
            <a:ext uri="{FF2B5EF4-FFF2-40B4-BE49-F238E27FC236}">
              <a16:creationId xmlns:a16="http://schemas.microsoft.com/office/drawing/2014/main" id="{5AF52EB4-2C0E-4E61-A732-76CCFAC79423}"/>
            </a:ext>
          </a:extLst>
        </xdr:cNvPr>
        <xdr:cNvSpPr>
          <a:spLocks noChangeAspect="1" noChangeArrowheads="1"/>
        </xdr:cNvSpPr>
      </xdr:nvSpPr>
      <xdr:spPr bwMode="auto">
        <a:xfrm>
          <a:off x="37006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88" name="avatar">
          <a:extLst>
            <a:ext uri="{FF2B5EF4-FFF2-40B4-BE49-F238E27FC236}">
              <a16:creationId xmlns:a16="http://schemas.microsoft.com/office/drawing/2014/main" id="{531DBC56-26F8-43D9-A436-8E2337DD7A58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89" name="avatar">
          <a:extLst>
            <a:ext uri="{FF2B5EF4-FFF2-40B4-BE49-F238E27FC236}">
              <a16:creationId xmlns:a16="http://schemas.microsoft.com/office/drawing/2014/main" id="{949D376B-5D2B-4114-A478-E844868A685D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0" name="avatar">
          <a:extLst>
            <a:ext uri="{FF2B5EF4-FFF2-40B4-BE49-F238E27FC236}">
              <a16:creationId xmlns:a16="http://schemas.microsoft.com/office/drawing/2014/main" id="{CAF64B7E-27BB-422E-80BB-DF9495BB18BA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1" name="avatar">
          <a:extLst>
            <a:ext uri="{FF2B5EF4-FFF2-40B4-BE49-F238E27FC236}">
              <a16:creationId xmlns:a16="http://schemas.microsoft.com/office/drawing/2014/main" id="{888B8A42-3547-4ABB-9CE2-4FEB1EBA070B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2" name="avatar">
          <a:extLst>
            <a:ext uri="{FF2B5EF4-FFF2-40B4-BE49-F238E27FC236}">
              <a16:creationId xmlns:a16="http://schemas.microsoft.com/office/drawing/2014/main" id="{C00E558C-36DD-4723-B7DA-C5E7E12214B0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3" name="avatar">
          <a:extLst>
            <a:ext uri="{FF2B5EF4-FFF2-40B4-BE49-F238E27FC236}">
              <a16:creationId xmlns:a16="http://schemas.microsoft.com/office/drawing/2014/main" id="{7550532D-8053-4DEA-BC44-BBA175745197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4" name="avatar">
          <a:extLst>
            <a:ext uri="{FF2B5EF4-FFF2-40B4-BE49-F238E27FC236}">
              <a16:creationId xmlns:a16="http://schemas.microsoft.com/office/drawing/2014/main" id="{993BDE44-63AB-42EE-90C9-7FF691EAB173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5" name="avatar">
          <a:extLst>
            <a:ext uri="{FF2B5EF4-FFF2-40B4-BE49-F238E27FC236}">
              <a16:creationId xmlns:a16="http://schemas.microsoft.com/office/drawing/2014/main" id="{1BD072F2-480C-41A0-8C70-D3D4D1D56184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6" name="avatar">
          <a:extLst>
            <a:ext uri="{FF2B5EF4-FFF2-40B4-BE49-F238E27FC236}">
              <a16:creationId xmlns:a16="http://schemas.microsoft.com/office/drawing/2014/main" id="{BE094875-D3D0-4F01-AFE8-4AC204591C58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97" name="avatar">
          <a:extLst>
            <a:ext uri="{FF2B5EF4-FFF2-40B4-BE49-F238E27FC236}">
              <a16:creationId xmlns:a16="http://schemas.microsoft.com/office/drawing/2014/main" id="{39DAF820-ADCC-44C4-AF14-F721229C166F}"/>
            </a:ext>
          </a:extLst>
        </xdr:cNvPr>
        <xdr:cNvSpPr>
          <a:spLocks noChangeAspect="1" noChangeArrowheads="1"/>
        </xdr:cNvSpPr>
      </xdr:nvSpPr>
      <xdr:spPr bwMode="auto">
        <a:xfrm>
          <a:off x="397629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98" name="avatar">
          <a:extLst>
            <a:ext uri="{FF2B5EF4-FFF2-40B4-BE49-F238E27FC236}">
              <a16:creationId xmlns:a16="http://schemas.microsoft.com/office/drawing/2014/main" id="{36406BD5-F328-44ED-BFB2-5F1A570B2FA8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99" name="avatar">
          <a:extLst>
            <a:ext uri="{FF2B5EF4-FFF2-40B4-BE49-F238E27FC236}">
              <a16:creationId xmlns:a16="http://schemas.microsoft.com/office/drawing/2014/main" id="{B45DDE0A-07D3-4D59-9A64-7F993501D8DE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0" name="avatar">
          <a:extLst>
            <a:ext uri="{FF2B5EF4-FFF2-40B4-BE49-F238E27FC236}">
              <a16:creationId xmlns:a16="http://schemas.microsoft.com/office/drawing/2014/main" id="{B6B59233-8163-472B-BBCD-823E4139A40D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1" name="avatar">
          <a:extLst>
            <a:ext uri="{FF2B5EF4-FFF2-40B4-BE49-F238E27FC236}">
              <a16:creationId xmlns:a16="http://schemas.microsoft.com/office/drawing/2014/main" id="{6C844692-CDF7-4A4F-BFD6-87492294935A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2" name="avatar">
          <a:extLst>
            <a:ext uri="{FF2B5EF4-FFF2-40B4-BE49-F238E27FC236}">
              <a16:creationId xmlns:a16="http://schemas.microsoft.com/office/drawing/2014/main" id="{9FB6A58B-21C6-42C6-91AA-7C57248008D0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3" name="avatar">
          <a:extLst>
            <a:ext uri="{FF2B5EF4-FFF2-40B4-BE49-F238E27FC236}">
              <a16:creationId xmlns:a16="http://schemas.microsoft.com/office/drawing/2014/main" id="{38902C87-9359-46CA-B8D5-208DB293C05B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4" name="avatar">
          <a:extLst>
            <a:ext uri="{FF2B5EF4-FFF2-40B4-BE49-F238E27FC236}">
              <a16:creationId xmlns:a16="http://schemas.microsoft.com/office/drawing/2014/main" id="{F9B352BF-129E-47D0-9D8D-07834ADAED91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5" name="avatar">
          <a:extLst>
            <a:ext uri="{FF2B5EF4-FFF2-40B4-BE49-F238E27FC236}">
              <a16:creationId xmlns:a16="http://schemas.microsoft.com/office/drawing/2014/main" id="{C5CE8A87-63C1-493D-8703-11D41BB4D95A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6" name="avatar">
          <a:extLst>
            <a:ext uri="{FF2B5EF4-FFF2-40B4-BE49-F238E27FC236}">
              <a16:creationId xmlns:a16="http://schemas.microsoft.com/office/drawing/2014/main" id="{CE836A3A-AC1D-483F-977C-7FFB3390C5ED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207" name="avatar">
          <a:extLst>
            <a:ext uri="{FF2B5EF4-FFF2-40B4-BE49-F238E27FC236}">
              <a16:creationId xmlns:a16="http://schemas.microsoft.com/office/drawing/2014/main" id="{DB2AC037-F238-43C1-8402-E871A83656DF}"/>
            </a:ext>
          </a:extLst>
        </xdr:cNvPr>
        <xdr:cNvSpPr>
          <a:spLocks noChangeAspect="1" noChangeArrowheads="1"/>
        </xdr:cNvSpPr>
      </xdr:nvSpPr>
      <xdr:spPr bwMode="auto">
        <a:xfrm>
          <a:off x="42519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08" name="avatar">
          <a:extLst>
            <a:ext uri="{FF2B5EF4-FFF2-40B4-BE49-F238E27FC236}">
              <a16:creationId xmlns:a16="http://schemas.microsoft.com/office/drawing/2014/main" id="{CAF508C3-9540-4C1E-AB7C-51603CA701AC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09" name="avatar">
          <a:extLst>
            <a:ext uri="{FF2B5EF4-FFF2-40B4-BE49-F238E27FC236}">
              <a16:creationId xmlns:a16="http://schemas.microsoft.com/office/drawing/2014/main" id="{3D295DDC-643E-4A52-B744-4F31A11AF375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0" name="avatar">
          <a:extLst>
            <a:ext uri="{FF2B5EF4-FFF2-40B4-BE49-F238E27FC236}">
              <a16:creationId xmlns:a16="http://schemas.microsoft.com/office/drawing/2014/main" id="{C4BF9FBF-5083-4564-AAFC-CEA2B7968DD8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1" name="avatar">
          <a:extLst>
            <a:ext uri="{FF2B5EF4-FFF2-40B4-BE49-F238E27FC236}">
              <a16:creationId xmlns:a16="http://schemas.microsoft.com/office/drawing/2014/main" id="{C35B904E-DC0B-487D-932F-0BFF63E063D3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2" name="avatar">
          <a:extLst>
            <a:ext uri="{FF2B5EF4-FFF2-40B4-BE49-F238E27FC236}">
              <a16:creationId xmlns:a16="http://schemas.microsoft.com/office/drawing/2014/main" id="{FAED654C-727D-42D1-9597-D244CDA3AF7D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3" name="avatar">
          <a:extLst>
            <a:ext uri="{FF2B5EF4-FFF2-40B4-BE49-F238E27FC236}">
              <a16:creationId xmlns:a16="http://schemas.microsoft.com/office/drawing/2014/main" id="{407E3612-B46D-40FB-AFA0-3BC4FC68DEBF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4" name="avatar">
          <a:extLst>
            <a:ext uri="{FF2B5EF4-FFF2-40B4-BE49-F238E27FC236}">
              <a16:creationId xmlns:a16="http://schemas.microsoft.com/office/drawing/2014/main" id="{9716B2F8-DD5F-4EFF-BA49-DDB34E5E20EC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5" name="avatar">
          <a:extLst>
            <a:ext uri="{FF2B5EF4-FFF2-40B4-BE49-F238E27FC236}">
              <a16:creationId xmlns:a16="http://schemas.microsoft.com/office/drawing/2014/main" id="{D459C4D4-0DE5-46E9-8F45-8EBDD0C6A6BC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6" name="avatar">
          <a:extLst>
            <a:ext uri="{FF2B5EF4-FFF2-40B4-BE49-F238E27FC236}">
              <a16:creationId xmlns:a16="http://schemas.microsoft.com/office/drawing/2014/main" id="{4E57F895-780D-410C-A6FC-3E31C399491B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217" name="avatar">
          <a:extLst>
            <a:ext uri="{FF2B5EF4-FFF2-40B4-BE49-F238E27FC236}">
              <a16:creationId xmlns:a16="http://schemas.microsoft.com/office/drawing/2014/main" id="{EDA6A249-5995-40A4-AD00-6332F1239772}"/>
            </a:ext>
          </a:extLst>
        </xdr:cNvPr>
        <xdr:cNvSpPr>
          <a:spLocks noChangeAspect="1" noChangeArrowheads="1"/>
        </xdr:cNvSpPr>
      </xdr:nvSpPr>
      <xdr:spPr bwMode="auto">
        <a:xfrm>
          <a:off x="45276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18" name="avatar">
          <a:extLst>
            <a:ext uri="{FF2B5EF4-FFF2-40B4-BE49-F238E27FC236}">
              <a16:creationId xmlns:a16="http://schemas.microsoft.com/office/drawing/2014/main" id="{5FC8D859-BEBD-4285-BA21-5CE7C57BCECC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19" name="avatar">
          <a:extLst>
            <a:ext uri="{FF2B5EF4-FFF2-40B4-BE49-F238E27FC236}">
              <a16:creationId xmlns:a16="http://schemas.microsoft.com/office/drawing/2014/main" id="{5B8BACA0-AA09-4C88-8621-474A47DEBCFC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0" name="avatar">
          <a:extLst>
            <a:ext uri="{FF2B5EF4-FFF2-40B4-BE49-F238E27FC236}">
              <a16:creationId xmlns:a16="http://schemas.microsoft.com/office/drawing/2014/main" id="{1AAAC9DD-2A9D-437D-B1A6-20815BF9E429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1" name="avatar">
          <a:extLst>
            <a:ext uri="{FF2B5EF4-FFF2-40B4-BE49-F238E27FC236}">
              <a16:creationId xmlns:a16="http://schemas.microsoft.com/office/drawing/2014/main" id="{BE7BC447-777F-49AD-B528-FACDF22CD013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2" name="avatar">
          <a:extLst>
            <a:ext uri="{FF2B5EF4-FFF2-40B4-BE49-F238E27FC236}">
              <a16:creationId xmlns:a16="http://schemas.microsoft.com/office/drawing/2014/main" id="{44A77639-9580-4C18-81DA-779C1F8EF15B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3" name="avatar">
          <a:extLst>
            <a:ext uri="{FF2B5EF4-FFF2-40B4-BE49-F238E27FC236}">
              <a16:creationId xmlns:a16="http://schemas.microsoft.com/office/drawing/2014/main" id="{E68CFE81-8D1A-40DA-BF30-BDF4F28AA7CF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4" name="avatar">
          <a:extLst>
            <a:ext uri="{FF2B5EF4-FFF2-40B4-BE49-F238E27FC236}">
              <a16:creationId xmlns:a16="http://schemas.microsoft.com/office/drawing/2014/main" id="{97CB1FE9-BA1D-4BF9-BE46-B8FC0F2E0411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5" name="avatar">
          <a:extLst>
            <a:ext uri="{FF2B5EF4-FFF2-40B4-BE49-F238E27FC236}">
              <a16:creationId xmlns:a16="http://schemas.microsoft.com/office/drawing/2014/main" id="{2BE6144F-5DAA-4EDF-9A2C-1CCF39A1438F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6" name="avatar">
          <a:extLst>
            <a:ext uri="{FF2B5EF4-FFF2-40B4-BE49-F238E27FC236}">
              <a16:creationId xmlns:a16="http://schemas.microsoft.com/office/drawing/2014/main" id="{2F152C0F-314D-4114-9114-045A1558577E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227" name="avatar">
          <a:extLst>
            <a:ext uri="{FF2B5EF4-FFF2-40B4-BE49-F238E27FC236}">
              <a16:creationId xmlns:a16="http://schemas.microsoft.com/office/drawing/2014/main" id="{26B03F87-D0EC-47E2-A569-436D9D850A79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28" name="avatar">
          <a:extLst>
            <a:ext uri="{FF2B5EF4-FFF2-40B4-BE49-F238E27FC236}">
              <a16:creationId xmlns:a16="http://schemas.microsoft.com/office/drawing/2014/main" id="{352660C9-141E-45D8-A797-9BB5B8699CD8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29" name="avatar">
          <a:extLst>
            <a:ext uri="{FF2B5EF4-FFF2-40B4-BE49-F238E27FC236}">
              <a16:creationId xmlns:a16="http://schemas.microsoft.com/office/drawing/2014/main" id="{07739846-BBF2-4165-AFC9-B201589CF8D6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0" name="avatar">
          <a:extLst>
            <a:ext uri="{FF2B5EF4-FFF2-40B4-BE49-F238E27FC236}">
              <a16:creationId xmlns:a16="http://schemas.microsoft.com/office/drawing/2014/main" id="{355AC5BC-57BB-460D-B1E1-C24D4D84E897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1" name="avatar">
          <a:extLst>
            <a:ext uri="{FF2B5EF4-FFF2-40B4-BE49-F238E27FC236}">
              <a16:creationId xmlns:a16="http://schemas.microsoft.com/office/drawing/2014/main" id="{F6EB04E0-52E7-4955-BEE7-0FC1C2661FCC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2" name="avatar">
          <a:extLst>
            <a:ext uri="{FF2B5EF4-FFF2-40B4-BE49-F238E27FC236}">
              <a16:creationId xmlns:a16="http://schemas.microsoft.com/office/drawing/2014/main" id="{888AADA4-D731-4531-B645-E5CFC9782220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3" name="avatar">
          <a:extLst>
            <a:ext uri="{FF2B5EF4-FFF2-40B4-BE49-F238E27FC236}">
              <a16:creationId xmlns:a16="http://schemas.microsoft.com/office/drawing/2014/main" id="{D1738546-2C29-42C3-AEDE-48EB610FDD12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4" name="avatar">
          <a:extLst>
            <a:ext uri="{FF2B5EF4-FFF2-40B4-BE49-F238E27FC236}">
              <a16:creationId xmlns:a16="http://schemas.microsoft.com/office/drawing/2014/main" id="{0FA5DCF5-E4D9-4711-A98B-ACD9A28F6722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5" name="avatar">
          <a:extLst>
            <a:ext uri="{FF2B5EF4-FFF2-40B4-BE49-F238E27FC236}">
              <a16:creationId xmlns:a16="http://schemas.microsoft.com/office/drawing/2014/main" id="{6CF79230-B45A-4942-97FF-81DA44851B7C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6" name="avatar">
          <a:extLst>
            <a:ext uri="{FF2B5EF4-FFF2-40B4-BE49-F238E27FC236}">
              <a16:creationId xmlns:a16="http://schemas.microsoft.com/office/drawing/2014/main" id="{9A5B16E0-41B6-460E-9840-7D40340322F2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237" name="avatar">
          <a:extLst>
            <a:ext uri="{FF2B5EF4-FFF2-40B4-BE49-F238E27FC236}">
              <a16:creationId xmlns:a16="http://schemas.microsoft.com/office/drawing/2014/main" id="{AC035ABC-9DDD-4900-8BF1-B5C42C118DA5}"/>
            </a:ext>
          </a:extLst>
        </xdr:cNvPr>
        <xdr:cNvSpPr>
          <a:spLocks noChangeAspect="1" noChangeArrowheads="1"/>
        </xdr:cNvSpPr>
      </xdr:nvSpPr>
      <xdr:spPr bwMode="auto">
        <a:xfrm>
          <a:off x="48032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38" name="avatar">
          <a:extLst>
            <a:ext uri="{FF2B5EF4-FFF2-40B4-BE49-F238E27FC236}">
              <a16:creationId xmlns:a16="http://schemas.microsoft.com/office/drawing/2014/main" id="{27A12BF4-9D50-4999-8E15-F459D20A36CE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39" name="avatar">
          <a:extLst>
            <a:ext uri="{FF2B5EF4-FFF2-40B4-BE49-F238E27FC236}">
              <a16:creationId xmlns:a16="http://schemas.microsoft.com/office/drawing/2014/main" id="{3CA0F164-11A3-4F64-A426-6ABABCF91C15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0" name="avatar">
          <a:extLst>
            <a:ext uri="{FF2B5EF4-FFF2-40B4-BE49-F238E27FC236}">
              <a16:creationId xmlns:a16="http://schemas.microsoft.com/office/drawing/2014/main" id="{3B1252FD-C075-43FA-BD9C-69F438A57772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1" name="avatar">
          <a:extLst>
            <a:ext uri="{FF2B5EF4-FFF2-40B4-BE49-F238E27FC236}">
              <a16:creationId xmlns:a16="http://schemas.microsoft.com/office/drawing/2014/main" id="{17001B85-5D3D-43CC-8DD5-549825FAA028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2" name="avatar">
          <a:extLst>
            <a:ext uri="{FF2B5EF4-FFF2-40B4-BE49-F238E27FC236}">
              <a16:creationId xmlns:a16="http://schemas.microsoft.com/office/drawing/2014/main" id="{F963F756-0C14-4BB3-9077-EA8A1A8AF130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3" name="avatar">
          <a:extLst>
            <a:ext uri="{FF2B5EF4-FFF2-40B4-BE49-F238E27FC236}">
              <a16:creationId xmlns:a16="http://schemas.microsoft.com/office/drawing/2014/main" id="{4AFBB2F9-6CA3-45A9-9383-B3F7868BDEB9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4" name="avatar">
          <a:extLst>
            <a:ext uri="{FF2B5EF4-FFF2-40B4-BE49-F238E27FC236}">
              <a16:creationId xmlns:a16="http://schemas.microsoft.com/office/drawing/2014/main" id="{D6B7E00E-E0DB-4C63-8E1E-3AD3BE5C4149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5" name="avatar">
          <a:extLst>
            <a:ext uri="{FF2B5EF4-FFF2-40B4-BE49-F238E27FC236}">
              <a16:creationId xmlns:a16="http://schemas.microsoft.com/office/drawing/2014/main" id="{BC343D4E-EDDD-43D4-95FB-1711E5AB6F6D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6" name="avatar">
          <a:extLst>
            <a:ext uri="{FF2B5EF4-FFF2-40B4-BE49-F238E27FC236}">
              <a16:creationId xmlns:a16="http://schemas.microsoft.com/office/drawing/2014/main" id="{4A557D83-E6E4-4483-B757-D1980D3610E5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47" name="avatar">
          <a:extLst>
            <a:ext uri="{FF2B5EF4-FFF2-40B4-BE49-F238E27FC236}">
              <a16:creationId xmlns:a16="http://schemas.microsoft.com/office/drawing/2014/main" id="{981082F6-B646-4485-A822-FC1C21746D27}"/>
            </a:ext>
          </a:extLst>
        </xdr:cNvPr>
        <xdr:cNvSpPr>
          <a:spLocks noChangeAspect="1" noChangeArrowheads="1"/>
        </xdr:cNvSpPr>
      </xdr:nvSpPr>
      <xdr:spPr bwMode="auto">
        <a:xfrm>
          <a:off x="50789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48" name="avatar">
          <a:extLst>
            <a:ext uri="{FF2B5EF4-FFF2-40B4-BE49-F238E27FC236}">
              <a16:creationId xmlns:a16="http://schemas.microsoft.com/office/drawing/2014/main" id="{891DAFC0-085E-46FA-9801-F866AC1B9958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49" name="avatar">
          <a:extLst>
            <a:ext uri="{FF2B5EF4-FFF2-40B4-BE49-F238E27FC236}">
              <a16:creationId xmlns:a16="http://schemas.microsoft.com/office/drawing/2014/main" id="{8D3AD85B-465F-40D2-B953-56B129C64AC5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0" name="avatar">
          <a:extLst>
            <a:ext uri="{FF2B5EF4-FFF2-40B4-BE49-F238E27FC236}">
              <a16:creationId xmlns:a16="http://schemas.microsoft.com/office/drawing/2014/main" id="{F39A53FF-3D91-461F-8DD5-E02DEBD968D9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1" name="avatar">
          <a:extLst>
            <a:ext uri="{FF2B5EF4-FFF2-40B4-BE49-F238E27FC236}">
              <a16:creationId xmlns:a16="http://schemas.microsoft.com/office/drawing/2014/main" id="{90BFFD87-551A-4381-A9F7-C6BC2E6C5B47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2" name="avatar">
          <a:extLst>
            <a:ext uri="{FF2B5EF4-FFF2-40B4-BE49-F238E27FC236}">
              <a16:creationId xmlns:a16="http://schemas.microsoft.com/office/drawing/2014/main" id="{FDE9ACDE-DD64-4B43-9E08-96639645A3BE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3" name="avatar">
          <a:extLst>
            <a:ext uri="{FF2B5EF4-FFF2-40B4-BE49-F238E27FC236}">
              <a16:creationId xmlns:a16="http://schemas.microsoft.com/office/drawing/2014/main" id="{C02E254B-3184-45BA-AC56-DBEE940657F7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4" name="avatar">
          <a:extLst>
            <a:ext uri="{FF2B5EF4-FFF2-40B4-BE49-F238E27FC236}">
              <a16:creationId xmlns:a16="http://schemas.microsoft.com/office/drawing/2014/main" id="{11876785-1E4C-4E5A-B4F5-8701EBEFEB67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5" name="avatar">
          <a:extLst>
            <a:ext uri="{FF2B5EF4-FFF2-40B4-BE49-F238E27FC236}">
              <a16:creationId xmlns:a16="http://schemas.microsoft.com/office/drawing/2014/main" id="{21983F10-F4A5-4BA8-8296-99FD70B2EF76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6" name="avatar">
          <a:extLst>
            <a:ext uri="{FF2B5EF4-FFF2-40B4-BE49-F238E27FC236}">
              <a16:creationId xmlns:a16="http://schemas.microsoft.com/office/drawing/2014/main" id="{80BF74C0-22EC-4403-BBC9-27E4DD2C513C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57" name="avatar">
          <a:extLst>
            <a:ext uri="{FF2B5EF4-FFF2-40B4-BE49-F238E27FC236}">
              <a16:creationId xmlns:a16="http://schemas.microsoft.com/office/drawing/2014/main" id="{352F3EAD-2B6D-435A-ADC3-0FB2B7E61F80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58" name="avatar">
          <a:extLst>
            <a:ext uri="{FF2B5EF4-FFF2-40B4-BE49-F238E27FC236}">
              <a16:creationId xmlns:a16="http://schemas.microsoft.com/office/drawing/2014/main" id="{1BFC7A49-5AC0-428A-92E3-D68E9C5E6882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59" name="avatar">
          <a:extLst>
            <a:ext uri="{FF2B5EF4-FFF2-40B4-BE49-F238E27FC236}">
              <a16:creationId xmlns:a16="http://schemas.microsoft.com/office/drawing/2014/main" id="{ACECBD93-AF0F-438D-9664-8964BA8E6AA8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0" name="avatar">
          <a:extLst>
            <a:ext uri="{FF2B5EF4-FFF2-40B4-BE49-F238E27FC236}">
              <a16:creationId xmlns:a16="http://schemas.microsoft.com/office/drawing/2014/main" id="{90451987-0BE0-42F3-91B4-A3A7432F811F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1" name="avatar">
          <a:extLst>
            <a:ext uri="{FF2B5EF4-FFF2-40B4-BE49-F238E27FC236}">
              <a16:creationId xmlns:a16="http://schemas.microsoft.com/office/drawing/2014/main" id="{84BBFC6A-494B-4EE3-BF44-9DAEDA644A69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2" name="avatar">
          <a:extLst>
            <a:ext uri="{FF2B5EF4-FFF2-40B4-BE49-F238E27FC236}">
              <a16:creationId xmlns:a16="http://schemas.microsoft.com/office/drawing/2014/main" id="{5FE681B1-848E-4761-B6D5-CC2457B98C6A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3" name="avatar">
          <a:extLst>
            <a:ext uri="{FF2B5EF4-FFF2-40B4-BE49-F238E27FC236}">
              <a16:creationId xmlns:a16="http://schemas.microsoft.com/office/drawing/2014/main" id="{AE461741-1A46-4185-B8A1-D4555AC3F7C1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4" name="avatar">
          <a:extLst>
            <a:ext uri="{FF2B5EF4-FFF2-40B4-BE49-F238E27FC236}">
              <a16:creationId xmlns:a16="http://schemas.microsoft.com/office/drawing/2014/main" id="{436898D4-6702-44E5-8D58-8D75E576F6B7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5" name="avatar">
          <a:extLst>
            <a:ext uri="{FF2B5EF4-FFF2-40B4-BE49-F238E27FC236}">
              <a16:creationId xmlns:a16="http://schemas.microsoft.com/office/drawing/2014/main" id="{87530115-F5D9-41EB-A8C8-8D88A957CA5F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6" name="avatar">
          <a:extLst>
            <a:ext uri="{FF2B5EF4-FFF2-40B4-BE49-F238E27FC236}">
              <a16:creationId xmlns:a16="http://schemas.microsoft.com/office/drawing/2014/main" id="{194C17F4-B832-441C-8FF8-C318C112D129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67" name="avatar">
          <a:extLst>
            <a:ext uri="{FF2B5EF4-FFF2-40B4-BE49-F238E27FC236}">
              <a16:creationId xmlns:a16="http://schemas.microsoft.com/office/drawing/2014/main" id="{B202157A-9559-4A65-BE5E-1778B1BDC601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68" name="avatar">
          <a:extLst>
            <a:ext uri="{FF2B5EF4-FFF2-40B4-BE49-F238E27FC236}">
              <a16:creationId xmlns:a16="http://schemas.microsoft.com/office/drawing/2014/main" id="{811A8975-9C7E-478F-B0FF-E1AF8A376D56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69" name="avatar">
          <a:extLst>
            <a:ext uri="{FF2B5EF4-FFF2-40B4-BE49-F238E27FC236}">
              <a16:creationId xmlns:a16="http://schemas.microsoft.com/office/drawing/2014/main" id="{D6A70CBB-9599-4811-821A-586EDAD1524A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0" name="avatar">
          <a:extLst>
            <a:ext uri="{FF2B5EF4-FFF2-40B4-BE49-F238E27FC236}">
              <a16:creationId xmlns:a16="http://schemas.microsoft.com/office/drawing/2014/main" id="{DBADB70C-1F1B-42C6-8229-9B2DD51D672C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1" name="avatar">
          <a:extLst>
            <a:ext uri="{FF2B5EF4-FFF2-40B4-BE49-F238E27FC236}">
              <a16:creationId xmlns:a16="http://schemas.microsoft.com/office/drawing/2014/main" id="{F5465BDF-B044-4D15-ADA0-77E9DFBC4029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2" name="avatar">
          <a:extLst>
            <a:ext uri="{FF2B5EF4-FFF2-40B4-BE49-F238E27FC236}">
              <a16:creationId xmlns:a16="http://schemas.microsoft.com/office/drawing/2014/main" id="{2E563764-C02F-40AD-8287-8E7A68C15B74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3" name="avatar">
          <a:extLst>
            <a:ext uri="{FF2B5EF4-FFF2-40B4-BE49-F238E27FC236}">
              <a16:creationId xmlns:a16="http://schemas.microsoft.com/office/drawing/2014/main" id="{2F3F0497-C5D1-4671-9463-F39AB00263B8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4" name="avatar">
          <a:extLst>
            <a:ext uri="{FF2B5EF4-FFF2-40B4-BE49-F238E27FC236}">
              <a16:creationId xmlns:a16="http://schemas.microsoft.com/office/drawing/2014/main" id="{7CB417C4-9A98-4DF1-85F7-B4C9F7DEF2BC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5" name="avatar">
          <a:extLst>
            <a:ext uri="{FF2B5EF4-FFF2-40B4-BE49-F238E27FC236}">
              <a16:creationId xmlns:a16="http://schemas.microsoft.com/office/drawing/2014/main" id="{30BF1620-5517-4157-B4A3-5F800D373129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6" name="avatar">
          <a:extLst>
            <a:ext uri="{FF2B5EF4-FFF2-40B4-BE49-F238E27FC236}">
              <a16:creationId xmlns:a16="http://schemas.microsoft.com/office/drawing/2014/main" id="{C8BFBA71-A98A-440B-85AE-CB4ABDE2E1FF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10</xdr:row>
      <xdr:rowOff>0</xdr:rowOff>
    </xdr:from>
    <xdr:ext cx="304800" cy="304800"/>
    <xdr:sp macro="" textlink="">
      <xdr:nvSpPr>
        <xdr:cNvPr id="277" name="avatar">
          <a:extLst>
            <a:ext uri="{FF2B5EF4-FFF2-40B4-BE49-F238E27FC236}">
              <a16:creationId xmlns:a16="http://schemas.microsoft.com/office/drawing/2014/main" id="{FE2BF658-C971-403F-8892-843B5D8FBD71}"/>
            </a:ext>
          </a:extLst>
        </xdr:cNvPr>
        <xdr:cNvSpPr>
          <a:spLocks noChangeAspect="1" noChangeArrowheads="1"/>
        </xdr:cNvSpPr>
      </xdr:nvSpPr>
      <xdr:spPr bwMode="auto">
        <a:xfrm>
          <a:off x="53546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78" name="avatar">
          <a:extLst>
            <a:ext uri="{FF2B5EF4-FFF2-40B4-BE49-F238E27FC236}">
              <a16:creationId xmlns:a16="http://schemas.microsoft.com/office/drawing/2014/main" id="{F3E7FE06-F6C8-4585-BFBA-CAA1ACBDC246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79" name="avatar">
          <a:extLst>
            <a:ext uri="{FF2B5EF4-FFF2-40B4-BE49-F238E27FC236}">
              <a16:creationId xmlns:a16="http://schemas.microsoft.com/office/drawing/2014/main" id="{D65A71DD-3619-4D5D-886C-2B15CCB05A86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0" name="avatar">
          <a:extLst>
            <a:ext uri="{FF2B5EF4-FFF2-40B4-BE49-F238E27FC236}">
              <a16:creationId xmlns:a16="http://schemas.microsoft.com/office/drawing/2014/main" id="{E0F2DAB7-98AB-41D9-9C4A-A4E36EA1EE0C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1" name="avatar">
          <a:extLst>
            <a:ext uri="{FF2B5EF4-FFF2-40B4-BE49-F238E27FC236}">
              <a16:creationId xmlns:a16="http://schemas.microsoft.com/office/drawing/2014/main" id="{08DD0FD5-3A8D-451C-9EDF-E0A6453E054D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2" name="avatar">
          <a:extLst>
            <a:ext uri="{FF2B5EF4-FFF2-40B4-BE49-F238E27FC236}">
              <a16:creationId xmlns:a16="http://schemas.microsoft.com/office/drawing/2014/main" id="{20A86AE1-FBAD-4E1B-BAF4-6FEAD4A56F83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3" name="avatar">
          <a:extLst>
            <a:ext uri="{FF2B5EF4-FFF2-40B4-BE49-F238E27FC236}">
              <a16:creationId xmlns:a16="http://schemas.microsoft.com/office/drawing/2014/main" id="{988ABF92-8F54-4063-A4D7-6DCC7459CC00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4" name="avatar">
          <a:extLst>
            <a:ext uri="{FF2B5EF4-FFF2-40B4-BE49-F238E27FC236}">
              <a16:creationId xmlns:a16="http://schemas.microsoft.com/office/drawing/2014/main" id="{BEA6B678-CF07-42BF-8C4B-F371081CD61F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5" name="avatar">
          <a:extLst>
            <a:ext uri="{FF2B5EF4-FFF2-40B4-BE49-F238E27FC236}">
              <a16:creationId xmlns:a16="http://schemas.microsoft.com/office/drawing/2014/main" id="{88A1EC7A-E689-41C1-B657-A39F7277E0F7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6" name="avatar">
          <a:extLst>
            <a:ext uri="{FF2B5EF4-FFF2-40B4-BE49-F238E27FC236}">
              <a16:creationId xmlns:a16="http://schemas.microsoft.com/office/drawing/2014/main" id="{7D3B67EA-1842-427F-B23A-F150BE8EBA69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68</xdr:col>
      <xdr:colOff>0</xdr:colOff>
      <xdr:row>10</xdr:row>
      <xdr:rowOff>0</xdr:rowOff>
    </xdr:from>
    <xdr:ext cx="304800" cy="304800"/>
    <xdr:sp macro="" textlink="">
      <xdr:nvSpPr>
        <xdr:cNvPr id="287" name="avatar">
          <a:extLst>
            <a:ext uri="{FF2B5EF4-FFF2-40B4-BE49-F238E27FC236}">
              <a16:creationId xmlns:a16="http://schemas.microsoft.com/office/drawing/2014/main" id="{73763BCF-BD27-4694-B4DB-C41B4B652D0A}"/>
            </a:ext>
          </a:extLst>
        </xdr:cNvPr>
        <xdr:cNvSpPr>
          <a:spLocks noChangeAspect="1" noChangeArrowheads="1"/>
        </xdr:cNvSpPr>
      </xdr:nvSpPr>
      <xdr:spPr bwMode="auto">
        <a:xfrm>
          <a:off x="6181612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88" name="avatar">
          <a:extLst>
            <a:ext uri="{FF2B5EF4-FFF2-40B4-BE49-F238E27FC236}">
              <a16:creationId xmlns:a16="http://schemas.microsoft.com/office/drawing/2014/main" id="{95FFB913-F1BD-4981-B9BC-5426B25D20AB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89" name="avatar">
          <a:extLst>
            <a:ext uri="{FF2B5EF4-FFF2-40B4-BE49-F238E27FC236}">
              <a16:creationId xmlns:a16="http://schemas.microsoft.com/office/drawing/2014/main" id="{C38BF206-08AB-4882-9F2C-0D092B52E1C0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0" name="avatar">
          <a:extLst>
            <a:ext uri="{FF2B5EF4-FFF2-40B4-BE49-F238E27FC236}">
              <a16:creationId xmlns:a16="http://schemas.microsoft.com/office/drawing/2014/main" id="{6AFB9692-14C7-4DF4-9061-4EE99FAED992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1" name="avatar">
          <a:extLst>
            <a:ext uri="{FF2B5EF4-FFF2-40B4-BE49-F238E27FC236}">
              <a16:creationId xmlns:a16="http://schemas.microsoft.com/office/drawing/2014/main" id="{3DDF78C6-5EAB-4BEA-A3FF-7BA5A11C4D54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2" name="avatar">
          <a:extLst>
            <a:ext uri="{FF2B5EF4-FFF2-40B4-BE49-F238E27FC236}">
              <a16:creationId xmlns:a16="http://schemas.microsoft.com/office/drawing/2014/main" id="{BBE446F8-E756-4043-91DB-C1EB70B4FB4D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3" name="avatar">
          <a:extLst>
            <a:ext uri="{FF2B5EF4-FFF2-40B4-BE49-F238E27FC236}">
              <a16:creationId xmlns:a16="http://schemas.microsoft.com/office/drawing/2014/main" id="{741DB8C7-790B-461F-BE10-E8A87A2DD86B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4" name="avatar">
          <a:extLst>
            <a:ext uri="{FF2B5EF4-FFF2-40B4-BE49-F238E27FC236}">
              <a16:creationId xmlns:a16="http://schemas.microsoft.com/office/drawing/2014/main" id="{C25EDB1F-6F64-49B1-AEDD-C1BC0D81BFAE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5" name="avatar">
          <a:extLst>
            <a:ext uri="{FF2B5EF4-FFF2-40B4-BE49-F238E27FC236}">
              <a16:creationId xmlns:a16="http://schemas.microsoft.com/office/drawing/2014/main" id="{A81E45FD-923D-4CE3-AAB0-06BAA308476B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6" name="avatar">
          <a:extLst>
            <a:ext uri="{FF2B5EF4-FFF2-40B4-BE49-F238E27FC236}">
              <a16:creationId xmlns:a16="http://schemas.microsoft.com/office/drawing/2014/main" id="{D8DFA11B-195B-43F5-BCB8-851C623056FF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71</xdr:col>
      <xdr:colOff>0</xdr:colOff>
      <xdr:row>10</xdr:row>
      <xdr:rowOff>0</xdr:rowOff>
    </xdr:from>
    <xdr:ext cx="304800" cy="304800"/>
    <xdr:sp macro="" textlink="">
      <xdr:nvSpPr>
        <xdr:cNvPr id="297" name="avatar">
          <a:extLst>
            <a:ext uri="{FF2B5EF4-FFF2-40B4-BE49-F238E27FC236}">
              <a16:creationId xmlns:a16="http://schemas.microsoft.com/office/drawing/2014/main" id="{FD6A40F3-9D27-4D63-8D7D-4455FBCBA47C}"/>
            </a:ext>
          </a:extLst>
        </xdr:cNvPr>
        <xdr:cNvSpPr>
          <a:spLocks noChangeAspect="1" noChangeArrowheads="1"/>
        </xdr:cNvSpPr>
      </xdr:nvSpPr>
      <xdr:spPr bwMode="auto">
        <a:xfrm>
          <a:off x="6457277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298" name="avatar">
          <a:extLst>
            <a:ext uri="{FF2B5EF4-FFF2-40B4-BE49-F238E27FC236}">
              <a16:creationId xmlns:a16="http://schemas.microsoft.com/office/drawing/2014/main" id="{96FF39F0-F963-4C35-9637-DC50847382A8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299" name="avatar">
          <a:extLst>
            <a:ext uri="{FF2B5EF4-FFF2-40B4-BE49-F238E27FC236}">
              <a16:creationId xmlns:a16="http://schemas.microsoft.com/office/drawing/2014/main" id="{2018E1DF-449B-4F20-B042-8BDB47803684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0" name="avatar">
          <a:extLst>
            <a:ext uri="{FF2B5EF4-FFF2-40B4-BE49-F238E27FC236}">
              <a16:creationId xmlns:a16="http://schemas.microsoft.com/office/drawing/2014/main" id="{0D9B03D3-1D52-459D-8914-7D9A2AAE357A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1" name="avatar">
          <a:extLst>
            <a:ext uri="{FF2B5EF4-FFF2-40B4-BE49-F238E27FC236}">
              <a16:creationId xmlns:a16="http://schemas.microsoft.com/office/drawing/2014/main" id="{FE8DF415-65C5-4D17-A3A5-81C01F40F4DD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2" name="avatar">
          <a:extLst>
            <a:ext uri="{FF2B5EF4-FFF2-40B4-BE49-F238E27FC236}">
              <a16:creationId xmlns:a16="http://schemas.microsoft.com/office/drawing/2014/main" id="{5DC6C5FC-90B1-4714-BA5D-FE11C28254E4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3" name="avatar">
          <a:extLst>
            <a:ext uri="{FF2B5EF4-FFF2-40B4-BE49-F238E27FC236}">
              <a16:creationId xmlns:a16="http://schemas.microsoft.com/office/drawing/2014/main" id="{C2C48C79-D5CD-4D6B-94A5-48E799A1D1BB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4" name="avatar">
          <a:extLst>
            <a:ext uri="{FF2B5EF4-FFF2-40B4-BE49-F238E27FC236}">
              <a16:creationId xmlns:a16="http://schemas.microsoft.com/office/drawing/2014/main" id="{334D01F8-029E-4517-AD22-BC5C53465C4D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5" name="avatar">
          <a:extLst>
            <a:ext uri="{FF2B5EF4-FFF2-40B4-BE49-F238E27FC236}">
              <a16:creationId xmlns:a16="http://schemas.microsoft.com/office/drawing/2014/main" id="{F231D832-D65D-4205-856A-38C81B64A687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6" name="avatar">
          <a:extLst>
            <a:ext uri="{FF2B5EF4-FFF2-40B4-BE49-F238E27FC236}">
              <a16:creationId xmlns:a16="http://schemas.microsoft.com/office/drawing/2014/main" id="{6845C244-FB36-475B-AFEA-623D53AB3E37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10</xdr:row>
      <xdr:rowOff>0</xdr:rowOff>
    </xdr:from>
    <xdr:ext cx="304800" cy="304800"/>
    <xdr:sp macro="" textlink="">
      <xdr:nvSpPr>
        <xdr:cNvPr id="307" name="avatar">
          <a:extLst>
            <a:ext uri="{FF2B5EF4-FFF2-40B4-BE49-F238E27FC236}">
              <a16:creationId xmlns:a16="http://schemas.microsoft.com/office/drawing/2014/main" id="{30DC4C24-5DDE-4407-A9DE-2A1EDC0AEAE8}"/>
            </a:ext>
          </a:extLst>
        </xdr:cNvPr>
        <xdr:cNvSpPr>
          <a:spLocks noChangeAspect="1" noChangeArrowheads="1"/>
        </xdr:cNvSpPr>
      </xdr:nvSpPr>
      <xdr:spPr bwMode="auto">
        <a:xfrm>
          <a:off x="6732942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08" name="avatar">
          <a:extLst>
            <a:ext uri="{FF2B5EF4-FFF2-40B4-BE49-F238E27FC236}">
              <a16:creationId xmlns:a16="http://schemas.microsoft.com/office/drawing/2014/main" id="{308EE6E5-5742-43BA-BC9C-B1C84FA484DE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09" name="avatar">
          <a:extLst>
            <a:ext uri="{FF2B5EF4-FFF2-40B4-BE49-F238E27FC236}">
              <a16:creationId xmlns:a16="http://schemas.microsoft.com/office/drawing/2014/main" id="{FCC256BE-232B-4C27-B4B0-F96AB6E27975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0" name="avatar">
          <a:extLst>
            <a:ext uri="{FF2B5EF4-FFF2-40B4-BE49-F238E27FC236}">
              <a16:creationId xmlns:a16="http://schemas.microsoft.com/office/drawing/2014/main" id="{F8994946-7E46-4770-A424-EA8A5AB31EF6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1" name="avatar">
          <a:extLst>
            <a:ext uri="{FF2B5EF4-FFF2-40B4-BE49-F238E27FC236}">
              <a16:creationId xmlns:a16="http://schemas.microsoft.com/office/drawing/2014/main" id="{4C2AC929-0494-4D46-9C70-345FCDF0E0FE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2" name="avatar">
          <a:extLst>
            <a:ext uri="{FF2B5EF4-FFF2-40B4-BE49-F238E27FC236}">
              <a16:creationId xmlns:a16="http://schemas.microsoft.com/office/drawing/2014/main" id="{93225A0D-0873-41F7-9981-91406EA61DAA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3" name="avatar">
          <a:extLst>
            <a:ext uri="{FF2B5EF4-FFF2-40B4-BE49-F238E27FC236}">
              <a16:creationId xmlns:a16="http://schemas.microsoft.com/office/drawing/2014/main" id="{477130CF-E274-46BF-9283-504A2123D035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4" name="avatar">
          <a:extLst>
            <a:ext uri="{FF2B5EF4-FFF2-40B4-BE49-F238E27FC236}">
              <a16:creationId xmlns:a16="http://schemas.microsoft.com/office/drawing/2014/main" id="{74447EC3-7E2A-4F20-B6AE-2C73141B5119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5" name="avatar">
          <a:extLst>
            <a:ext uri="{FF2B5EF4-FFF2-40B4-BE49-F238E27FC236}">
              <a16:creationId xmlns:a16="http://schemas.microsoft.com/office/drawing/2014/main" id="{4A9B0DC6-9753-4804-BA64-7FE81A0BFBA4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6" name="avatar">
          <a:extLst>
            <a:ext uri="{FF2B5EF4-FFF2-40B4-BE49-F238E27FC236}">
              <a16:creationId xmlns:a16="http://schemas.microsoft.com/office/drawing/2014/main" id="{C54B00AF-6756-4FAB-ADFB-351217A7B0FD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77</xdr:col>
      <xdr:colOff>0</xdr:colOff>
      <xdr:row>10</xdr:row>
      <xdr:rowOff>0</xdr:rowOff>
    </xdr:from>
    <xdr:ext cx="304800" cy="304800"/>
    <xdr:sp macro="" textlink="">
      <xdr:nvSpPr>
        <xdr:cNvPr id="317" name="avatar">
          <a:extLst>
            <a:ext uri="{FF2B5EF4-FFF2-40B4-BE49-F238E27FC236}">
              <a16:creationId xmlns:a16="http://schemas.microsoft.com/office/drawing/2014/main" id="{7F01B440-AB2C-42BC-B781-EF3673527F3B}"/>
            </a:ext>
          </a:extLst>
        </xdr:cNvPr>
        <xdr:cNvSpPr>
          <a:spLocks noChangeAspect="1" noChangeArrowheads="1"/>
        </xdr:cNvSpPr>
      </xdr:nvSpPr>
      <xdr:spPr bwMode="auto">
        <a:xfrm>
          <a:off x="7008607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18" name="avatar">
          <a:extLst>
            <a:ext uri="{FF2B5EF4-FFF2-40B4-BE49-F238E27FC236}">
              <a16:creationId xmlns:a16="http://schemas.microsoft.com/office/drawing/2014/main" id="{E770768D-29C0-4AC7-A1FB-B3E9CD9B7BDF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19" name="avatar">
          <a:extLst>
            <a:ext uri="{FF2B5EF4-FFF2-40B4-BE49-F238E27FC236}">
              <a16:creationId xmlns:a16="http://schemas.microsoft.com/office/drawing/2014/main" id="{70EAD10E-B921-4504-8332-5F46D4DD2A95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0" name="avatar">
          <a:extLst>
            <a:ext uri="{FF2B5EF4-FFF2-40B4-BE49-F238E27FC236}">
              <a16:creationId xmlns:a16="http://schemas.microsoft.com/office/drawing/2014/main" id="{97FAEC03-DEBD-436A-B8FD-8DA4A7C886F9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1" name="avatar">
          <a:extLst>
            <a:ext uri="{FF2B5EF4-FFF2-40B4-BE49-F238E27FC236}">
              <a16:creationId xmlns:a16="http://schemas.microsoft.com/office/drawing/2014/main" id="{0D7949AD-B378-447D-ACC4-B9EF2BED441D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2" name="avatar">
          <a:extLst>
            <a:ext uri="{FF2B5EF4-FFF2-40B4-BE49-F238E27FC236}">
              <a16:creationId xmlns:a16="http://schemas.microsoft.com/office/drawing/2014/main" id="{3426E3B2-21BC-4A06-9993-599F1093386B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3" name="avatar">
          <a:extLst>
            <a:ext uri="{FF2B5EF4-FFF2-40B4-BE49-F238E27FC236}">
              <a16:creationId xmlns:a16="http://schemas.microsoft.com/office/drawing/2014/main" id="{19F191CC-E8C8-438B-9F11-31585D1C7F1E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4" name="avatar">
          <a:extLst>
            <a:ext uri="{FF2B5EF4-FFF2-40B4-BE49-F238E27FC236}">
              <a16:creationId xmlns:a16="http://schemas.microsoft.com/office/drawing/2014/main" id="{72C860D6-4B46-49A9-B3EC-6F2A871DDF08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5" name="avatar">
          <a:extLst>
            <a:ext uri="{FF2B5EF4-FFF2-40B4-BE49-F238E27FC236}">
              <a16:creationId xmlns:a16="http://schemas.microsoft.com/office/drawing/2014/main" id="{AE0093FF-A8DB-40F2-9014-901B3B0C1939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6" name="avatar">
          <a:extLst>
            <a:ext uri="{FF2B5EF4-FFF2-40B4-BE49-F238E27FC236}">
              <a16:creationId xmlns:a16="http://schemas.microsoft.com/office/drawing/2014/main" id="{4DD28020-B854-4A6D-9B1B-9479B60B8D9F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80</xdr:col>
      <xdr:colOff>0</xdr:colOff>
      <xdr:row>10</xdr:row>
      <xdr:rowOff>0</xdr:rowOff>
    </xdr:from>
    <xdr:ext cx="304800" cy="304800"/>
    <xdr:sp macro="" textlink="">
      <xdr:nvSpPr>
        <xdr:cNvPr id="327" name="avatar">
          <a:extLst>
            <a:ext uri="{FF2B5EF4-FFF2-40B4-BE49-F238E27FC236}">
              <a16:creationId xmlns:a16="http://schemas.microsoft.com/office/drawing/2014/main" id="{9F0DF09C-1B02-4863-AD19-831C1106F085}"/>
            </a:ext>
          </a:extLst>
        </xdr:cNvPr>
        <xdr:cNvSpPr>
          <a:spLocks noChangeAspect="1" noChangeArrowheads="1"/>
        </xdr:cNvSpPr>
      </xdr:nvSpPr>
      <xdr:spPr bwMode="auto">
        <a:xfrm>
          <a:off x="728427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28" name="avatar">
          <a:extLst>
            <a:ext uri="{FF2B5EF4-FFF2-40B4-BE49-F238E27FC236}">
              <a16:creationId xmlns:a16="http://schemas.microsoft.com/office/drawing/2014/main" id="{91EBBE74-C0D6-40F0-B6B5-96E4B7266B71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29" name="avatar">
          <a:extLst>
            <a:ext uri="{FF2B5EF4-FFF2-40B4-BE49-F238E27FC236}">
              <a16:creationId xmlns:a16="http://schemas.microsoft.com/office/drawing/2014/main" id="{612E9468-99CB-4164-916B-AFB3C10298F9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0" name="avatar">
          <a:extLst>
            <a:ext uri="{FF2B5EF4-FFF2-40B4-BE49-F238E27FC236}">
              <a16:creationId xmlns:a16="http://schemas.microsoft.com/office/drawing/2014/main" id="{9BF68173-583A-43DF-BA92-F2B886EC9A60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1" name="avatar">
          <a:extLst>
            <a:ext uri="{FF2B5EF4-FFF2-40B4-BE49-F238E27FC236}">
              <a16:creationId xmlns:a16="http://schemas.microsoft.com/office/drawing/2014/main" id="{C8822530-C462-4A32-9C8D-A43856098DAD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2" name="avatar">
          <a:extLst>
            <a:ext uri="{FF2B5EF4-FFF2-40B4-BE49-F238E27FC236}">
              <a16:creationId xmlns:a16="http://schemas.microsoft.com/office/drawing/2014/main" id="{75718661-42E6-4E44-86DD-4B458F070C9A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3" name="avatar">
          <a:extLst>
            <a:ext uri="{FF2B5EF4-FFF2-40B4-BE49-F238E27FC236}">
              <a16:creationId xmlns:a16="http://schemas.microsoft.com/office/drawing/2014/main" id="{172FACA2-D51D-4BC9-86EE-691A0CCA9008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4" name="avatar">
          <a:extLst>
            <a:ext uri="{FF2B5EF4-FFF2-40B4-BE49-F238E27FC236}">
              <a16:creationId xmlns:a16="http://schemas.microsoft.com/office/drawing/2014/main" id="{3AC59A93-2499-432E-BC00-6E40FC51D972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5" name="avatar">
          <a:extLst>
            <a:ext uri="{FF2B5EF4-FFF2-40B4-BE49-F238E27FC236}">
              <a16:creationId xmlns:a16="http://schemas.microsoft.com/office/drawing/2014/main" id="{0353C250-7D63-4529-9AAD-F77BF1AEA302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6" name="avatar">
          <a:extLst>
            <a:ext uri="{FF2B5EF4-FFF2-40B4-BE49-F238E27FC236}">
              <a16:creationId xmlns:a16="http://schemas.microsoft.com/office/drawing/2014/main" id="{01AEE1FD-E297-4493-8C26-C825E34EB592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83</xdr:col>
      <xdr:colOff>0</xdr:colOff>
      <xdr:row>10</xdr:row>
      <xdr:rowOff>0</xdr:rowOff>
    </xdr:from>
    <xdr:ext cx="304800" cy="304800"/>
    <xdr:sp macro="" textlink="">
      <xdr:nvSpPr>
        <xdr:cNvPr id="337" name="avatar">
          <a:extLst>
            <a:ext uri="{FF2B5EF4-FFF2-40B4-BE49-F238E27FC236}">
              <a16:creationId xmlns:a16="http://schemas.microsoft.com/office/drawing/2014/main" id="{641AA9D7-9CAA-4A14-85A1-C4BC511EAB94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38" name="avatar">
          <a:extLst>
            <a:ext uri="{FF2B5EF4-FFF2-40B4-BE49-F238E27FC236}">
              <a16:creationId xmlns:a16="http://schemas.microsoft.com/office/drawing/2014/main" id="{2849CE37-DD81-4807-971A-CCD8F35FA72C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39" name="avatar">
          <a:extLst>
            <a:ext uri="{FF2B5EF4-FFF2-40B4-BE49-F238E27FC236}">
              <a16:creationId xmlns:a16="http://schemas.microsoft.com/office/drawing/2014/main" id="{F5368C1C-F948-475A-91C1-D1659C55C1B1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0" name="avatar">
          <a:extLst>
            <a:ext uri="{FF2B5EF4-FFF2-40B4-BE49-F238E27FC236}">
              <a16:creationId xmlns:a16="http://schemas.microsoft.com/office/drawing/2014/main" id="{4C9FB62F-82C1-4218-908B-FEBAC3556AEA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1" name="avatar">
          <a:extLst>
            <a:ext uri="{FF2B5EF4-FFF2-40B4-BE49-F238E27FC236}">
              <a16:creationId xmlns:a16="http://schemas.microsoft.com/office/drawing/2014/main" id="{77450103-5C8C-4309-AC21-C2EA394B142B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2" name="avatar">
          <a:extLst>
            <a:ext uri="{FF2B5EF4-FFF2-40B4-BE49-F238E27FC236}">
              <a16:creationId xmlns:a16="http://schemas.microsoft.com/office/drawing/2014/main" id="{679D5177-3DEA-4E94-8A76-962D5B6C79C3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3" name="avatar">
          <a:extLst>
            <a:ext uri="{FF2B5EF4-FFF2-40B4-BE49-F238E27FC236}">
              <a16:creationId xmlns:a16="http://schemas.microsoft.com/office/drawing/2014/main" id="{FD452CDE-0BDD-42BD-B9F1-33640B22DB04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4" name="avatar">
          <a:extLst>
            <a:ext uri="{FF2B5EF4-FFF2-40B4-BE49-F238E27FC236}">
              <a16:creationId xmlns:a16="http://schemas.microsoft.com/office/drawing/2014/main" id="{0F7BDACD-BDE6-411E-9D51-EB749CCA4F7A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5" name="avatar">
          <a:extLst>
            <a:ext uri="{FF2B5EF4-FFF2-40B4-BE49-F238E27FC236}">
              <a16:creationId xmlns:a16="http://schemas.microsoft.com/office/drawing/2014/main" id="{A2556289-35EE-41C4-8076-7DA1E2A4BC86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6" name="avatar">
          <a:extLst>
            <a:ext uri="{FF2B5EF4-FFF2-40B4-BE49-F238E27FC236}">
              <a16:creationId xmlns:a16="http://schemas.microsoft.com/office/drawing/2014/main" id="{599C29C9-5125-4349-AA3B-1A7F44E3C860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86</xdr:col>
      <xdr:colOff>0</xdr:colOff>
      <xdr:row>10</xdr:row>
      <xdr:rowOff>0</xdr:rowOff>
    </xdr:from>
    <xdr:ext cx="304800" cy="304800"/>
    <xdr:sp macro="" textlink="">
      <xdr:nvSpPr>
        <xdr:cNvPr id="347" name="avatar">
          <a:extLst>
            <a:ext uri="{FF2B5EF4-FFF2-40B4-BE49-F238E27FC236}">
              <a16:creationId xmlns:a16="http://schemas.microsoft.com/office/drawing/2014/main" id="{227A8473-4A7F-4ABD-9C4E-F7EA405AE18D}"/>
            </a:ext>
          </a:extLst>
        </xdr:cNvPr>
        <xdr:cNvSpPr>
          <a:spLocks noChangeAspect="1" noChangeArrowheads="1"/>
        </xdr:cNvSpPr>
      </xdr:nvSpPr>
      <xdr:spPr bwMode="auto">
        <a:xfrm>
          <a:off x="755993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48" name="avatar">
          <a:extLst>
            <a:ext uri="{FF2B5EF4-FFF2-40B4-BE49-F238E27FC236}">
              <a16:creationId xmlns:a16="http://schemas.microsoft.com/office/drawing/2014/main" id="{6DE7916C-DE04-487C-8F9A-BDE628903A67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49" name="avatar">
          <a:extLst>
            <a:ext uri="{FF2B5EF4-FFF2-40B4-BE49-F238E27FC236}">
              <a16:creationId xmlns:a16="http://schemas.microsoft.com/office/drawing/2014/main" id="{BBF67289-A37E-43A5-B5E4-EE56FE6E47E1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0" name="avatar">
          <a:extLst>
            <a:ext uri="{FF2B5EF4-FFF2-40B4-BE49-F238E27FC236}">
              <a16:creationId xmlns:a16="http://schemas.microsoft.com/office/drawing/2014/main" id="{D286601F-6C13-4E3D-8501-4F887B2C4BF5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1" name="avatar">
          <a:extLst>
            <a:ext uri="{FF2B5EF4-FFF2-40B4-BE49-F238E27FC236}">
              <a16:creationId xmlns:a16="http://schemas.microsoft.com/office/drawing/2014/main" id="{6AB00626-D0B5-480A-B91F-A2E0342117A0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2" name="avatar">
          <a:extLst>
            <a:ext uri="{FF2B5EF4-FFF2-40B4-BE49-F238E27FC236}">
              <a16:creationId xmlns:a16="http://schemas.microsoft.com/office/drawing/2014/main" id="{FC165653-77B4-4C4D-B7C0-7AD54F342BD8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3" name="avatar">
          <a:extLst>
            <a:ext uri="{FF2B5EF4-FFF2-40B4-BE49-F238E27FC236}">
              <a16:creationId xmlns:a16="http://schemas.microsoft.com/office/drawing/2014/main" id="{0A435A2A-F3DF-4C32-B461-217D443BFDE8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4" name="avatar">
          <a:extLst>
            <a:ext uri="{FF2B5EF4-FFF2-40B4-BE49-F238E27FC236}">
              <a16:creationId xmlns:a16="http://schemas.microsoft.com/office/drawing/2014/main" id="{1D3391D9-6030-4BE2-B998-625E5C50AC55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5" name="avatar">
          <a:extLst>
            <a:ext uri="{FF2B5EF4-FFF2-40B4-BE49-F238E27FC236}">
              <a16:creationId xmlns:a16="http://schemas.microsoft.com/office/drawing/2014/main" id="{5B47897D-C446-4EC6-9939-CB217484FD72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6" name="avatar">
          <a:extLst>
            <a:ext uri="{FF2B5EF4-FFF2-40B4-BE49-F238E27FC236}">
              <a16:creationId xmlns:a16="http://schemas.microsoft.com/office/drawing/2014/main" id="{91916A17-5128-4CE8-B09B-2598EAA2119C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89</xdr:col>
      <xdr:colOff>0</xdr:colOff>
      <xdr:row>10</xdr:row>
      <xdr:rowOff>0</xdr:rowOff>
    </xdr:from>
    <xdr:ext cx="304800" cy="304800"/>
    <xdr:sp macro="" textlink="">
      <xdr:nvSpPr>
        <xdr:cNvPr id="357" name="avatar">
          <a:extLst>
            <a:ext uri="{FF2B5EF4-FFF2-40B4-BE49-F238E27FC236}">
              <a16:creationId xmlns:a16="http://schemas.microsoft.com/office/drawing/2014/main" id="{21DEC6B6-7734-45C9-AF4F-2E8AA55245E0}"/>
            </a:ext>
          </a:extLst>
        </xdr:cNvPr>
        <xdr:cNvSpPr>
          <a:spLocks noChangeAspect="1" noChangeArrowheads="1"/>
        </xdr:cNvSpPr>
      </xdr:nvSpPr>
      <xdr:spPr bwMode="auto">
        <a:xfrm>
          <a:off x="811126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58" name="avatar">
          <a:extLst>
            <a:ext uri="{FF2B5EF4-FFF2-40B4-BE49-F238E27FC236}">
              <a16:creationId xmlns:a16="http://schemas.microsoft.com/office/drawing/2014/main" id="{C74AC8D0-BED7-49B0-AE89-129F1BB2F7EF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59" name="avatar">
          <a:extLst>
            <a:ext uri="{FF2B5EF4-FFF2-40B4-BE49-F238E27FC236}">
              <a16:creationId xmlns:a16="http://schemas.microsoft.com/office/drawing/2014/main" id="{1B709318-4C16-438F-BE28-25A035016CC3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0" name="avatar">
          <a:extLst>
            <a:ext uri="{FF2B5EF4-FFF2-40B4-BE49-F238E27FC236}">
              <a16:creationId xmlns:a16="http://schemas.microsoft.com/office/drawing/2014/main" id="{D33499CE-5E8A-4268-BBBE-1C53412701D5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1" name="avatar">
          <a:extLst>
            <a:ext uri="{FF2B5EF4-FFF2-40B4-BE49-F238E27FC236}">
              <a16:creationId xmlns:a16="http://schemas.microsoft.com/office/drawing/2014/main" id="{6E5597D4-9596-4FCE-9FEC-4621CCBB3C4E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2" name="avatar">
          <a:extLst>
            <a:ext uri="{FF2B5EF4-FFF2-40B4-BE49-F238E27FC236}">
              <a16:creationId xmlns:a16="http://schemas.microsoft.com/office/drawing/2014/main" id="{EA742D43-5A9E-474E-98B3-E314C31D665D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3" name="avatar">
          <a:extLst>
            <a:ext uri="{FF2B5EF4-FFF2-40B4-BE49-F238E27FC236}">
              <a16:creationId xmlns:a16="http://schemas.microsoft.com/office/drawing/2014/main" id="{1A6873F8-4BBC-4DC8-9747-13C084775E61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4" name="avatar">
          <a:extLst>
            <a:ext uri="{FF2B5EF4-FFF2-40B4-BE49-F238E27FC236}">
              <a16:creationId xmlns:a16="http://schemas.microsoft.com/office/drawing/2014/main" id="{F1671EC9-8D0D-48F3-BEEC-397C9981CFDC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5" name="avatar">
          <a:extLst>
            <a:ext uri="{FF2B5EF4-FFF2-40B4-BE49-F238E27FC236}">
              <a16:creationId xmlns:a16="http://schemas.microsoft.com/office/drawing/2014/main" id="{D0CE6780-6C2D-444C-BF0C-72A9046D8CDC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6" name="avatar">
          <a:extLst>
            <a:ext uri="{FF2B5EF4-FFF2-40B4-BE49-F238E27FC236}">
              <a16:creationId xmlns:a16="http://schemas.microsoft.com/office/drawing/2014/main" id="{44EB1444-AD8B-43BA-9B68-1C2178998533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92</xdr:col>
      <xdr:colOff>0</xdr:colOff>
      <xdr:row>10</xdr:row>
      <xdr:rowOff>0</xdr:rowOff>
    </xdr:from>
    <xdr:ext cx="304800" cy="304800"/>
    <xdr:sp macro="" textlink="">
      <xdr:nvSpPr>
        <xdr:cNvPr id="367" name="avatar">
          <a:extLst>
            <a:ext uri="{FF2B5EF4-FFF2-40B4-BE49-F238E27FC236}">
              <a16:creationId xmlns:a16="http://schemas.microsoft.com/office/drawing/2014/main" id="{2D6CB0D5-7655-49BC-869B-93AF73A03372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68" name="avatar">
          <a:extLst>
            <a:ext uri="{FF2B5EF4-FFF2-40B4-BE49-F238E27FC236}">
              <a16:creationId xmlns:a16="http://schemas.microsoft.com/office/drawing/2014/main" id="{E0E78396-C379-4ED5-992F-EA5D962F6B2D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69" name="avatar">
          <a:extLst>
            <a:ext uri="{FF2B5EF4-FFF2-40B4-BE49-F238E27FC236}">
              <a16:creationId xmlns:a16="http://schemas.microsoft.com/office/drawing/2014/main" id="{90D7A28F-B231-45F6-8887-3C189EB3C77A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0" name="avatar">
          <a:extLst>
            <a:ext uri="{FF2B5EF4-FFF2-40B4-BE49-F238E27FC236}">
              <a16:creationId xmlns:a16="http://schemas.microsoft.com/office/drawing/2014/main" id="{FC4D0C7A-19F8-401E-9D09-D9EAA2E6B7D3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1" name="avatar">
          <a:extLst>
            <a:ext uri="{FF2B5EF4-FFF2-40B4-BE49-F238E27FC236}">
              <a16:creationId xmlns:a16="http://schemas.microsoft.com/office/drawing/2014/main" id="{73388E20-CCBA-4E67-9A8E-2D8D3E087A07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2" name="avatar">
          <a:extLst>
            <a:ext uri="{FF2B5EF4-FFF2-40B4-BE49-F238E27FC236}">
              <a16:creationId xmlns:a16="http://schemas.microsoft.com/office/drawing/2014/main" id="{DAA75628-5EF8-4B02-A3A9-422B237121D5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3" name="avatar">
          <a:extLst>
            <a:ext uri="{FF2B5EF4-FFF2-40B4-BE49-F238E27FC236}">
              <a16:creationId xmlns:a16="http://schemas.microsoft.com/office/drawing/2014/main" id="{F2A5BC50-AA3F-4CAC-AC88-B34170299DB2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4" name="avatar">
          <a:extLst>
            <a:ext uri="{FF2B5EF4-FFF2-40B4-BE49-F238E27FC236}">
              <a16:creationId xmlns:a16="http://schemas.microsoft.com/office/drawing/2014/main" id="{94BCA13A-0B02-4287-B16A-A5D08BA6E84E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5" name="avatar">
          <a:extLst>
            <a:ext uri="{FF2B5EF4-FFF2-40B4-BE49-F238E27FC236}">
              <a16:creationId xmlns:a16="http://schemas.microsoft.com/office/drawing/2014/main" id="{5AF57AED-3B60-4A90-8635-47E0097E012D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6" name="avatar">
          <a:extLst>
            <a:ext uri="{FF2B5EF4-FFF2-40B4-BE49-F238E27FC236}">
              <a16:creationId xmlns:a16="http://schemas.microsoft.com/office/drawing/2014/main" id="{26E75114-0A07-41DA-8D5E-62EBFA430D2F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95</xdr:col>
      <xdr:colOff>0</xdr:colOff>
      <xdr:row>10</xdr:row>
      <xdr:rowOff>0</xdr:rowOff>
    </xdr:from>
    <xdr:ext cx="304800" cy="304800"/>
    <xdr:sp macro="" textlink="">
      <xdr:nvSpPr>
        <xdr:cNvPr id="377" name="avatar">
          <a:extLst>
            <a:ext uri="{FF2B5EF4-FFF2-40B4-BE49-F238E27FC236}">
              <a16:creationId xmlns:a16="http://schemas.microsoft.com/office/drawing/2014/main" id="{A7DC4188-0210-4E6C-AA1D-E68027B702D8}"/>
            </a:ext>
          </a:extLst>
        </xdr:cNvPr>
        <xdr:cNvSpPr>
          <a:spLocks noChangeAspect="1" noChangeArrowheads="1"/>
        </xdr:cNvSpPr>
      </xdr:nvSpPr>
      <xdr:spPr bwMode="auto">
        <a:xfrm>
          <a:off x="838693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88" name="avatar">
          <a:extLst>
            <a:ext uri="{FF2B5EF4-FFF2-40B4-BE49-F238E27FC236}">
              <a16:creationId xmlns:a16="http://schemas.microsoft.com/office/drawing/2014/main" id="{EF558D26-3B18-49FA-BE71-B0671C7B63C3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89" name="avatar">
          <a:extLst>
            <a:ext uri="{FF2B5EF4-FFF2-40B4-BE49-F238E27FC236}">
              <a16:creationId xmlns:a16="http://schemas.microsoft.com/office/drawing/2014/main" id="{CA2D1F7C-0C16-4ADA-99EE-C877D0783E41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0" name="avatar">
          <a:extLst>
            <a:ext uri="{FF2B5EF4-FFF2-40B4-BE49-F238E27FC236}">
              <a16:creationId xmlns:a16="http://schemas.microsoft.com/office/drawing/2014/main" id="{5956C968-C166-455E-B1CE-AE7CF6241734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1" name="avatar">
          <a:extLst>
            <a:ext uri="{FF2B5EF4-FFF2-40B4-BE49-F238E27FC236}">
              <a16:creationId xmlns:a16="http://schemas.microsoft.com/office/drawing/2014/main" id="{12411385-83AB-4905-8D0F-0CFC87ED739E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2" name="avatar">
          <a:extLst>
            <a:ext uri="{FF2B5EF4-FFF2-40B4-BE49-F238E27FC236}">
              <a16:creationId xmlns:a16="http://schemas.microsoft.com/office/drawing/2014/main" id="{70CB09D9-D40B-47D2-90FE-F70C2D07C645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3" name="avatar">
          <a:extLst>
            <a:ext uri="{FF2B5EF4-FFF2-40B4-BE49-F238E27FC236}">
              <a16:creationId xmlns:a16="http://schemas.microsoft.com/office/drawing/2014/main" id="{7FB5609E-12BA-4D26-B053-3E48D658C346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4" name="avatar">
          <a:extLst>
            <a:ext uri="{FF2B5EF4-FFF2-40B4-BE49-F238E27FC236}">
              <a16:creationId xmlns:a16="http://schemas.microsoft.com/office/drawing/2014/main" id="{E11D4F1B-C955-40C2-BE42-6B01D96DA591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5" name="avatar">
          <a:extLst>
            <a:ext uri="{FF2B5EF4-FFF2-40B4-BE49-F238E27FC236}">
              <a16:creationId xmlns:a16="http://schemas.microsoft.com/office/drawing/2014/main" id="{5F7C35F7-65CF-4538-AFE8-F1C983B36042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6" name="avatar">
          <a:extLst>
            <a:ext uri="{FF2B5EF4-FFF2-40B4-BE49-F238E27FC236}">
              <a16:creationId xmlns:a16="http://schemas.microsoft.com/office/drawing/2014/main" id="{86C72019-D6F1-4ADB-8428-325C2D834BC1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98</xdr:col>
      <xdr:colOff>0</xdr:colOff>
      <xdr:row>10</xdr:row>
      <xdr:rowOff>0</xdr:rowOff>
    </xdr:from>
    <xdr:ext cx="304800" cy="304800"/>
    <xdr:sp macro="" textlink="">
      <xdr:nvSpPr>
        <xdr:cNvPr id="397" name="avatar">
          <a:extLst>
            <a:ext uri="{FF2B5EF4-FFF2-40B4-BE49-F238E27FC236}">
              <a16:creationId xmlns:a16="http://schemas.microsoft.com/office/drawing/2014/main" id="{2EE7AA90-F122-4E67-B59F-F97405BF9267}"/>
            </a:ext>
          </a:extLst>
        </xdr:cNvPr>
        <xdr:cNvSpPr>
          <a:spLocks noChangeAspect="1" noChangeArrowheads="1"/>
        </xdr:cNvSpPr>
      </xdr:nvSpPr>
      <xdr:spPr bwMode="auto">
        <a:xfrm>
          <a:off x="893826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398" name="avatar">
          <a:extLst>
            <a:ext uri="{FF2B5EF4-FFF2-40B4-BE49-F238E27FC236}">
              <a16:creationId xmlns:a16="http://schemas.microsoft.com/office/drawing/2014/main" id="{9372A3E6-FDCC-4912-9F0D-34C61AF7586A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399" name="avatar">
          <a:extLst>
            <a:ext uri="{FF2B5EF4-FFF2-40B4-BE49-F238E27FC236}">
              <a16:creationId xmlns:a16="http://schemas.microsoft.com/office/drawing/2014/main" id="{C6D8D659-38B1-4D3A-8554-1AA45BD870D9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0" name="avatar">
          <a:extLst>
            <a:ext uri="{FF2B5EF4-FFF2-40B4-BE49-F238E27FC236}">
              <a16:creationId xmlns:a16="http://schemas.microsoft.com/office/drawing/2014/main" id="{E1EC9B10-643B-4C6B-9E83-2A75BAAB2B59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1" name="avatar">
          <a:extLst>
            <a:ext uri="{FF2B5EF4-FFF2-40B4-BE49-F238E27FC236}">
              <a16:creationId xmlns:a16="http://schemas.microsoft.com/office/drawing/2014/main" id="{6B2D1B2B-46AB-48E6-AB2B-C9DB44E8163E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2" name="avatar">
          <a:extLst>
            <a:ext uri="{FF2B5EF4-FFF2-40B4-BE49-F238E27FC236}">
              <a16:creationId xmlns:a16="http://schemas.microsoft.com/office/drawing/2014/main" id="{28D81E45-76DE-48C1-8CF6-9646A68C6951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3" name="avatar">
          <a:extLst>
            <a:ext uri="{FF2B5EF4-FFF2-40B4-BE49-F238E27FC236}">
              <a16:creationId xmlns:a16="http://schemas.microsoft.com/office/drawing/2014/main" id="{0AB852AB-C239-44E5-9715-530ECC9058BA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4" name="avatar">
          <a:extLst>
            <a:ext uri="{FF2B5EF4-FFF2-40B4-BE49-F238E27FC236}">
              <a16:creationId xmlns:a16="http://schemas.microsoft.com/office/drawing/2014/main" id="{B818D362-FFEC-45A2-B52B-A206B2218517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5" name="avatar">
          <a:extLst>
            <a:ext uri="{FF2B5EF4-FFF2-40B4-BE49-F238E27FC236}">
              <a16:creationId xmlns:a16="http://schemas.microsoft.com/office/drawing/2014/main" id="{B1657E71-27FA-4F17-A81A-2D8C5EC3B5F3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6" name="avatar">
          <a:extLst>
            <a:ext uri="{FF2B5EF4-FFF2-40B4-BE49-F238E27FC236}">
              <a16:creationId xmlns:a16="http://schemas.microsoft.com/office/drawing/2014/main" id="{B0B43459-431E-435D-8C34-2848177FAD23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10</xdr:row>
      <xdr:rowOff>0</xdr:rowOff>
    </xdr:from>
    <xdr:ext cx="304800" cy="304800"/>
    <xdr:sp macro="" textlink="">
      <xdr:nvSpPr>
        <xdr:cNvPr id="407" name="avatar">
          <a:extLst>
            <a:ext uri="{FF2B5EF4-FFF2-40B4-BE49-F238E27FC236}">
              <a16:creationId xmlns:a16="http://schemas.microsoft.com/office/drawing/2014/main" id="{E1139A0C-A36E-4FE2-ADD0-26A015E43F12}"/>
            </a:ext>
          </a:extLst>
        </xdr:cNvPr>
        <xdr:cNvSpPr>
          <a:spLocks noChangeAspect="1" noChangeArrowheads="1"/>
        </xdr:cNvSpPr>
      </xdr:nvSpPr>
      <xdr:spPr bwMode="auto">
        <a:xfrm>
          <a:off x="92139247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08" name="avatar">
          <a:extLst>
            <a:ext uri="{FF2B5EF4-FFF2-40B4-BE49-F238E27FC236}">
              <a16:creationId xmlns:a16="http://schemas.microsoft.com/office/drawing/2014/main" id="{7A220993-06FB-4CD7-9772-85BCB17867D1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09" name="avatar">
          <a:extLst>
            <a:ext uri="{FF2B5EF4-FFF2-40B4-BE49-F238E27FC236}">
              <a16:creationId xmlns:a16="http://schemas.microsoft.com/office/drawing/2014/main" id="{48FC758D-0C5C-4F69-9DF0-3BE3C6C7178D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0" name="avatar">
          <a:extLst>
            <a:ext uri="{FF2B5EF4-FFF2-40B4-BE49-F238E27FC236}">
              <a16:creationId xmlns:a16="http://schemas.microsoft.com/office/drawing/2014/main" id="{DEBE692D-691A-4D41-8237-5EAA022BC289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1" name="avatar">
          <a:extLst>
            <a:ext uri="{FF2B5EF4-FFF2-40B4-BE49-F238E27FC236}">
              <a16:creationId xmlns:a16="http://schemas.microsoft.com/office/drawing/2014/main" id="{65526CAE-96DE-45AD-AFA5-21550AC8FE40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2" name="avatar">
          <a:extLst>
            <a:ext uri="{FF2B5EF4-FFF2-40B4-BE49-F238E27FC236}">
              <a16:creationId xmlns:a16="http://schemas.microsoft.com/office/drawing/2014/main" id="{6B80F766-3941-4E91-826C-337C613F23A0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3" name="avatar">
          <a:extLst>
            <a:ext uri="{FF2B5EF4-FFF2-40B4-BE49-F238E27FC236}">
              <a16:creationId xmlns:a16="http://schemas.microsoft.com/office/drawing/2014/main" id="{D865DE6E-D26C-4B51-A1C7-20EF0F08B2BD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4" name="avatar">
          <a:extLst>
            <a:ext uri="{FF2B5EF4-FFF2-40B4-BE49-F238E27FC236}">
              <a16:creationId xmlns:a16="http://schemas.microsoft.com/office/drawing/2014/main" id="{61B4DDE3-6907-40E4-AC8B-72B489680A78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5" name="avatar">
          <a:extLst>
            <a:ext uri="{FF2B5EF4-FFF2-40B4-BE49-F238E27FC236}">
              <a16:creationId xmlns:a16="http://schemas.microsoft.com/office/drawing/2014/main" id="{AAAAFFA9-7641-40B7-BD82-F5C2CB560820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6" name="avatar">
          <a:extLst>
            <a:ext uri="{FF2B5EF4-FFF2-40B4-BE49-F238E27FC236}">
              <a16:creationId xmlns:a16="http://schemas.microsoft.com/office/drawing/2014/main" id="{009C8F5F-132A-444E-90DF-C419A93D0AFB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10</xdr:row>
      <xdr:rowOff>0</xdr:rowOff>
    </xdr:from>
    <xdr:ext cx="304800" cy="304800"/>
    <xdr:sp macro="" textlink="">
      <xdr:nvSpPr>
        <xdr:cNvPr id="417" name="avatar">
          <a:extLst>
            <a:ext uri="{FF2B5EF4-FFF2-40B4-BE49-F238E27FC236}">
              <a16:creationId xmlns:a16="http://schemas.microsoft.com/office/drawing/2014/main" id="{3EA05C19-A41F-4AE6-9E50-39385416E2E2}"/>
            </a:ext>
          </a:extLst>
        </xdr:cNvPr>
        <xdr:cNvSpPr>
          <a:spLocks noChangeAspect="1" noChangeArrowheads="1"/>
        </xdr:cNvSpPr>
      </xdr:nvSpPr>
      <xdr:spPr bwMode="auto">
        <a:xfrm>
          <a:off x="94895894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18" name="avatar">
          <a:extLst>
            <a:ext uri="{FF2B5EF4-FFF2-40B4-BE49-F238E27FC236}">
              <a16:creationId xmlns:a16="http://schemas.microsoft.com/office/drawing/2014/main" id="{1205E851-C11E-4AC7-93CF-9ACE4B2F397B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19" name="avatar">
          <a:extLst>
            <a:ext uri="{FF2B5EF4-FFF2-40B4-BE49-F238E27FC236}">
              <a16:creationId xmlns:a16="http://schemas.microsoft.com/office/drawing/2014/main" id="{BC980668-6211-4E56-A0B6-BD4F079A1056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0" name="avatar">
          <a:extLst>
            <a:ext uri="{FF2B5EF4-FFF2-40B4-BE49-F238E27FC236}">
              <a16:creationId xmlns:a16="http://schemas.microsoft.com/office/drawing/2014/main" id="{993D4727-2312-4422-8859-3267679218B6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1" name="avatar">
          <a:extLst>
            <a:ext uri="{FF2B5EF4-FFF2-40B4-BE49-F238E27FC236}">
              <a16:creationId xmlns:a16="http://schemas.microsoft.com/office/drawing/2014/main" id="{9CEDA9EF-74E6-40E7-8DAF-466DF7FF31DE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2" name="avatar">
          <a:extLst>
            <a:ext uri="{FF2B5EF4-FFF2-40B4-BE49-F238E27FC236}">
              <a16:creationId xmlns:a16="http://schemas.microsoft.com/office/drawing/2014/main" id="{122B615C-1942-44D5-90C9-8033490E7C68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3" name="avatar">
          <a:extLst>
            <a:ext uri="{FF2B5EF4-FFF2-40B4-BE49-F238E27FC236}">
              <a16:creationId xmlns:a16="http://schemas.microsoft.com/office/drawing/2014/main" id="{134ED045-CB7A-4F88-AB92-5BC4CDDC70EB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4" name="avatar">
          <a:extLst>
            <a:ext uri="{FF2B5EF4-FFF2-40B4-BE49-F238E27FC236}">
              <a16:creationId xmlns:a16="http://schemas.microsoft.com/office/drawing/2014/main" id="{B0CA44FD-D512-4858-8E7B-1DAAE8FB2436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5" name="avatar">
          <a:extLst>
            <a:ext uri="{FF2B5EF4-FFF2-40B4-BE49-F238E27FC236}">
              <a16:creationId xmlns:a16="http://schemas.microsoft.com/office/drawing/2014/main" id="{5A1DB52E-9AA5-48C0-AA64-854EE56F42F6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6" name="avatar">
          <a:extLst>
            <a:ext uri="{FF2B5EF4-FFF2-40B4-BE49-F238E27FC236}">
              <a16:creationId xmlns:a16="http://schemas.microsoft.com/office/drawing/2014/main" id="{FBF87D7E-0AFF-4E1A-A9CE-822AA624B629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113</xdr:col>
      <xdr:colOff>0</xdr:colOff>
      <xdr:row>10</xdr:row>
      <xdr:rowOff>0</xdr:rowOff>
    </xdr:from>
    <xdr:ext cx="304800" cy="304800"/>
    <xdr:sp macro="" textlink="">
      <xdr:nvSpPr>
        <xdr:cNvPr id="427" name="avatar">
          <a:extLst>
            <a:ext uri="{FF2B5EF4-FFF2-40B4-BE49-F238E27FC236}">
              <a16:creationId xmlns:a16="http://schemas.microsoft.com/office/drawing/2014/main" id="{E9138A2F-898B-4A41-99FF-F5A4D8153885}"/>
            </a:ext>
          </a:extLst>
        </xdr:cNvPr>
        <xdr:cNvSpPr>
          <a:spLocks noChangeAspect="1" noChangeArrowheads="1"/>
        </xdr:cNvSpPr>
      </xdr:nvSpPr>
      <xdr:spPr bwMode="auto">
        <a:xfrm>
          <a:off x="97652541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28" name="avatar">
          <a:extLst>
            <a:ext uri="{FF2B5EF4-FFF2-40B4-BE49-F238E27FC236}">
              <a16:creationId xmlns:a16="http://schemas.microsoft.com/office/drawing/2014/main" id="{0887A89F-5D47-41A2-B095-755D6C69676C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29" name="avatar">
          <a:extLst>
            <a:ext uri="{FF2B5EF4-FFF2-40B4-BE49-F238E27FC236}">
              <a16:creationId xmlns:a16="http://schemas.microsoft.com/office/drawing/2014/main" id="{5711A65A-5FBA-4290-97B5-5BB64008DEEE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0" name="avatar">
          <a:extLst>
            <a:ext uri="{FF2B5EF4-FFF2-40B4-BE49-F238E27FC236}">
              <a16:creationId xmlns:a16="http://schemas.microsoft.com/office/drawing/2014/main" id="{DE7AB2C9-45D2-4D85-BE89-5D83F17D9AC3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1" name="avatar">
          <a:extLst>
            <a:ext uri="{FF2B5EF4-FFF2-40B4-BE49-F238E27FC236}">
              <a16:creationId xmlns:a16="http://schemas.microsoft.com/office/drawing/2014/main" id="{2E236012-DB3E-43E8-8F6D-07A909D606A5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2" name="avatar">
          <a:extLst>
            <a:ext uri="{FF2B5EF4-FFF2-40B4-BE49-F238E27FC236}">
              <a16:creationId xmlns:a16="http://schemas.microsoft.com/office/drawing/2014/main" id="{BA4C2440-2679-4E72-856E-D867E79667F8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3" name="avatar">
          <a:extLst>
            <a:ext uri="{FF2B5EF4-FFF2-40B4-BE49-F238E27FC236}">
              <a16:creationId xmlns:a16="http://schemas.microsoft.com/office/drawing/2014/main" id="{08E47E12-DE62-460B-BBBB-78E81F41E8FA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4" name="avatar">
          <a:extLst>
            <a:ext uri="{FF2B5EF4-FFF2-40B4-BE49-F238E27FC236}">
              <a16:creationId xmlns:a16="http://schemas.microsoft.com/office/drawing/2014/main" id="{657C2C73-D898-4D9F-A0D6-4AAE43792994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5" name="avatar">
          <a:extLst>
            <a:ext uri="{FF2B5EF4-FFF2-40B4-BE49-F238E27FC236}">
              <a16:creationId xmlns:a16="http://schemas.microsoft.com/office/drawing/2014/main" id="{FFF2C4B8-C356-4354-A8DC-EE8ED578D86D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6" name="avatar">
          <a:extLst>
            <a:ext uri="{FF2B5EF4-FFF2-40B4-BE49-F238E27FC236}">
              <a16:creationId xmlns:a16="http://schemas.microsoft.com/office/drawing/2014/main" id="{067D5D28-854B-48F5-AD59-E6144C64B51A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10</xdr:row>
      <xdr:rowOff>0</xdr:rowOff>
    </xdr:from>
    <xdr:ext cx="304800" cy="304800"/>
    <xdr:sp macro="" textlink="">
      <xdr:nvSpPr>
        <xdr:cNvPr id="437" name="avatar">
          <a:extLst>
            <a:ext uri="{FF2B5EF4-FFF2-40B4-BE49-F238E27FC236}">
              <a16:creationId xmlns:a16="http://schemas.microsoft.com/office/drawing/2014/main" id="{81B591EB-7E46-4931-82F9-930473F11726}"/>
            </a:ext>
          </a:extLst>
        </xdr:cNvPr>
        <xdr:cNvSpPr>
          <a:spLocks noChangeAspect="1" noChangeArrowheads="1"/>
        </xdr:cNvSpPr>
      </xdr:nvSpPr>
      <xdr:spPr bwMode="auto">
        <a:xfrm>
          <a:off x="10040918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38" name="avatar">
          <a:extLst>
            <a:ext uri="{FF2B5EF4-FFF2-40B4-BE49-F238E27FC236}">
              <a16:creationId xmlns:a16="http://schemas.microsoft.com/office/drawing/2014/main" id="{F8C42208-9D57-44D4-AFA2-019D6DAE9181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39" name="avatar">
          <a:extLst>
            <a:ext uri="{FF2B5EF4-FFF2-40B4-BE49-F238E27FC236}">
              <a16:creationId xmlns:a16="http://schemas.microsoft.com/office/drawing/2014/main" id="{B7096C12-5CA9-4F51-BB13-7DE1BD5F2FF1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0" name="avatar">
          <a:extLst>
            <a:ext uri="{FF2B5EF4-FFF2-40B4-BE49-F238E27FC236}">
              <a16:creationId xmlns:a16="http://schemas.microsoft.com/office/drawing/2014/main" id="{DDA4BA31-F689-4D6A-BAA8-586DD04CBC5A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1" name="avatar">
          <a:extLst>
            <a:ext uri="{FF2B5EF4-FFF2-40B4-BE49-F238E27FC236}">
              <a16:creationId xmlns:a16="http://schemas.microsoft.com/office/drawing/2014/main" id="{4919B34F-F5F1-46E1-968A-96D060666C73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2" name="avatar">
          <a:extLst>
            <a:ext uri="{FF2B5EF4-FFF2-40B4-BE49-F238E27FC236}">
              <a16:creationId xmlns:a16="http://schemas.microsoft.com/office/drawing/2014/main" id="{CAEFE63A-B1C7-4BB0-8A8C-B8951E664EA2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3" name="avatar">
          <a:extLst>
            <a:ext uri="{FF2B5EF4-FFF2-40B4-BE49-F238E27FC236}">
              <a16:creationId xmlns:a16="http://schemas.microsoft.com/office/drawing/2014/main" id="{29543076-AD05-400E-A6CA-AF0AA5DE464F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4" name="avatar">
          <a:extLst>
            <a:ext uri="{FF2B5EF4-FFF2-40B4-BE49-F238E27FC236}">
              <a16:creationId xmlns:a16="http://schemas.microsoft.com/office/drawing/2014/main" id="{7F0533AD-A9AA-4503-BA2C-014214367436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5" name="avatar">
          <a:extLst>
            <a:ext uri="{FF2B5EF4-FFF2-40B4-BE49-F238E27FC236}">
              <a16:creationId xmlns:a16="http://schemas.microsoft.com/office/drawing/2014/main" id="{21946B71-7B7C-416D-BBFA-A7DE68CBB384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6" name="avatar">
          <a:extLst>
            <a:ext uri="{FF2B5EF4-FFF2-40B4-BE49-F238E27FC236}">
              <a16:creationId xmlns:a16="http://schemas.microsoft.com/office/drawing/2014/main" id="{06276A11-2E76-401E-BE09-12186369419B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119</xdr:col>
      <xdr:colOff>0</xdr:colOff>
      <xdr:row>10</xdr:row>
      <xdr:rowOff>0</xdr:rowOff>
    </xdr:from>
    <xdr:ext cx="304800" cy="304800"/>
    <xdr:sp macro="" textlink="">
      <xdr:nvSpPr>
        <xdr:cNvPr id="447" name="avatar">
          <a:extLst>
            <a:ext uri="{FF2B5EF4-FFF2-40B4-BE49-F238E27FC236}">
              <a16:creationId xmlns:a16="http://schemas.microsoft.com/office/drawing/2014/main" id="{28441EE2-D442-483E-ACF8-760361EAF4DC}"/>
            </a:ext>
          </a:extLst>
        </xdr:cNvPr>
        <xdr:cNvSpPr>
          <a:spLocks noChangeAspect="1" noChangeArrowheads="1"/>
        </xdr:cNvSpPr>
      </xdr:nvSpPr>
      <xdr:spPr bwMode="auto">
        <a:xfrm>
          <a:off x="10316583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48" name="avatar">
          <a:extLst>
            <a:ext uri="{FF2B5EF4-FFF2-40B4-BE49-F238E27FC236}">
              <a16:creationId xmlns:a16="http://schemas.microsoft.com/office/drawing/2014/main" id="{96E5081A-0FE2-4A9E-915A-C85F54BBE918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49" name="avatar">
          <a:extLst>
            <a:ext uri="{FF2B5EF4-FFF2-40B4-BE49-F238E27FC236}">
              <a16:creationId xmlns:a16="http://schemas.microsoft.com/office/drawing/2014/main" id="{C2AACE2C-56BA-4223-9482-6F5CC658DC43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0" name="avatar">
          <a:extLst>
            <a:ext uri="{FF2B5EF4-FFF2-40B4-BE49-F238E27FC236}">
              <a16:creationId xmlns:a16="http://schemas.microsoft.com/office/drawing/2014/main" id="{BD3550DB-7433-41BB-A277-5C9FC7BF2164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1" name="avatar">
          <a:extLst>
            <a:ext uri="{FF2B5EF4-FFF2-40B4-BE49-F238E27FC236}">
              <a16:creationId xmlns:a16="http://schemas.microsoft.com/office/drawing/2014/main" id="{1F730793-E184-4009-9120-B12CA17347D3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2" name="avatar">
          <a:extLst>
            <a:ext uri="{FF2B5EF4-FFF2-40B4-BE49-F238E27FC236}">
              <a16:creationId xmlns:a16="http://schemas.microsoft.com/office/drawing/2014/main" id="{E72AE2DC-FC97-4C38-9FA1-56D4EE18B46C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3" name="avatar">
          <a:extLst>
            <a:ext uri="{FF2B5EF4-FFF2-40B4-BE49-F238E27FC236}">
              <a16:creationId xmlns:a16="http://schemas.microsoft.com/office/drawing/2014/main" id="{05DD9E8B-EF79-4E85-A578-72962A61FBCA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4" name="avatar">
          <a:extLst>
            <a:ext uri="{FF2B5EF4-FFF2-40B4-BE49-F238E27FC236}">
              <a16:creationId xmlns:a16="http://schemas.microsoft.com/office/drawing/2014/main" id="{EC1CCEEB-8F10-437A-BBC0-5D884577800D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5" name="avatar">
          <a:extLst>
            <a:ext uri="{FF2B5EF4-FFF2-40B4-BE49-F238E27FC236}">
              <a16:creationId xmlns:a16="http://schemas.microsoft.com/office/drawing/2014/main" id="{CE0AD605-7DB2-4ACE-9E80-B596F0DAF3AE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6" name="avatar">
          <a:extLst>
            <a:ext uri="{FF2B5EF4-FFF2-40B4-BE49-F238E27FC236}">
              <a16:creationId xmlns:a16="http://schemas.microsoft.com/office/drawing/2014/main" id="{90355DD5-115E-4B07-9337-E2C765D89E1F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122</xdr:col>
      <xdr:colOff>0</xdr:colOff>
      <xdr:row>10</xdr:row>
      <xdr:rowOff>0</xdr:rowOff>
    </xdr:from>
    <xdr:ext cx="304800" cy="304800"/>
    <xdr:sp macro="" textlink="">
      <xdr:nvSpPr>
        <xdr:cNvPr id="457" name="avatar">
          <a:extLst>
            <a:ext uri="{FF2B5EF4-FFF2-40B4-BE49-F238E27FC236}">
              <a16:creationId xmlns:a16="http://schemas.microsoft.com/office/drawing/2014/main" id="{47A2A61B-7FC3-4AB3-8EA3-FC886B7493F1}"/>
            </a:ext>
          </a:extLst>
        </xdr:cNvPr>
        <xdr:cNvSpPr>
          <a:spLocks noChangeAspect="1" noChangeArrowheads="1"/>
        </xdr:cNvSpPr>
      </xdr:nvSpPr>
      <xdr:spPr bwMode="auto">
        <a:xfrm>
          <a:off x="10592248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58" name="avatar">
          <a:extLst>
            <a:ext uri="{FF2B5EF4-FFF2-40B4-BE49-F238E27FC236}">
              <a16:creationId xmlns:a16="http://schemas.microsoft.com/office/drawing/2014/main" id="{5AE5A1E6-6ACC-47D6-AF92-85265912371D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59" name="avatar">
          <a:extLst>
            <a:ext uri="{FF2B5EF4-FFF2-40B4-BE49-F238E27FC236}">
              <a16:creationId xmlns:a16="http://schemas.microsoft.com/office/drawing/2014/main" id="{6F47F0A4-6958-4DBF-BBB5-81C243DA5AFD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0" name="avatar">
          <a:extLst>
            <a:ext uri="{FF2B5EF4-FFF2-40B4-BE49-F238E27FC236}">
              <a16:creationId xmlns:a16="http://schemas.microsoft.com/office/drawing/2014/main" id="{DECE9A79-1975-456E-A4C1-B8D61BF21040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1" name="avatar">
          <a:extLst>
            <a:ext uri="{FF2B5EF4-FFF2-40B4-BE49-F238E27FC236}">
              <a16:creationId xmlns:a16="http://schemas.microsoft.com/office/drawing/2014/main" id="{9072D534-1712-4B1E-B0C1-D901D6D5543E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2" name="avatar">
          <a:extLst>
            <a:ext uri="{FF2B5EF4-FFF2-40B4-BE49-F238E27FC236}">
              <a16:creationId xmlns:a16="http://schemas.microsoft.com/office/drawing/2014/main" id="{B117E396-1B96-48AC-A2B0-19043B198B62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3" name="avatar">
          <a:extLst>
            <a:ext uri="{FF2B5EF4-FFF2-40B4-BE49-F238E27FC236}">
              <a16:creationId xmlns:a16="http://schemas.microsoft.com/office/drawing/2014/main" id="{18B9623A-6189-4F59-A9DA-431B9BFCDD07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4" name="avatar">
          <a:extLst>
            <a:ext uri="{FF2B5EF4-FFF2-40B4-BE49-F238E27FC236}">
              <a16:creationId xmlns:a16="http://schemas.microsoft.com/office/drawing/2014/main" id="{C2D17218-F871-4F83-B2E2-D3AE58EE0B4B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5" name="avatar">
          <a:extLst>
            <a:ext uri="{FF2B5EF4-FFF2-40B4-BE49-F238E27FC236}">
              <a16:creationId xmlns:a16="http://schemas.microsoft.com/office/drawing/2014/main" id="{39CC97B9-F748-4F3A-9976-CC0A9062993B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6" name="avatar">
          <a:extLst>
            <a:ext uri="{FF2B5EF4-FFF2-40B4-BE49-F238E27FC236}">
              <a16:creationId xmlns:a16="http://schemas.microsoft.com/office/drawing/2014/main" id="{D03795E1-0D0F-48B1-AE91-E12361F3F79A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125</xdr:col>
      <xdr:colOff>0</xdr:colOff>
      <xdr:row>10</xdr:row>
      <xdr:rowOff>0</xdr:rowOff>
    </xdr:from>
    <xdr:ext cx="304800" cy="304800"/>
    <xdr:sp macro="" textlink="">
      <xdr:nvSpPr>
        <xdr:cNvPr id="467" name="avatar">
          <a:extLst>
            <a:ext uri="{FF2B5EF4-FFF2-40B4-BE49-F238E27FC236}">
              <a16:creationId xmlns:a16="http://schemas.microsoft.com/office/drawing/2014/main" id="{AA61B057-8285-4E2D-9675-34D961E919E3}"/>
            </a:ext>
          </a:extLst>
        </xdr:cNvPr>
        <xdr:cNvSpPr>
          <a:spLocks noChangeAspect="1" noChangeArrowheads="1"/>
        </xdr:cNvSpPr>
      </xdr:nvSpPr>
      <xdr:spPr bwMode="auto">
        <a:xfrm>
          <a:off x="108732918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68" name="avatar">
          <a:extLst>
            <a:ext uri="{FF2B5EF4-FFF2-40B4-BE49-F238E27FC236}">
              <a16:creationId xmlns:a16="http://schemas.microsoft.com/office/drawing/2014/main" id="{6CD92409-14A1-40D6-8A78-BF1E12FA3F47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69" name="avatar">
          <a:extLst>
            <a:ext uri="{FF2B5EF4-FFF2-40B4-BE49-F238E27FC236}">
              <a16:creationId xmlns:a16="http://schemas.microsoft.com/office/drawing/2014/main" id="{0D7A48C9-FAF6-448C-9376-88A38CAF6A84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0" name="avatar">
          <a:extLst>
            <a:ext uri="{FF2B5EF4-FFF2-40B4-BE49-F238E27FC236}">
              <a16:creationId xmlns:a16="http://schemas.microsoft.com/office/drawing/2014/main" id="{0C1773CE-7B3B-4876-BA5F-2881229A856C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1" name="avatar">
          <a:extLst>
            <a:ext uri="{FF2B5EF4-FFF2-40B4-BE49-F238E27FC236}">
              <a16:creationId xmlns:a16="http://schemas.microsoft.com/office/drawing/2014/main" id="{EC1D7D38-9E4A-4C89-B8A4-AEF1AA28CC2C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2" name="avatar">
          <a:extLst>
            <a:ext uri="{FF2B5EF4-FFF2-40B4-BE49-F238E27FC236}">
              <a16:creationId xmlns:a16="http://schemas.microsoft.com/office/drawing/2014/main" id="{0C094434-7EC5-4310-81E7-CFE81546F330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3" name="avatar">
          <a:extLst>
            <a:ext uri="{FF2B5EF4-FFF2-40B4-BE49-F238E27FC236}">
              <a16:creationId xmlns:a16="http://schemas.microsoft.com/office/drawing/2014/main" id="{19B07FF4-7F73-4A1A-B727-E44B6F0367EC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4" name="avatar">
          <a:extLst>
            <a:ext uri="{FF2B5EF4-FFF2-40B4-BE49-F238E27FC236}">
              <a16:creationId xmlns:a16="http://schemas.microsoft.com/office/drawing/2014/main" id="{90AEE7F1-A632-4706-B6AB-EA43E817A16C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5" name="avatar">
          <a:extLst>
            <a:ext uri="{FF2B5EF4-FFF2-40B4-BE49-F238E27FC236}">
              <a16:creationId xmlns:a16="http://schemas.microsoft.com/office/drawing/2014/main" id="{9640ABCE-2239-4AAC-8ADB-C6FFAA22ACD3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6" name="avatar">
          <a:extLst>
            <a:ext uri="{FF2B5EF4-FFF2-40B4-BE49-F238E27FC236}">
              <a16:creationId xmlns:a16="http://schemas.microsoft.com/office/drawing/2014/main" id="{937912DD-9688-47B3-903B-C7BAE19B8DC8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10</xdr:row>
      <xdr:rowOff>0</xdr:rowOff>
    </xdr:from>
    <xdr:ext cx="304800" cy="304800"/>
    <xdr:sp macro="" textlink="">
      <xdr:nvSpPr>
        <xdr:cNvPr id="477" name="avatar">
          <a:extLst>
            <a:ext uri="{FF2B5EF4-FFF2-40B4-BE49-F238E27FC236}">
              <a16:creationId xmlns:a16="http://schemas.microsoft.com/office/drawing/2014/main" id="{F9C62B25-9DF5-43D9-862E-1F8BB0899364}"/>
            </a:ext>
          </a:extLst>
        </xdr:cNvPr>
        <xdr:cNvSpPr>
          <a:spLocks noChangeAspect="1" noChangeArrowheads="1"/>
        </xdr:cNvSpPr>
      </xdr:nvSpPr>
      <xdr:spPr bwMode="auto">
        <a:xfrm>
          <a:off x="111489565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78" name="avatar">
          <a:extLst>
            <a:ext uri="{FF2B5EF4-FFF2-40B4-BE49-F238E27FC236}">
              <a16:creationId xmlns:a16="http://schemas.microsoft.com/office/drawing/2014/main" id="{6C916BAE-DFD8-4D2B-BEC0-1F8B839FE3C2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79" name="avatar">
          <a:extLst>
            <a:ext uri="{FF2B5EF4-FFF2-40B4-BE49-F238E27FC236}">
              <a16:creationId xmlns:a16="http://schemas.microsoft.com/office/drawing/2014/main" id="{318A8B97-F852-40CA-958E-F2429A4A4EB1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0" name="avatar">
          <a:extLst>
            <a:ext uri="{FF2B5EF4-FFF2-40B4-BE49-F238E27FC236}">
              <a16:creationId xmlns:a16="http://schemas.microsoft.com/office/drawing/2014/main" id="{1475D71E-A0C1-40DC-982B-F4939740C0DF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1" name="avatar">
          <a:extLst>
            <a:ext uri="{FF2B5EF4-FFF2-40B4-BE49-F238E27FC236}">
              <a16:creationId xmlns:a16="http://schemas.microsoft.com/office/drawing/2014/main" id="{30827385-ED64-4F3A-B158-A95D32674E88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2" name="avatar">
          <a:extLst>
            <a:ext uri="{FF2B5EF4-FFF2-40B4-BE49-F238E27FC236}">
              <a16:creationId xmlns:a16="http://schemas.microsoft.com/office/drawing/2014/main" id="{4EF07F36-0FA6-4C7A-AE1F-3CFC5F70EAE3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3" name="avatar">
          <a:extLst>
            <a:ext uri="{FF2B5EF4-FFF2-40B4-BE49-F238E27FC236}">
              <a16:creationId xmlns:a16="http://schemas.microsoft.com/office/drawing/2014/main" id="{74FEDB5E-F321-4C8A-96B7-A69E236C9F27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4" name="avatar">
          <a:extLst>
            <a:ext uri="{FF2B5EF4-FFF2-40B4-BE49-F238E27FC236}">
              <a16:creationId xmlns:a16="http://schemas.microsoft.com/office/drawing/2014/main" id="{02C1F462-54BC-4699-8158-01E5B1E88BA5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5" name="avatar">
          <a:extLst>
            <a:ext uri="{FF2B5EF4-FFF2-40B4-BE49-F238E27FC236}">
              <a16:creationId xmlns:a16="http://schemas.microsoft.com/office/drawing/2014/main" id="{9840EAB2-7B38-485D-9201-BB7EC0A6710B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6" name="avatar">
          <a:extLst>
            <a:ext uri="{FF2B5EF4-FFF2-40B4-BE49-F238E27FC236}">
              <a16:creationId xmlns:a16="http://schemas.microsoft.com/office/drawing/2014/main" id="{F6C975D6-BF0D-4E77-AEC6-F45CCFD05939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131</xdr:col>
      <xdr:colOff>0</xdr:colOff>
      <xdr:row>10</xdr:row>
      <xdr:rowOff>0</xdr:rowOff>
    </xdr:from>
    <xdr:ext cx="304800" cy="304800"/>
    <xdr:sp macro="" textlink="">
      <xdr:nvSpPr>
        <xdr:cNvPr id="487" name="avatar">
          <a:extLst>
            <a:ext uri="{FF2B5EF4-FFF2-40B4-BE49-F238E27FC236}">
              <a16:creationId xmlns:a16="http://schemas.microsoft.com/office/drawing/2014/main" id="{9264BEC8-2405-412F-B321-93E00AF106FE}"/>
            </a:ext>
          </a:extLst>
        </xdr:cNvPr>
        <xdr:cNvSpPr>
          <a:spLocks noChangeAspect="1" noChangeArrowheads="1"/>
        </xdr:cNvSpPr>
      </xdr:nvSpPr>
      <xdr:spPr bwMode="auto">
        <a:xfrm>
          <a:off x="114246212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88" name="avatar">
          <a:extLst>
            <a:ext uri="{FF2B5EF4-FFF2-40B4-BE49-F238E27FC236}">
              <a16:creationId xmlns:a16="http://schemas.microsoft.com/office/drawing/2014/main" id="{D45C7C42-6858-4D6B-8E1E-1683D835BE1D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89" name="avatar">
          <a:extLst>
            <a:ext uri="{FF2B5EF4-FFF2-40B4-BE49-F238E27FC236}">
              <a16:creationId xmlns:a16="http://schemas.microsoft.com/office/drawing/2014/main" id="{96A3293B-3D25-49E0-910F-BF8143330CE3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0" name="avatar">
          <a:extLst>
            <a:ext uri="{FF2B5EF4-FFF2-40B4-BE49-F238E27FC236}">
              <a16:creationId xmlns:a16="http://schemas.microsoft.com/office/drawing/2014/main" id="{E3492834-910D-49A0-89FD-333102B8D145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1" name="avatar">
          <a:extLst>
            <a:ext uri="{FF2B5EF4-FFF2-40B4-BE49-F238E27FC236}">
              <a16:creationId xmlns:a16="http://schemas.microsoft.com/office/drawing/2014/main" id="{EDA027F0-DDEF-4801-A648-F0420502DC2D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2" name="avatar">
          <a:extLst>
            <a:ext uri="{FF2B5EF4-FFF2-40B4-BE49-F238E27FC236}">
              <a16:creationId xmlns:a16="http://schemas.microsoft.com/office/drawing/2014/main" id="{3DA38FC4-DBCA-4ABF-96CD-9EE292030937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3" name="avatar">
          <a:extLst>
            <a:ext uri="{FF2B5EF4-FFF2-40B4-BE49-F238E27FC236}">
              <a16:creationId xmlns:a16="http://schemas.microsoft.com/office/drawing/2014/main" id="{4792D5F0-4544-4621-B6EE-4DF9E526BD61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4" name="avatar">
          <a:extLst>
            <a:ext uri="{FF2B5EF4-FFF2-40B4-BE49-F238E27FC236}">
              <a16:creationId xmlns:a16="http://schemas.microsoft.com/office/drawing/2014/main" id="{F07F648E-8240-4E6B-8B33-0D579B43B6D5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5" name="avatar">
          <a:extLst>
            <a:ext uri="{FF2B5EF4-FFF2-40B4-BE49-F238E27FC236}">
              <a16:creationId xmlns:a16="http://schemas.microsoft.com/office/drawing/2014/main" id="{9810D108-D4F6-46FB-9DD9-DB101F7329AD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6" name="avatar">
          <a:extLst>
            <a:ext uri="{FF2B5EF4-FFF2-40B4-BE49-F238E27FC236}">
              <a16:creationId xmlns:a16="http://schemas.microsoft.com/office/drawing/2014/main" id="{27706A73-F2C5-4804-A89C-0F8E6563C006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134</xdr:col>
      <xdr:colOff>0</xdr:colOff>
      <xdr:row>10</xdr:row>
      <xdr:rowOff>0</xdr:rowOff>
    </xdr:from>
    <xdr:ext cx="304800" cy="304800"/>
    <xdr:sp macro="" textlink="">
      <xdr:nvSpPr>
        <xdr:cNvPr id="497" name="avatar">
          <a:extLst>
            <a:ext uri="{FF2B5EF4-FFF2-40B4-BE49-F238E27FC236}">
              <a16:creationId xmlns:a16="http://schemas.microsoft.com/office/drawing/2014/main" id="{88F36554-A1A8-4D2F-BDD2-AA95783A88E7}"/>
            </a:ext>
          </a:extLst>
        </xdr:cNvPr>
        <xdr:cNvSpPr>
          <a:spLocks noChangeAspect="1" noChangeArrowheads="1"/>
        </xdr:cNvSpPr>
      </xdr:nvSpPr>
      <xdr:spPr bwMode="auto">
        <a:xfrm>
          <a:off x="117002859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498" name="avatar">
          <a:extLst>
            <a:ext uri="{FF2B5EF4-FFF2-40B4-BE49-F238E27FC236}">
              <a16:creationId xmlns:a16="http://schemas.microsoft.com/office/drawing/2014/main" id="{A64D96AA-CC4E-466B-B1C2-0E6461B9A6CF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499" name="avatar">
          <a:extLst>
            <a:ext uri="{FF2B5EF4-FFF2-40B4-BE49-F238E27FC236}">
              <a16:creationId xmlns:a16="http://schemas.microsoft.com/office/drawing/2014/main" id="{A2051B22-6596-43A5-B34E-8CFDA61A4A08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0" name="avatar">
          <a:extLst>
            <a:ext uri="{FF2B5EF4-FFF2-40B4-BE49-F238E27FC236}">
              <a16:creationId xmlns:a16="http://schemas.microsoft.com/office/drawing/2014/main" id="{336AD294-58C6-4991-91E0-7EA8C21A8DC7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1" name="avatar">
          <a:extLst>
            <a:ext uri="{FF2B5EF4-FFF2-40B4-BE49-F238E27FC236}">
              <a16:creationId xmlns:a16="http://schemas.microsoft.com/office/drawing/2014/main" id="{0CA672CB-2988-48B8-9A09-565263F16E2C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2" name="avatar">
          <a:extLst>
            <a:ext uri="{FF2B5EF4-FFF2-40B4-BE49-F238E27FC236}">
              <a16:creationId xmlns:a16="http://schemas.microsoft.com/office/drawing/2014/main" id="{2424D32A-9F45-4508-A749-A03F6FA5BA49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3" name="avatar">
          <a:extLst>
            <a:ext uri="{FF2B5EF4-FFF2-40B4-BE49-F238E27FC236}">
              <a16:creationId xmlns:a16="http://schemas.microsoft.com/office/drawing/2014/main" id="{E70B61A5-86C5-444F-B60D-F0C46E08DDDC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4" name="avatar">
          <a:extLst>
            <a:ext uri="{FF2B5EF4-FFF2-40B4-BE49-F238E27FC236}">
              <a16:creationId xmlns:a16="http://schemas.microsoft.com/office/drawing/2014/main" id="{7999DA51-7DA4-42F9-9447-9F6B0D778E59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5" name="avatar">
          <a:extLst>
            <a:ext uri="{FF2B5EF4-FFF2-40B4-BE49-F238E27FC236}">
              <a16:creationId xmlns:a16="http://schemas.microsoft.com/office/drawing/2014/main" id="{D178AE37-789E-48AF-8052-B105DCE55FD3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6" name="avatar">
          <a:extLst>
            <a:ext uri="{FF2B5EF4-FFF2-40B4-BE49-F238E27FC236}">
              <a16:creationId xmlns:a16="http://schemas.microsoft.com/office/drawing/2014/main" id="{B7E6EF29-3511-42B4-B731-AF7FE2E33AD4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137</xdr:col>
      <xdr:colOff>0</xdr:colOff>
      <xdr:row>10</xdr:row>
      <xdr:rowOff>0</xdr:rowOff>
    </xdr:from>
    <xdr:ext cx="304800" cy="304800"/>
    <xdr:sp macro="" textlink="">
      <xdr:nvSpPr>
        <xdr:cNvPr id="507" name="avatar">
          <a:extLst>
            <a:ext uri="{FF2B5EF4-FFF2-40B4-BE49-F238E27FC236}">
              <a16:creationId xmlns:a16="http://schemas.microsoft.com/office/drawing/2014/main" id="{C2CFF938-BC9D-4482-BFEC-1B5CA341DCEB}"/>
            </a:ext>
          </a:extLst>
        </xdr:cNvPr>
        <xdr:cNvSpPr>
          <a:spLocks noChangeAspect="1" noChangeArrowheads="1"/>
        </xdr:cNvSpPr>
      </xdr:nvSpPr>
      <xdr:spPr bwMode="auto">
        <a:xfrm>
          <a:off x="119759506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08" name="avatar">
          <a:extLst>
            <a:ext uri="{FF2B5EF4-FFF2-40B4-BE49-F238E27FC236}">
              <a16:creationId xmlns:a16="http://schemas.microsoft.com/office/drawing/2014/main" id="{1D8217EF-C964-4385-BA34-DF0588CCA2C8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09" name="avatar">
          <a:extLst>
            <a:ext uri="{FF2B5EF4-FFF2-40B4-BE49-F238E27FC236}">
              <a16:creationId xmlns:a16="http://schemas.microsoft.com/office/drawing/2014/main" id="{5A48A73B-BE56-4F96-A1BC-1C802FF36E48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0" name="avatar">
          <a:extLst>
            <a:ext uri="{FF2B5EF4-FFF2-40B4-BE49-F238E27FC236}">
              <a16:creationId xmlns:a16="http://schemas.microsoft.com/office/drawing/2014/main" id="{79D82680-5931-44CA-B524-B7B4723B96C4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1" name="avatar">
          <a:extLst>
            <a:ext uri="{FF2B5EF4-FFF2-40B4-BE49-F238E27FC236}">
              <a16:creationId xmlns:a16="http://schemas.microsoft.com/office/drawing/2014/main" id="{1F9A3151-9E6E-4537-AB78-D707DB9C6EBC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2" name="avatar">
          <a:extLst>
            <a:ext uri="{FF2B5EF4-FFF2-40B4-BE49-F238E27FC236}">
              <a16:creationId xmlns:a16="http://schemas.microsoft.com/office/drawing/2014/main" id="{7B8A9457-EFAA-4CAF-BB45-4A5AC9A20509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3" name="avatar">
          <a:extLst>
            <a:ext uri="{FF2B5EF4-FFF2-40B4-BE49-F238E27FC236}">
              <a16:creationId xmlns:a16="http://schemas.microsoft.com/office/drawing/2014/main" id="{06E1B2D5-E4FA-4DB8-9D58-014DC9048136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4" name="avatar">
          <a:extLst>
            <a:ext uri="{FF2B5EF4-FFF2-40B4-BE49-F238E27FC236}">
              <a16:creationId xmlns:a16="http://schemas.microsoft.com/office/drawing/2014/main" id="{DB49D097-6DC2-4702-8C97-0FC5D423D22D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5" name="avatar">
          <a:extLst>
            <a:ext uri="{FF2B5EF4-FFF2-40B4-BE49-F238E27FC236}">
              <a16:creationId xmlns:a16="http://schemas.microsoft.com/office/drawing/2014/main" id="{F65A92AF-4549-472E-9E46-2C5C03649399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6" name="avatar">
          <a:extLst>
            <a:ext uri="{FF2B5EF4-FFF2-40B4-BE49-F238E27FC236}">
              <a16:creationId xmlns:a16="http://schemas.microsoft.com/office/drawing/2014/main" id="{D75A1934-92DE-4740-80E1-8D43752F22F7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140</xdr:col>
      <xdr:colOff>0</xdr:colOff>
      <xdr:row>10</xdr:row>
      <xdr:rowOff>0</xdr:rowOff>
    </xdr:from>
    <xdr:ext cx="304800" cy="304800"/>
    <xdr:sp macro="" textlink="">
      <xdr:nvSpPr>
        <xdr:cNvPr id="517" name="avatar">
          <a:extLst>
            <a:ext uri="{FF2B5EF4-FFF2-40B4-BE49-F238E27FC236}">
              <a16:creationId xmlns:a16="http://schemas.microsoft.com/office/drawing/2014/main" id="{FD632CFE-6919-4BF8-8EF0-AD71A7F0FBB4}"/>
            </a:ext>
          </a:extLst>
        </xdr:cNvPr>
        <xdr:cNvSpPr>
          <a:spLocks noChangeAspect="1" noChangeArrowheads="1"/>
        </xdr:cNvSpPr>
      </xdr:nvSpPr>
      <xdr:spPr bwMode="auto">
        <a:xfrm>
          <a:off x="122516153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18" name="avatar">
          <a:extLst>
            <a:ext uri="{FF2B5EF4-FFF2-40B4-BE49-F238E27FC236}">
              <a16:creationId xmlns:a16="http://schemas.microsoft.com/office/drawing/2014/main" id="{61E74295-678F-478D-9622-AA96D7F3DFB8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19" name="avatar">
          <a:extLst>
            <a:ext uri="{FF2B5EF4-FFF2-40B4-BE49-F238E27FC236}">
              <a16:creationId xmlns:a16="http://schemas.microsoft.com/office/drawing/2014/main" id="{38C15B82-5A62-45FB-93D0-76BD0447DB70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0" name="avatar">
          <a:extLst>
            <a:ext uri="{FF2B5EF4-FFF2-40B4-BE49-F238E27FC236}">
              <a16:creationId xmlns:a16="http://schemas.microsoft.com/office/drawing/2014/main" id="{78D5D680-BDA2-4B1C-8296-C37AC0A114FC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1" name="avatar">
          <a:extLst>
            <a:ext uri="{FF2B5EF4-FFF2-40B4-BE49-F238E27FC236}">
              <a16:creationId xmlns:a16="http://schemas.microsoft.com/office/drawing/2014/main" id="{C0387EFD-A047-4436-A390-7FE9FFFFA561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2" name="avatar">
          <a:extLst>
            <a:ext uri="{FF2B5EF4-FFF2-40B4-BE49-F238E27FC236}">
              <a16:creationId xmlns:a16="http://schemas.microsoft.com/office/drawing/2014/main" id="{0B8EEEED-CA1A-463B-AF75-1A4C80BD363C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3" name="avatar">
          <a:extLst>
            <a:ext uri="{FF2B5EF4-FFF2-40B4-BE49-F238E27FC236}">
              <a16:creationId xmlns:a16="http://schemas.microsoft.com/office/drawing/2014/main" id="{6E37FCCE-F963-47EA-9FE8-228FC7AFB190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4" name="avatar">
          <a:extLst>
            <a:ext uri="{FF2B5EF4-FFF2-40B4-BE49-F238E27FC236}">
              <a16:creationId xmlns:a16="http://schemas.microsoft.com/office/drawing/2014/main" id="{FC8B31B9-B249-4269-A823-3751DFA9AB5D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5" name="avatar">
          <a:extLst>
            <a:ext uri="{FF2B5EF4-FFF2-40B4-BE49-F238E27FC236}">
              <a16:creationId xmlns:a16="http://schemas.microsoft.com/office/drawing/2014/main" id="{5A3F6944-7A33-4CCB-9AA9-73993477DBF4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6" name="avatar">
          <a:extLst>
            <a:ext uri="{FF2B5EF4-FFF2-40B4-BE49-F238E27FC236}">
              <a16:creationId xmlns:a16="http://schemas.microsoft.com/office/drawing/2014/main" id="{340DB2AC-CD59-4870-B5EC-49D93C2F4624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143</xdr:col>
      <xdr:colOff>0</xdr:colOff>
      <xdr:row>10</xdr:row>
      <xdr:rowOff>0</xdr:rowOff>
    </xdr:from>
    <xdr:ext cx="304800" cy="304800"/>
    <xdr:sp macro="" textlink="">
      <xdr:nvSpPr>
        <xdr:cNvPr id="527" name="avatar">
          <a:extLst>
            <a:ext uri="{FF2B5EF4-FFF2-40B4-BE49-F238E27FC236}">
              <a16:creationId xmlns:a16="http://schemas.microsoft.com/office/drawing/2014/main" id="{BA4F470B-3994-41CC-89F3-2DF6314AC20C}"/>
            </a:ext>
          </a:extLst>
        </xdr:cNvPr>
        <xdr:cNvSpPr>
          <a:spLocks noChangeAspect="1" noChangeArrowheads="1"/>
        </xdr:cNvSpPr>
      </xdr:nvSpPr>
      <xdr:spPr bwMode="auto">
        <a:xfrm>
          <a:off x="125272800" y="192292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4</xdr:row>
      <xdr:rowOff>0</xdr:rowOff>
    </xdr:from>
    <xdr:to>
      <xdr:col>5</xdr:col>
      <xdr:colOff>76200</xdr:colOff>
      <xdr:row>8</xdr:row>
      <xdr:rowOff>133350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4D67DB7-92DF-EA89-0E6E-A3D207826A8F}"/>
            </a:ext>
            <a:ext uri="{147F2762-F138-4A5C-976F-8EAC2B608ADB}">
              <a16:predDERef xmlns:a16="http://schemas.microsoft.com/office/drawing/2014/main" pred="{BA4F470B-3994-41CC-89F3-2DF6314AC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66800"/>
          <a:ext cx="6200775" cy="1123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D13BBACB-5F89-453C-9C66-CBEF9EA81B20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BB1A8B20-7691-44B7-BCFD-9901B06F9F15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7ACAADD3-525A-4BDF-8E0E-11564D74D4D6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6783ADBD-F3EB-45AA-BF45-E756743CB5E2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77" name="avatar">
          <a:extLst>
            <a:ext uri="{FF2B5EF4-FFF2-40B4-BE49-F238E27FC236}">
              <a16:creationId xmlns:a16="http://schemas.microsoft.com/office/drawing/2014/main" id="{C5E4E60D-0B7B-4951-83F8-8581EF7E22C0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78" name="avatar">
          <a:extLst>
            <a:ext uri="{FF2B5EF4-FFF2-40B4-BE49-F238E27FC236}">
              <a16:creationId xmlns:a16="http://schemas.microsoft.com/office/drawing/2014/main" id="{14531839-237F-4EF6-9309-6B4AE30A79AF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79" name="avatar">
          <a:extLst>
            <a:ext uri="{FF2B5EF4-FFF2-40B4-BE49-F238E27FC236}">
              <a16:creationId xmlns:a16="http://schemas.microsoft.com/office/drawing/2014/main" id="{070385A9-7FC1-4803-8203-36CD02BF123F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80" name="avatar">
          <a:extLst>
            <a:ext uri="{FF2B5EF4-FFF2-40B4-BE49-F238E27FC236}">
              <a16:creationId xmlns:a16="http://schemas.microsoft.com/office/drawing/2014/main" id="{B9CAD6E6-C85D-42BF-A5BE-A587573576C1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81" name="avatar">
          <a:extLst>
            <a:ext uri="{FF2B5EF4-FFF2-40B4-BE49-F238E27FC236}">
              <a16:creationId xmlns:a16="http://schemas.microsoft.com/office/drawing/2014/main" id="{CCDAC05C-9BF8-4F63-8676-F1DB048CC999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82" name="avatar">
          <a:extLst>
            <a:ext uri="{FF2B5EF4-FFF2-40B4-BE49-F238E27FC236}">
              <a16:creationId xmlns:a16="http://schemas.microsoft.com/office/drawing/2014/main" id="{9F08E209-5A37-4900-815F-684EB52BFD9F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83" name="avatar">
          <a:extLst>
            <a:ext uri="{FF2B5EF4-FFF2-40B4-BE49-F238E27FC236}">
              <a16:creationId xmlns:a16="http://schemas.microsoft.com/office/drawing/2014/main" id="{8E979D87-5D6E-43E7-AE35-C67AC24F2608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84" name="avatar">
          <a:extLst>
            <a:ext uri="{FF2B5EF4-FFF2-40B4-BE49-F238E27FC236}">
              <a16:creationId xmlns:a16="http://schemas.microsoft.com/office/drawing/2014/main" id="{B5309FC5-6D57-47BD-A05C-80A1C8F6FDA6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85" name="avatar">
          <a:extLst>
            <a:ext uri="{FF2B5EF4-FFF2-40B4-BE49-F238E27FC236}">
              <a16:creationId xmlns:a16="http://schemas.microsoft.com/office/drawing/2014/main" id="{2445AFC8-4BCF-43B6-82BF-80219320461D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133</xdr:row>
      <xdr:rowOff>0</xdr:rowOff>
    </xdr:from>
    <xdr:ext cx="304800" cy="304800"/>
    <xdr:sp macro="" textlink="">
      <xdr:nvSpPr>
        <xdr:cNvPr id="486" name="avatar">
          <a:extLst>
            <a:ext uri="{FF2B5EF4-FFF2-40B4-BE49-F238E27FC236}">
              <a16:creationId xmlns:a16="http://schemas.microsoft.com/office/drawing/2014/main" id="{8F375373-F77F-4BF7-B604-B15103F7BDB6}"/>
            </a:ext>
          </a:extLst>
        </xdr:cNvPr>
        <xdr:cNvSpPr>
          <a:spLocks noChangeAspect="1" noChangeArrowheads="1"/>
        </xdr:cNvSpPr>
      </xdr:nvSpPr>
      <xdr:spPr bwMode="auto">
        <a:xfrm>
          <a:off x="39281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87" name="avatar">
          <a:extLst>
            <a:ext uri="{FF2B5EF4-FFF2-40B4-BE49-F238E27FC236}">
              <a16:creationId xmlns:a16="http://schemas.microsoft.com/office/drawing/2014/main" id="{D7741B1F-701F-4283-A547-88EFDC1E12B3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88" name="avatar">
          <a:extLst>
            <a:ext uri="{FF2B5EF4-FFF2-40B4-BE49-F238E27FC236}">
              <a16:creationId xmlns:a16="http://schemas.microsoft.com/office/drawing/2014/main" id="{7934757C-DB6B-4E6A-A182-5EF919AFCD14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89" name="avatar">
          <a:extLst>
            <a:ext uri="{FF2B5EF4-FFF2-40B4-BE49-F238E27FC236}">
              <a16:creationId xmlns:a16="http://schemas.microsoft.com/office/drawing/2014/main" id="{394F189C-9772-47A6-BE55-87A5DBB044D6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90" name="avatar">
          <a:extLst>
            <a:ext uri="{FF2B5EF4-FFF2-40B4-BE49-F238E27FC236}">
              <a16:creationId xmlns:a16="http://schemas.microsoft.com/office/drawing/2014/main" id="{E0891755-CCF7-47D2-8112-A778B9EAB9D0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91" name="avatar">
          <a:extLst>
            <a:ext uri="{FF2B5EF4-FFF2-40B4-BE49-F238E27FC236}">
              <a16:creationId xmlns:a16="http://schemas.microsoft.com/office/drawing/2014/main" id="{09047FED-B987-41D3-98E8-59CEBFCC02BB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92" name="avatar">
          <a:extLst>
            <a:ext uri="{FF2B5EF4-FFF2-40B4-BE49-F238E27FC236}">
              <a16:creationId xmlns:a16="http://schemas.microsoft.com/office/drawing/2014/main" id="{F8E570D5-DE44-44E4-88A1-311639E39C20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93" name="avatar">
          <a:extLst>
            <a:ext uri="{FF2B5EF4-FFF2-40B4-BE49-F238E27FC236}">
              <a16:creationId xmlns:a16="http://schemas.microsoft.com/office/drawing/2014/main" id="{00105B25-94FF-4AA6-95A9-5579CB451116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94" name="avatar">
          <a:extLst>
            <a:ext uri="{FF2B5EF4-FFF2-40B4-BE49-F238E27FC236}">
              <a16:creationId xmlns:a16="http://schemas.microsoft.com/office/drawing/2014/main" id="{E19FACFF-B251-4270-96C9-095219F2F3E9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95" name="avatar">
          <a:extLst>
            <a:ext uri="{FF2B5EF4-FFF2-40B4-BE49-F238E27FC236}">
              <a16:creationId xmlns:a16="http://schemas.microsoft.com/office/drawing/2014/main" id="{03659B00-77CA-4C89-B057-8F8E77EE1370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133</xdr:row>
      <xdr:rowOff>0</xdr:rowOff>
    </xdr:from>
    <xdr:ext cx="304800" cy="304800"/>
    <xdr:sp macro="" textlink="">
      <xdr:nvSpPr>
        <xdr:cNvPr id="496" name="avatar">
          <a:extLst>
            <a:ext uri="{FF2B5EF4-FFF2-40B4-BE49-F238E27FC236}">
              <a16:creationId xmlns:a16="http://schemas.microsoft.com/office/drawing/2014/main" id="{CCC13519-9C15-48E6-B6F3-E23B749F8303}"/>
            </a:ext>
          </a:extLst>
        </xdr:cNvPr>
        <xdr:cNvSpPr>
          <a:spLocks noChangeAspect="1" noChangeArrowheads="1"/>
        </xdr:cNvSpPr>
      </xdr:nvSpPr>
      <xdr:spPr bwMode="auto">
        <a:xfrm>
          <a:off x="66827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497" name="avatar">
          <a:extLst>
            <a:ext uri="{FF2B5EF4-FFF2-40B4-BE49-F238E27FC236}">
              <a16:creationId xmlns:a16="http://schemas.microsoft.com/office/drawing/2014/main" id="{B44D0EF8-D2DC-4E59-9F79-8EA35B84E575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498" name="avatar">
          <a:extLst>
            <a:ext uri="{FF2B5EF4-FFF2-40B4-BE49-F238E27FC236}">
              <a16:creationId xmlns:a16="http://schemas.microsoft.com/office/drawing/2014/main" id="{1CF956E9-C9A9-4243-9D6B-C1E3F889A937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499" name="avatar">
          <a:extLst>
            <a:ext uri="{FF2B5EF4-FFF2-40B4-BE49-F238E27FC236}">
              <a16:creationId xmlns:a16="http://schemas.microsoft.com/office/drawing/2014/main" id="{E861AC26-7229-433C-B20B-D4CF225ABA98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500" name="avatar">
          <a:extLst>
            <a:ext uri="{FF2B5EF4-FFF2-40B4-BE49-F238E27FC236}">
              <a16:creationId xmlns:a16="http://schemas.microsoft.com/office/drawing/2014/main" id="{ABDA720D-FF2B-4C46-A6EF-E4BE498AABE0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501" name="avatar">
          <a:extLst>
            <a:ext uri="{FF2B5EF4-FFF2-40B4-BE49-F238E27FC236}">
              <a16:creationId xmlns:a16="http://schemas.microsoft.com/office/drawing/2014/main" id="{4D8DB9F0-67B2-4C79-A404-AA02A4E340D3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502" name="avatar">
          <a:extLst>
            <a:ext uri="{FF2B5EF4-FFF2-40B4-BE49-F238E27FC236}">
              <a16:creationId xmlns:a16="http://schemas.microsoft.com/office/drawing/2014/main" id="{D8ACFC51-DF19-48CA-BA8F-4F74B4374401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503" name="avatar">
          <a:extLst>
            <a:ext uri="{FF2B5EF4-FFF2-40B4-BE49-F238E27FC236}">
              <a16:creationId xmlns:a16="http://schemas.microsoft.com/office/drawing/2014/main" id="{466698E4-31EE-4A53-89F3-F3AD9414A827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504" name="avatar">
          <a:extLst>
            <a:ext uri="{FF2B5EF4-FFF2-40B4-BE49-F238E27FC236}">
              <a16:creationId xmlns:a16="http://schemas.microsoft.com/office/drawing/2014/main" id="{FF8C8CB1-CC8E-4664-A614-081DC77B1BC7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505" name="avatar">
          <a:extLst>
            <a:ext uri="{FF2B5EF4-FFF2-40B4-BE49-F238E27FC236}">
              <a16:creationId xmlns:a16="http://schemas.microsoft.com/office/drawing/2014/main" id="{FE5EB4B8-C40C-4363-A55C-55A0CD274C6B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133</xdr:row>
      <xdr:rowOff>0</xdr:rowOff>
    </xdr:from>
    <xdr:ext cx="304800" cy="304800"/>
    <xdr:sp macro="" textlink="">
      <xdr:nvSpPr>
        <xdr:cNvPr id="506" name="avatar">
          <a:extLst>
            <a:ext uri="{FF2B5EF4-FFF2-40B4-BE49-F238E27FC236}">
              <a16:creationId xmlns:a16="http://schemas.microsoft.com/office/drawing/2014/main" id="{CC9601EF-E17E-4A7A-884B-11D052F796AC}"/>
            </a:ext>
          </a:extLst>
        </xdr:cNvPr>
        <xdr:cNvSpPr>
          <a:spLocks noChangeAspect="1" noChangeArrowheads="1"/>
        </xdr:cNvSpPr>
      </xdr:nvSpPr>
      <xdr:spPr bwMode="auto">
        <a:xfrm>
          <a:off x="94373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07" name="avatar">
          <a:extLst>
            <a:ext uri="{FF2B5EF4-FFF2-40B4-BE49-F238E27FC236}">
              <a16:creationId xmlns:a16="http://schemas.microsoft.com/office/drawing/2014/main" id="{08C15A22-266C-4C80-84B1-C2506D279E19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08" name="avatar">
          <a:extLst>
            <a:ext uri="{FF2B5EF4-FFF2-40B4-BE49-F238E27FC236}">
              <a16:creationId xmlns:a16="http://schemas.microsoft.com/office/drawing/2014/main" id="{EC83B8E1-B9DC-41DE-9F91-DDBD764EEFA9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09" name="avatar">
          <a:extLst>
            <a:ext uri="{FF2B5EF4-FFF2-40B4-BE49-F238E27FC236}">
              <a16:creationId xmlns:a16="http://schemas.microsoft.com/office/drawing/2014/main" id="{23ADAC49-63B4-4BE7-BF0A-BF384C5FFCAB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10" name="avatar">
          <a:extLst>
            <a:ext uri="{FF2B5EF4-FFF2-40B4-BE49-F238E27FC236}">
              <a16:creationId xmlns:a16="http://schemas.microsoft.com/office/drawing/2014/main" id="{5CBD0B5E-5549-4FB8-A185-E8A9C45A6A7E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11" name="avatar">
          <a:extLst>
            <a:ext uri="{FF2B5EF4-FFF2-40B4-BE49-F238E27FC236}">
              <a16:creationId xmlns:a16="http://schemas.microsoft.com/office/drawing/2014/main" id="{D0442896-4659-41AD-A428-76B625DEFFD4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12" name="avatar">
          <a:extLst>
            <a:ext uri="{FF2B5EF4-FFF2-40B4-BE49-F238E27FC236}">
              <a16:creationId xmlns:a16="http://schemas.microsoft.com/office/drawing/2014/main" id="{A8E31082-82E5-4B24-98C0-ACAF22E55573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13" name="avatar">
          <a:extLst>
            <a:ext uri="{FF2B5EF4-FFF2-40B4-BE49-F238E27FC236}">
              <a16:creationId xmlns:a16="http://schemas.microsoft.com/office/drawing/2014/main" id="{15B4AC6B-4381-47EE-9298-2CC56763CAE9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14" name="avatar">
          <a:extLst>
            <a:ext uri="{FF2B5EF4-FFF2-40B4-BE49-F238E27FC236}">
              <a16:creationId xmlns:a16="http://schemas.microsoft.com/office/drawing/2014/main" id="{5AC9C690-835E-4A62-B78C-D6215D84DC62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15" name="avatar">
          <a:extLst>
            <a:ext uri="{FF2B5EF4-FFF2-40B4-BE49-F238E27FC236}">
              <a16:creationId xmlns:a16="http://schemas.microsoft.com/office/drawing/2014/main" id="{26B0DF83-2DB6-44EE-8C99-6DD4F5DA22D5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133</xdr:row>
      <xdr:rowOff>0</xdr:rowOff>
    </xdr:from>
    <xdr:ext cx="304800" cy="304800"/>
    <xdr:sp macro="" textlink="">
      <xdr:nvSpPr>
        <xdr:cNvPr id="516" name="avatar">
          <a:extLst>
            <a:ext uri="{FF2B5EF4-FFF2-40B4-BE49-F238E27FC236}">
              <a16:creationId xmlns:a16="http://schemas.microsoft.com/office/drawing/2014/main" id="{481F5C50-A744-479C-BFF2-3151A5698D45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17" name="avatar">
          <a:extLst>
            <a:ext uri="{FF2B5EF4-FFF2-40B4-BE49-F238E27FC236}">
              <a16:creationId xmlns:a16="http://schemas.microsoft.com/office/drawing/2014/main" id="{373E6F63-82A2-4FD9-84D3-A7AB867D5028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18" name="avatar">
          <a:extLst>
            <a:ext uri="{FF2B5EF4-FFF2-40B4-BE49-F238E27FC236}">
              <a16:creationId xmlns:a16="http://schemas.microsoft.com/office/drawing/2014/main" id="{0E4B97D2-AA55-41C7-B333-EAA72BBD91CA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19" name="avatar">
          <a:extLst>
            <a:ext uri="{FF2B5EF4-FFF2-40B4-BE49-F238E27FC236}">
              <a16:creationId xmlns:a16="http://schemas.microsoft.com/office/drawing/2014/main" id="{8F082284-F38E-4FAE-BEED-4EDEC00FFEA1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20" name="avatar">
          <a:extLst>
            <a:ext uri="{FF2B5EF4-FFF2-40B4-BE49-F238E27FC236}">
              <a16:creationId xmlns:a16="http://schemas.microsoft.com/office/drawing/2014/main" id="{70953F1B-E1DE-4AB8-9F4B-C5AFDD2FEC7A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21" name="avatar">
          <a:extLst>
            <a:ext uri="{FF2B5EF4-FFF2-40B4-BE49-F238E27FC236}">
              <a16:creationId xmlns:a16="http://schemas.microsoft.com/office/drawing/2014/main" id="{B49069F7-6BFD-4629-A632-E17FF727D5B7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22" name="avatar">
          <a:extLst>
            <a:ext uri="{FF2B5EF4-FFF2-40B4-BE49-F238E27FC236}">
              <a16:creationId xmlns:a16="http://schemas.microsoft.com/office/drawing/2014/main" id="{4A8FCB1E-F974-4D07-8B3C-74E38AC0072C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23" name="avatar">
          <a:extLst>
            <a:ext uri="{FF2B5EF4-FFF2-40B4-BE49-F238E27FC236}">
              <a16:creationId xmlns:a16="http://schemas.microsoft.com/office/drawing/2014/main" id="{6F9F2654-62A8-4D1D-8261-9B2FEC3B0397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24" name="avatar">
          <a:extLst>
            <a:ext uri="{FF2B5EF4-FFF2-40B4-BE49-F238E27FC236}">
              <a16:creationId xmlns:a16="http://schemas.microsoft.com/office/drawing/2014/main" id="{85D31BFF-01BB-47F3-9801-6C4D4191CE77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25" name="avatar">
          <a:extLst>
            <a:ext uri="{FF2B5EF4-FFF2-40B4-BE49-F238E27FC236}">
              <a16:creationId xmlns:a16="http://schemas.microsoft.com/office/drawing/2014/main" id="{0217C70A-B2B0-4D70-B5FF-53437B1B8BE4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133</xdr:row>
      <xdr:rowOff>0</xdr:rowOff>
    </xdr:from>
    <xdr:ext cx="304800" cy="304800"/>
    <xdr:sp macro="" textlink="">
      <xdr:nvSpPr>
        <xdr:cNvPr id="526" name="avatar">
          <a:extLst>
            <a:ext uri="{FF2B5EF4-FFF2-40B4-BE49-F238E27FC236}">
              <a16:creationId xmlns:a16="http://schemas.microsoft.com/office/drawing/2014/main" id="{F7E11B0C-9A90-4A4F-AA6A-57BD2BB342AC}"/>
            </a:ext>
          </a:extLst>
        </xdr:cNvPr>
        <xdr:cNvSpPr>
          <a:spLocks noChangeAspect="1" noChangeArrowheads="1"/>
        </xdr:cNvSpPr>
      </xdr:nvSpPr>
      <xdr:spPr bwMode="auto">
        <a:xfrm>
          <a:off x="149466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27" name="avatar">
          <a:extLst>
            <a:ext uri="{FF2B5EF4-FFF2-40B4-BE49-F238E27FC236}">
              <a16:creationId xmlns:a16="http://schemas.microsoft.com/office/drawing/2014/main" id="{9661513A-91C4-4E4A-B413-292CDD33D1D2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28" name="avatar">
          <a:extLst>
            <a:ext uri="{FF2B5EF4-FFF2-40B4-BE49-F238E27FC236}">
              <a16:creationId xmlns:a16="http://schemas.microsoft.com/office/drawing/2014/main" id="{AEC4C8BE-2A0F-4C17-A35C-E6D5D95461C6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29" name="avatar">
          <a:extLst>
            <a:ext uri="{FF2B5EF4-FFF2-40B4-BE49-F238E27FC236}">
              <a16:creationId xmlns:a16="http://schemas.microsoft.com/office/drawing/2014/main" id="{77D6A92A-311C-48FC-8518-7B05225378B2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30" name="avatar">
          <a:extLst>
            <a:ext uri="{FF2B5EF4-FFF2-40B4-BE49-F238E27FC236}">
              <a16:creationId xmlns:a16="http://schemas.microsoft.com/office/drawing/2014/main" id="{A6983C80-E7CE-4886-90C4-73D7CEA4AACD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31" name="avatar">
          <a:extLst>
            <a:ext uri="{FF2B5EF4-FFF2-40B4-BE49-F238E27FC236}">
              <a16:creationId xmlns:a16="http://schemas.microsoft.com/office/drawing/2014/main" id="{72BFC2E7-7A08-4AD7-9FE6-22395B2E9042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32" name="avatar">
          <a:extLst>
            <a:ext uri="{FF2B5EF4-FFF2-40B4-BE49-F238E27FC236}">
              <a16:creationId xmlns:a16="http://schemas.microsoft.com/office/drawing/2014/main" id="{7C9DE436-723D-4E3C-AC08-53B54ADC2AC8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33" name="avatar">
          <a:extLst>
            <a:ext uri="{FF2B5EF4-FFF2-40B4-BE49-F238E27FC236}">
              <a16:creationId xmlns:a16="http://schemas.microsoft.com/office/drawing/2014/main" id="{377C2E9C-6812-4780-9CC6-5096EE23899E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34" name="avatar">
          <a:extLst>
            <a:ext uri="{FF2B5EF4-FFF2-40B4-BE49-F238E27FC236}">
              <a16:creationId xmlns:a16="http://schemas.microsoft.com/office/drawing/2014/main" id="{8B8B6009-1EE3-4EB1-985F-D160E3B44B63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35" name="avatar">
          <a:extLst>
            <a:ext uri="{FF2B5EF4-FFF2-40B4-BE49-F238E27FC236}">
              <a16:creationId xmlns:a16="http://schemas.microsoft.com/office/drawing/2014/main" id="{AB6B28FA-F7B8-478F-9BDA-510EBEC245B7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133</xdr:row>
      <xdr:rowOff>0</xdr:rowOff>
    </xdr:from>
    <xdr:ext cx="304800" cy="304800"/>
    <xdr:sp macro="" textlink="">
      <xdr:nvSpPr>
        <xdr:cNvPr id="536" name="avatar">
          <a:extLst>
            <a:ext uri="{FF2B5EF4-FFF2-40B4-BE49-F238E27FC236}">
              <a16:creationId xmlns:a16="http://schemas.microsoft.com/office/drawing/2014/main" id="{6F37ED75-007B-44B0-9853-3FAB3040B59A}"/>
            </a:ext>
          </a:extLst>
        </xdr:cNvPr>
        <xdr:cNvSpPr>
          <a:spLocks noChangeAspect="1" noChangeArrowheads="1"/>
        </xdr:cNvSpPr>
      </xdr:nvSpPr>
      <xdr:spPr bwMode="auto">
        <a:xfrm>
          <a:off x="177012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37" name="avatar">
          <a:extLst>
            <a:ext uri="{FF2B5EF4-FFF2-40B4-BE49-F238E27FC236}">
              <a16:creationId xmlns:a16="http://schemas.microsoft.com/office/drawing/2014/main" id="{FDCD2E8A-777A-4522-BE21-41AD65ECF51F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38" name="avatar">
          <a:extLst>
            <a:ext uri="{FF2B5EF4-FFF2-40B4-BE49-F238E27FC236}">
              <a16:creationId xmlns:a16="http://schemas.microsoft.com/office/drawing/2014/main" id="{EBA38765-F5B7-4F75-8717-CDAE27CF345E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39" name="avatar">
          <a:extLst>
            <a:ext uri="{FF2B5EF4-FFF2-40B4-BE49-F238E27FC236}">
              <a16:creationId xmlns:a16="http://schemas.microsoft.com/office/drawing/2014/main" id="{E1B90AAB-C1EA-44B9-AB45-F770C0EB0FD2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40" name="avatar">
          <a:extLst>
            <a:ext uri="{FF2B5EF4-FFF2-40B4-BE49-F238E27FC236}">
              <a16:creationId xmlns:a16="http://schemas.microsoft.com/office/drawing/2014/main" id="{DF70CD1F-1196-4F34-B030-B76E4934B518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41" name="avatar">
          <a:extLst>
            <a:ext uri="{FF2B5EF4-FFF2-40B4-BE49-F238E27FC236}">
              <a16:creationId xmlns:a16="http://schemas.microsoft.com/office/drawing/2014/main" id="{1DEA017B-E3E8-49AD-9A26-CB4A99F6AFE6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42" name="avatar">
          <a:extLst>
            <a:ext uri="{FF2B5EF4-FFF2-40B4-BE49-F238E27FC236}">
              <a16:creationId xmlns:a16="http://schemas.microsoft.com/office/drawing/2014/main" id="{6C54656B-3188-4B89-9EFA-19FB1C09FFE4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43" name="avatar">
          <a:extLst>
            <a:ext uri="{FF2B5EF4-FFF2-40B4-BE49-F238E27FC236}">
              <a16:creationId xmlns:a16="http://schemas.microsoft.com/office/drawing/2014/main" id="{8DE830C2-97E3-45DC-8CDA-7212016D0FCF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44" name="avatar">
          <a:extLst>
            <a:ext uri="{FF2B5EF4-FFF2-40B4-BE49-F238E27FC236}">
              <a16:creationId xmlns:a16="http://schemas.microsoft.com/office/drawing/2014/main" id="{12552D58-14AE-406C-B12E-268D9CFF7369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45" name="avatar">
          <a:extLst>
            <a:ext uri="{FF2B5EF4-FFF2-40B4-BE49-F238E27FC236}">
              <a16:creationId xmlns:a16="http://schemas.microsoft.com/office/drawing/2014/main" id="{D1B30F03-89EE-4303-BFB9-A84049E7CDA9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133</xdr:row>
      <xdr:rowOff>0</xdr:rowOff>
    </xdr:from>
    <xdr:ext cx="304800" cy="304800"/>
    <xdr:sp macro="" textlink="">
      <xdr:nvSpPr>
        <xdr:cNvPr id="546" name="avatar">
          <a:extLst>
            <a:ext uri="{FF2B5EF4-FFF2-40B4-BE49-F238E27FC236}">
              <a16:creationId xmlns:a16="http://schemas.microsoft.com/office/drawing/2014/main" id="{E8DCB0EB-EBF2-4E99-9719-325C72FB7C00}"/>
            </a:ext>
          </a:extLst>
        </xdr:cNvPr>
        <xdr:cNvSpPr>
          <a:spLocks noChangeAspect="1" noChangeArrowheads="1"/>
        </xdr:cNvSpPr>
      </xdr:nvSpPr>
      <xdr:spPr bwMode="auto">
        <a:xfrm>
          <a:off x="204558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47" name="avatar">
          <a:extLst>
            <a:ext uri="{FF2B5EF4-FFF2-40B4-BE49-F238E27FC236}">
              <a16:creationId xmlns:a16="http://schemas.microsoft.com/office/drawing/2014/main" id="{4B36A227-6900-401B-8F5F-DEAD3488572C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48" name="avatar">
          <a:extLst>
            <a:ext uri="{FF2B5EF4-FFF2-40B4-BE49-F238E27FC236}">
              <a16:creationId xmlns:a16="http://schemas.microsoft.com/office/drawing/2014/main" id="{0B627E43-44F2-4C2C-83FC-8E5CCCC16CE8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49" name="avatar">
          <a:extLst>
            <a:ext uri="{FF2B5EF4-FFF2-40B4-BE49-F238E27FC236}">
              <a16:creationId xmlns:a16="http://schemas.microsoft.com/office/drawing/2014/main" id="{A99370D1-258B-4217-ACD0-C6D7EC507E26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50" name="avatar">
          <a:extLst>
            <a:ext uri="{FF2B5EF4-FFF2-40B4-BE49-F238E27FC236}">
              <a16:creationId xmlns:a16="http://schemas.microsoft.com/office/drawing/2014/main" id="{3102CF09-4CBB-4231-B55E-5F7D2BE540C8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51" name="avatar">
          <a:extLst>
            <a:ext uri="{FF2B5EF4-FFF2-40B4-BE49-F238E27FC236}">
              <a16:creationId xmlns:a16="http://schemas.microsoft.com/office/drawing/2014/main" id="{E3452A4B-DDAC-4FE9-A728-0E5FD1F00C80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52" name="avatar">
          <a:extLst>
            <a:ext uri="{FF2B5EF4-FFF2-40B4-BE49-F238E27FC236}">
              <a16:creationId xmlns:a16="http://schemas.microsoft.com/office/drawing/2014/main" id="{43890FAA-CFBB-4F4C-A323-40682CD31C32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53" name="avatar">
          <a:extLst>
            <a:ext uri="{FF2B5EF4-FFF2-40B4-BE49-F238E27FC236}">
              <a16:creationId xmlns:a16="http://schemas.microsoft.com/office/drawing/2014/main" id="{A93BCAED-BEFC-4B7D-98C5-53EA183B484B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54" name="avatar">
          <a:extLst>
            <a:ext uri="{FF2B5EF4-FFF2-40B4-BE49-F238E27FC236}">
              <a16:creationId xmlns:a16="http://schemas.microsoft.com/office/drawing/2014/main" id="{A775CE2E-58FF-4988-8639-582A6A8E062B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55" name="avatar">
          <a:extLst>
            <a:ext uri="{FF2B5EF4-FFF2-40B4-BE49-F238E27FC236}">
              <a16:creationId xmlns:a16="http://schemas.microsoft.com/office/drawing/2014/main" id="{D33A2B1A-A148-4307-8822-CB7DF49083CD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133</xdr:row>
      <xdr:rowOff>0</xdr:rowOff>
    </xdr:from>
    <xdr:ext cx="304800" cy="304800"/>
    <xdr:sp macro="" textlink="">
      <xdr:nvSpPr>
        <xdr:cNvPr id="556" name="avatar">
          <a:extLst>
            <a:ext uri="{FF2B5EF4-FFF2-40B4-BE49-F238E27FC236}">
              <a16:creationId xmlns:a16="http://schemas.microsoft.com/office/drawing/2014/main" id="{9FFF05CE-1612-49C6-8A98-B8B392B9A001}"/>
            </a:ext>
          </a:extLst>
        </xdr:cNvPr>
        <xdr:cNvSpPr>
          <a:spLocks noChangeAspect="1" noChangeArrowheads="1"/>
        </xdr:cNvSpPr>
      </xdr:nvSpPr>
      <xdr:spPr bwMode="auto">
        <a:xfrm>
          <a:off x="232105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57" name="avatar">
          <a:extLst>
            <a:ext uri="{FF2B5EF4-FFF2-40B4-BE49-F238E27FC236}">
              <a16:creationId xmlns:a16="http://schemas.microsoft.com/office/drawing/2014/main" id="{DFAA9300-F1FD-4E9B-AEE3-3DB30A4CFAF1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58" name="avatar">
          <a:extLst>
            <a:ext uri="{FF2B5EF4-FFF2-40B4-BE49-F238E27FC236}">
              <a16:creationId xmlns:a16="http://schemas.microsoft.com/office/drawing/2014/main" id="{DB8AAA3C-3FFB-42F6-B187-E2EB01A8DB00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59" name="avatar">
          <a:extLst>
            <a:ext uri="{FF2B5EF4-FFF2-40B4-BE49-F238E27FC236}">
              <a16:creationId xmlns:a16="http://schemas.microsoft.com/office/drawing/2014/main" id="{56ED776D-3ADF-4597-B9DE-6E1846495FF8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60" name="avatar">
          <a:extLst>
            <a:ext uri="{FF2B5EF4-FFF2-40B4-BE49-F238E27FC236}">
              <a16:creationId xmlns:a16="http://schemas.microsoft.com/office/drawing/2014/main" id="{FF9DBD4C-FB4A-4AB3-A47C-5388240477FE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61" name="avatar">
          <a:extLst>
            <a:ext uri="{FF2B5EF4-FFF2-40B4-BE49-F238E27FC236}">
              <a16:creationId xmlns:a16="http://schemas.microsoft.com/office/drawing/2014/main" id="{FC8C4DEA-8A29-4738-B536-ACBD0ED78BBE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62" name="avatar">
          <a:extLst>
            <a:ext uri="{FF2B5EF4-FFF2-40B4-BE49-F238E27FC236}">
              <a16:creationId xmlns:a16="http://schemas.microsoft.com/office/drawing/2014/main" id="{A1F1F8E8-F897-4195-B04F-FAE12C775421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63" name="avatar">
          <a:extLst>
            <a:ext uri="{FF2B5EF4-FFF2-40B4-BE49-F238E27FC236}">
              <a16:creationId xmlns:a16="http://schemas.microsoft.com/office/drawing/2014/main" id="{C62BBE5F-865C-40B7-8C29-CAF60F9A9B9B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64" name="avatar">
          <a:extLst>
            <a:ext uri="{FF2B5EF4-FFF2-40B4-BE49-F238E27FC236}">
              <a16:creationId xmlns:a16="http://schemas.microsoft.com/office/drawing/2014/main" id="{46048955-0940-4870-BE7F-C3E4D65557F3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65" name="avatar">
          <a:extLst>
            <a:ext uri="{FF2B5EF4-FFF2-40B4-BE49-F238E27FC236}">
              <a16:creationId xmlns:a16="http://schemas.microsoft.com/office/drawing/2014/main" id="{E27D0DD7-0FDD-4FE0-AC55-8123319AC0A0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133</xdr:row>
      <xdr:rowOff>0</xdr:rowOff>
    </xdr:from>
    <xdr:ext cx="304800" cy="304800"/>
    <xdr:sp macro="" textlink="">
      <xdr:nvSpPr>
        <xdr:cNvPr id="566" name="avatar">
          <a:extLst>
            <a:ext uri="{FF2B5EF4-FFF2-40B4-BE49-F238E27FC236}">
              <a16:creationId xmlns:a16="http://schemas.microsoft.com/office/drawing/2014/main" id="{10D6155D-4080-4037-AB1F-28E43A41B8F9}"/>
            </a:ext>
          </a:extLst>
        </xdr:cNvPr>
        <xdr:cNvSpPr>
          <a:spLocks noChangeAspect="1" noChangeArrowheads="1"/>
        </xdr:cNvSpPr>
      </xdr:nvSpPr>
      <xdr:spPr bwMode="auto">
        <a:xfrm>
          <a:off x="259651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67" name="avatar">
          <a:extLst>
            <a:ext uri="{FF2B5EF4-FFF2-40B4-BE49-F238E27FC236}">
              <a16:creationId xmlns:a16="http://schemas.microsoft.com/office/drawing/2014/main" id="{01E1EDFC-BA29-4D52-815C-EA5446E6F174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68" name="avatar">
          <a:extLst>
            <a:ext uri="{FF2B5EF4-FFF2-40B4-BE49-F238E27FC236}">
              <a16:creationId xmlns:a16="http://schemas.microsoft.com/office/drawing/2014/main" id="{C763C338-9715-4945-BC90-28A34A42B928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69" name="avatar">
          <a:extLst>
            <a:ext uri="{FF2B5EF4-FFF2-40B4-BE49-F238E27FC236}">
              <a16:creationId xmlns:a16="http://schemas.microsoft.com/office/drawing/2014/main" id="{04C4B4B1-2FA7-42AF-9CD4-383BCB735743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70" name="avatar">
          <a:extLst>
            <a:ext uri="{FF2B5EF4-FFF2-40B4-BE49-F238E27FC236}">
              <a16:creationId xmlns:a16="http://schemas.microsoft.com/office/drawing/2014/main" id="{96B89016-14E4-42F0-8453-D5969BA99EC9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71" name="avatar">
          <a:extLst>
            <a:ext uri="{FF2B5EF4-FFF2-40B4-BE49-F238E27FC236}">
              <a16:creationId xmlns:a16="http://schemas.microsoft.com/office/drawing/2014/main" id="{854237D6-DC37-412C-948D-878AD823C462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72" name="avatar">
          <a:extLst>
            <a:ext uri="{FF2B5EF4-FFF2-40B4-BE49-F238E27FC236}">
              <a16:creationId xmlns:a16="http://schemas.microsoft.com/office/drawing/2014/main" id="{B0EF6BD8-BE92-4AA3-AACB-89C0BE151932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73" name="avatar">
          <a:extLst>
            <a:ext uri="{FF2B5EF4-FFF2-40B4-BE49-F238E27FC236}">
              <a16:creationId xmlns:a16="http://schemas.microsoft.com/office/drawing/2014/main" id="{E5927749-7756-43D0-A081-B60D083E213F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74" name="avatar">
          <a:extLst>
            <a:ext uri="{FF2B5EF4-FFF2-40B4-BE49-F238E27FC236}">
              <a16:creationId xmlns:a16="http://schemas.microsoft.com/office/drawing/2014/main" id="{3514543F-BEFF-49F3-AF2C-2E398588D6D6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75" name="avatar">
          <a:extLst>
            <a:ext uri="{FF2B5EF4-FFF2-40B4-BE49-F238E27FC236}">
              <a16:creationId xmlns:a16="http://schemas.microsoft.com/office/drawing/2014/main" id="{9FA5120E-E28F-45B4-A18F-E0B7B5039CF7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133</xdr:row>
      <xdr:rowOff>0</xdr:rowOff>
    </xdr:from>
    <xdr:ext cx="304800" cy="304800"/>
    <xdr:sp macro="" textlink="">
      <xdr:nvSpPr>
        <xdr:cNvPr id="576" name="avatar">
          <a:extLst>
            <a:ext uri="{FF2B5EF4-FFF2-40B4-BE49-F238E27FC236}">
              <a16:creationId xmlns:a16="http://schemas.microsoft.com/office/drawing/2014/main" id="{5F4A8534-0787-4874-9A29-81A80E600F4B}"/>
            </a:ext>
          </a:extLst>
        </xdr:cNvPr>
        <xdr:cNvSpPr>
          <a:spLocks noChangeAspect="1" noChangeArrowheads="1"/>
        </xdr:cNvSpPr>
      </xdr:nvSpPr>
      <xdr:spPr bwMode="auto">
        <a:xfrm>
          <a:off x="287197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77" name="avatar">
          <a:extLst>
            <a:ext uri="{FF2B5EF4-FFF2-40B4-BE49-F238E27FC236}">
              <a16:creationId xmlns:a16="http://schemas.microsoft.com/office/drawing/2014/main" id="{CCACD1DA-7B10-4D10-B706-CF6EC6255B9F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78" name="avatar">
          <a:extLst>
            <a:ext uri="{FF2B5EF4-FFF2-40B4-BE49-F238E27FC236}">
              <a16:creationId xmlns:a16="http://schemas.microsoft.com/office/drawing/2014/main" id="{D2CAB905-E0B8-4C64-886B-11A93B4934E2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79" name="avatar">
          <a:extLst>
            <a:ext uri="{FF2B5EF4-FFF2-40B4-BE49-F238E27FC236}">
              <a16:creationId xmlns:a16="http://schemas.microsoft.com/office/drawing/2014/main" id="{1F36D248-DBBB-4D42-A6E1-4B3925B2C680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80" name="avatar">
          <a:extLst>
            <a:ext uri="{FF2B5EF4-FFF2-40B4-BE49-F238E27FC236}">
              <a16:creationId xmlns:a16="http://schemas.microsoft.com/office/drawing/2014/main" id="{84D9F7F6-EDBE-4191-AA70-FA82DB79C77D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81" name="avatar">
          <a:extLst>
            <a:ext uri="{FF2B5EF4-FFF2-40B4-BE49-F238E27FC236}">
              <a16:creationId xmlns:a16="http://schemas.microsoft.com/office/drawing/2014/main" id="{164EC05B-6056-459F-9B48-1411D5AEE249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82" name="avatar">
          <a:extLst>
            <a:ext uri="{FF2B5EF4-FFF2-40B4-BE49-F238E27FC236}">
              <a16:creationId xmlns:a16="http://schemas.microsoft.com/office/drawing/2014/main" id="{F4DA1260-12E5-4DE6-9697-BB2B9D68D685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83" name="avatar">
          <a:extLst>
            <a:ext uri="{FF2B5EF4-FFF2-40B4-BE49-F238E27FC236}">
              <a16:creationId xmlns:a16="http://schemas.microsoft.com/office/drawing/2014/main" id="{0D2806A5-8896-4272-8139-EB2F9E649076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84" name="avatar">
          <a:extLst>
            <a:ext uri="{FF2B5EF4-FFF2-40B4-BE49-F238E27FC236}">
              <a16:creationId xmlns:a16="http://schemas.microsoft.com/office/drawing/2014/main" id="{B0731560-4FC5-4549-8FEA-4CA0672325EF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85" name="avatar">
          <a:extLst>
            <a:ext uri="{FF2B5EF4-FFF2-40B4-BE49-F238E27FC236}">
              <a16:creationId xmlns:a16="http://schemas.microsoft.com/office/drawing/2014/main" id="{30AE407B-ED92-41FB-ABA5-A881CE015E62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133</xdr:row>
      <xdr:rowOff>0</xdr:rowOff>
    </xdr:from>
    <xdr:ext cx="304800" cy="304800"/>
    <xdr:sp macro="" textlink="">
      <xdr:nvSpPr>
        <xdr:cNvPr id="586" name="avatar">
          <a:extLst>
            <a:ext uri="{FF2B5EF4-FFF2-40B4-BE49-F238E27FC236}">
              <a16:creationId xmlns:a16="http://schemas.microsoft.com/office/drawing/2014/main" id="{E3560647-C659-4FD4-952E-E76D1F44DC23}"/>
            </a:ext>
          </a:extLst>
        </xdr:cNvPr>
        <xdr:cNvSpPr>
          <a:spLocks noChangeAspect="1" noChangeArrowheads="1"/>
        </xdr:cNvSpPr>
      </xdr:nvSpPr>
      <xdr:spPr bwMode="auto">
        <a:xfrm>
          <a:off x="314744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87" name="avatar">
          <a:extLst>
            <a:ext uri="{FF2B5EF4-FFF2-40B4-BE49-F238E27FC236}">
              <a16:creationId xmlns:a16="http://schemas.microsoft.com/office/drawing/2014/main" id="{2A05EC2B-43BE-4A92-853A-DA6795A6B60E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88" name="avatar">
          <a:extLst>
            <a:ext uri="{FF2B5EF4-FFF2-40B4-BE49-F238E27FC236}">
              <a16:creationId xmlns:a16="http://schemas.microsoft.com/office/drawing/2014/main" id="{82035B30-3812-484C-AE41-27906C463062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89" name="avatar">
          <a:extLst>
            <a:ext uri="{FF2B5EF4-FFF2-40B4-BE49-F238E27FC236}">
              <a16:creationId xmlns:a16="http://schemas.microsoft.com/office/drawing/2014/main" id="{3E8324D3-70E4-4E25-94A1-BD00432B8810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90" name="avatar">
          <a:extLst>
            <a:ext uri="{FF2B5EF4-FFF2-40B4-BE49-F238E27FC236}">
              <a16:creationId xmlns:a16="http://schemas.microsoft.com/office/drawing/2014/main" id="{078EBB0F-E206-4DE6-BE75-A6EAF62660B3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91" name="avatar">
          <a:extLst>
            <a:ext uri="{FF2B5EF4-FFF2-40B4-BE49-F238E27FC236}">
              <a16:creationId xmlns:a16="http://schemas.microsoft.com/office/drawing/2014/main" id="{455FDBFD-B4C6-47C6-AED8-AA4F9B9E267D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92" name="avatar">
          <a:extLst>
            <a:ext uri="{FF2B5EF4-FFF2-40B4-BE49-F238E27FC236}">
              <a16:creationId xmlns:a16="http://schemas.microsoft.com/office/drawing/2014/main" id="{B543B7E2-0F9E-418B-AC26-17720F8905A2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93" name="avatar">
          <a:extLst>
            <a:ext uri="{FF2B5EF4-FFF2-40B4-BE49-F238E27FC236}">
              <a16:creationId xmlns:a16="http://schemas.microsoft.com/office/drawing/2014/main" id="{5FFBAA24-933A-4346-B6A4-801EEF882972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94" name="avatar">
          <a:extLst>
            <a:ext uri="{FF2B5EF4-FFF2-40B4-BE49-F238E27FC236}">
              <a16:creationId xmlns:a16="http://schemas.microsoft.com/office/drawing/2014/main" id="{2E21367F-F6AE-4E08-BEEA-80483C42B3FD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95" name="avatar">
          <a:extLst>
            <a:ext uri="{FF2B5EF4-FFF2-40B4-BE49-F238E27FC236}">
              <a16:creationId xmlns:a16="http://schemas.microsoft.com/office/drawing/2014/main" id="{900AAB73-5CAC-420B-B42B-CCFF18FDC457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133</xdr:row>
      <xdr:rowOff>0</xdr:rowOff>
    </xdr:from>
    <xdr:ext cx="304800" cy="304800"/>
    <xdr:sp macro="" textlink="">
      <xdr:nvSpPr>
        <xdr:cNvPr id="596" name="avatar">
          <a:extLst>
            <a:ext uri="{FF2B5EF4-FFF2-40B4-BE49-F238E27FC236}">
              <a16:creationId xmlns:a16="http://schemas.microsoft.com/office/drawing/2014/main" id="{F56A85AC-FCDE-4BCE-BF59-A11B6FDBB7A9}"/>
            </a:ext>
          </a:extLst>
        </xdr:cNvPr>
        <xdr:cNvSpPr>
          <a:spLocks noChangeAspect="1" noChangeArrowheads="1"/>
        </xdr:cNvSpPr>
      </xdr:nvSpPr>
      <xdr:spPr bwMode="auto">
        <a:xfrm>
          <a:off x="342290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597" name="avatar">
          <a:extLst>
            <a:ext uri="{FF2B5EF4-FFF2-40B4-BE49-F238E27FC236}">
              <a16:creationId xmlns:a16="http://schemas.microsoft.com/office/drawing/2014/main" id="{D4503D84-FF43-4B09-A299-226D25854C9E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598" name="avatar">
          <a:extLst>
            <a:ext uri="{FF2B5EF4-FFF2-40B4-BE49-F238E27FC236}">
              <a16:creationId xmlns:a16="http://schemas.microsoft.com/office/drawing/2014/main" id="{D49BD48F-01A7-4E60-80BE-D6C519D3AB5F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599" name="avatar">
          <a:extLst>
            <a:ext uri="{FF2B5EF4-FFF2-40B4-BE49-F238E27FC236}">
              <a16:creationId xmlns:a16="http://schemas.microsoft.com/office/drawing/2014/main" id="{EFF77AEF-9C5E-4997-AC8B-838B65929763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600" name="avatar">
          <a:extLst>
            <a:ext uri="{FF2B5EF4-FFF2-40B4-BE49-F238E27FC236}">
              <a16:creationId xmlns:a16="http://schemas.microsoft.com/office/drawing/2014/main" id="{95EB88BB-8A2B-464D-9E76-3D0CFBBB4DCA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601" name="avatar">
          <a:extLst>
            <a:ext uri="{FF2B5EF4-FFF2-40B4-BE49-F238E27FC236}">
              <a16:creationId xmlns:a16="http://schemas.microsoft.com/office/drawing/2014/main" id="{D92E7B71-C746-481C-A545-4A528D67F2A2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602" name="avatar">
          <a:extLst>
            <a:ext uri="{FF2B5EF4-FFF2-40B4-BE49-F238E27FC236}">
              <a16:creationId xmlns:a16="http://schemas.microsoft.com/office/drawing/2014/main" id="{23D3EF42-D0C1-45B0-8FE6-5901B5FE515E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603" name="avatar">
          <a:extLst>
            <a:ext uri="{FF2B5EF4-FFF2-40B4-BE49-F238E27FC236}">
              <a16:creationId xmlns:a16="http://schemas.microsoft.com/office/drawing/2014/main" id="{01D1603B-1101-49AC-9EFF-B6CC636B3FA2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604" name="avatar">
          <a:extLst>
            <a:ext uri="{FF2B5EF4-FFF2-40B4-BE49-F238E27FC236}">
              <a16:creationId xmlns:a16="http://schemas.microsoft.com/office/drawing/2014/main" id="{EA373947-018A-42B9-BAE4-0CFB28A28C6A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605" name="avatar">
          <a:extLst>
            <a:ext uri="{FF2B5EF4-FFF2-40B4-BE49-F238E27FC236}">
              <a16:creationId xmlns:a16="http://schemas.microsoft.com/office/drawing/2014/main" id="{9751E7C2-7541-486D-9B52-7C00FAF031BE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133</xdr:row>
      <xdr:rowOff>0</xdr:rowOff>
    </xdr:from>
    <xdr:ext cx="304800" cy="304800"/>
    <xdr:sp macro="" textlink="">
      <xdr:nvSpPr>
        <xdr:cNvPr id="606" name="avatar">
          <a:extLst>
            <a:ext uri="{FF2B5EF4-FFF2-40B4-BE49-F238E27FC236}">
              <a16:creationId xmlns:a16="http://schemas.microsoft.com/office/drawing/2014/main" id="{E5937A18-2C4A-4684-8E00-2D05A7132F0A}"/>
            </a:ext>
          </a:extLst>
        </xdr:cNvPr>
        <xdr:cNvSpPr>
          <a:spLocks noChangeAspect="1" noChangeArrowheads="1"/>
        </xdr:cNvSpPr>
      </xdr:nvSpPr>
      <xdr:spPr bwMode="auto">
        <a:xfrm>
          <a:off x="369836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07" name="avatar">
          <a:extLst>
            <a:ext uri="{FF2B5EF4-FFF2-40B4-BE49-F238E27FC236}">
              <a16:creationId xmlns:a16="http://schemas.microsoft.com/office/drawing/2014/main" id="{6535E956-5039-417E-BC3A-09860568BCC4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08" name="avatar">
          <a:extLst>
            <a:ext uri="{FF2B5EF4-FFF2-40B4-BE49-F238E27FC236}">
              <a16:creationId xmlns:a16="http://schemas.microsoft.com/office/drawing/2014/main" id="{741B9D14-FA1A-4AE5-836C-FA0D09C5B138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09" name="avatar">
          <a:extLst>
            <a:ext uri="{FF2B5EF4-FFF2-40B4-BE49-F238E27FC236}">
              <a16:creationId xmlns:a16="http://schemas.microsoft.com/office/drawing/2014/main" id="{79B17285-50E0-45AD-A59B-9A10A230D27A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10" name="avatar">
          <a:extLst>
            <a:ext uri="{FF2B5EF4-FFF2-40B4-BE49-F238E27FC236}">
              <a16:creationId xmlns:a16="http://schemas.microsoft.com/office/drawing/2014/main" id="{16E758CB-7898-426F-BAEA-CEE55233AB72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11" name="avatar">
          <a:extLst>
            <a:ext uri="{FF2B5EF4-FFF2-40B4-BE49-F238E27FC236}">
              <a16:creationId xmlns:a16="http://schemas.microsoft.com/office/drawing/2014/main" id="{51D4D19A-CE6E-4BEE-909D-3B235D336393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12" name="avatar">
          <a:extLst>
            <a:ext uri="{FF2B5EF4-FFF2-40B4-BE49-F238E27FC236}">
              <a16:creationId xmlns:a16="http://schemas.microsoft.com/office/drawing/2014/main" id="{FFC017A1-58A4-4257-8478-EAC7ED65FACD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13" name="avatar">
          <a:extLst>
            <a:ext uri="{FF2B5EF4-FFF2-40B4-BE49-F238E27FC236}">
              <a16:creationId xmlns:a16="http://schemas.microsoft.com/office/drawing/2014/main" id="{DC39461B-385A-475D-A7BC-1EFE5CC18B71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14" name="avatar">
          <a:extLst>
            <a:ext uri="{FF2B5EF4-FFF2-40B4-BE49-F238E27FC236}">
              <a16:creationId xmlns:a16="http://schemas.microsoft.com/office/drawing/2014/main" id="{0F2A26D6-54F1-4C62-9E2D-3B2C2FC07037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15" name="avatar">
          <a:extLst>
            <a:ext uri="{FF2B5EF4-FFF2-40B4-BE49-F238E27FC236}">
              <a16:creationId xmlns:a16="http://schemas.microsoft.com/office/drawing/2014/main" id="{AD5FE227-9B7B-4BCC-BA1C-5F9E48B4CA36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133</xdr:row>
      <xdr:rowOff>0</xdr:rowOff>
    </xdr:from>
    <xdr:ext cx="304800" cy="304800"/>
    <xdr:sp macro="" textlink="">
      <xdr:nvSpPr>
        <xdr:cNvPr id="616" name="avatar">
          <a:extLst>
            <a:ext uri="{FF2B5EF4-FFF2-40B4-BE49-F238E27FC236}">
              <a16:creationId xmlns:a16="http://schemas.microsoft.com/office/drawing/2014/main" id="{E2ECB01A-2BDC-467C-86A8-1B6C9AD1A58C}"/>
            </a:ext>
          </a:extLst>
        </xdr:cNvPr>
        <xdr:cNvSpPr>
          <a:spLocks noChangeAspect="1" noChangeArrowheads="1"/>
        </xdr:cNvSpPr>
      </xdr:nvSpPr>
      <xdr:spPr bwMode="auto">
        <a:xfrm>
          <a:off x="397383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17" name="avatar">
          <a:extLst>
            <a:ext uri="{FF2B5EF4-FFF2-40B4-BE49-F238E27FC236}">
              <a16:creationId xmlns:a16="http://schemas.microsoft.com/office/drawing/2014/main" id="{6CE3DA4A-8824-4791-87EF-780A467C469B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18" name="avatar">
          <a:extLst>
            <a:ext uri="{FF2B5EF4-FFF2-40B4-BE49-F238E27FC236}">
              <a16:creationId xmlns:a16="http://schemas.microsoft.com/office/drawing/2014/main" id="{F2F84716-4FCD-47C8-AA92-A93EECF7D615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19" name="avatar">
          <a:extLst>
            <a:ext uri="{FF2B5EF4-FFF2-40B4-BE49-F238E27FC236}">
              <a16:creationId xmlns:a16="http://schemas.microsoft.com/office/drawing/2014/main" id="{E98B7DAC-04F3-4577-BCF4-CB1CBD518D7D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20" name="avatar">
          <a:extLst>
            <a:ext uri="{FF2B5EF4-FFF2-40B4-BE49-F238E27FC236}">
              <a16:creationId xmlns:a16="http://schemas.microsoft.com/office/drawing/2014/main" id="{759EDEB6-45DB-4571-882D-72D9CA45995C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21" name="avatar">
          <a:extLst>
            <a:ext uri="{FF2B5EF4-FFF2-40B4-BE49-F238E27FC236}">
              <a16:creationId xmlns:a16="http://schemas.microsoft.com/office/drawing/2014/main" id="{A7B70FCB-08FE-470C-8917-1C749AEC7F87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22" name="avatar">
          <a:extLst>
            <a:ext uri="{FF2B5EF4-FFF2-40B4-BE49-F238E27FC236}">
              <a16:creationId xmlns:a16="http://schemas.microsoft.com/office/drawing/2014/main" id="{3C8DAF9A-15A1-4645-B4D2-6D24CF8B2389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23" name="avatar">
          <a:extLst>
            <a:ext uri="{FF2B5EF4-FFF2-40B4-BE49-F238E27FC236}">
              <a16:creationId xmlns:a16="http://schemas.microsoft.com/office/drawing/2014/main" id="{32943E6A-4AC2-4A47-8738-5AE26319842C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24" name="avatar">
          <a:extLst>
            <a:ext uri="{FF2B5EF4-FFF2-40B4-BE49-F238E27FC236}">
              <a16:creationId xmlns:a16="http://schemas.microsoft.com/office/drawing/2014/main" id="{47BA3617-8355-417F-92D7-6A46A717C681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25" name="avatar">
          <a:extLst>
            <a:ext uri="{FF2B5EF4-FFF2-40B4-BE49-F238E27FC236}">
              <a16:creationId xmlns:a16="http://schemas.microsoft.com/office/drawing/2014/main" id="{E6D2596D-C135-4D4E-936C-A715F12201A5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133</xdr:row>
      <xdr:rowOff>0</xdr:rowOff>
    </xdr:from>
    <xdr:ext cx="304800" cy="304800"/>
    <xdr:sp macro="" textlink="">
      <xdr:nvSpPr>
        <xdr:cNvPr id="626" name="avatar">
          <a:extLst>
            <a:ext uri="{FF2B5EF4-FFF2-40B4-BE49-F238E27FC236}">
              <a16:creationId xmlns:a16="http://schemas.microsoft.com/office/drawing/2014/main" id="{75652A59-DE2C-4CC4-9F45-C10A7FED6AA4}"/>
            </a:ext>
          </a:extLst>
        </xdr:cNvPr>
        <xdr:cNvSpPr>
          <a:spLocks noChangeAspect="1" noChangeArrowheads="1"/>
        </xdr:cNvSpPr>
      </xdr:nvSpPr>
      <xdr:spPr bwMode="auto">
        <a:xfrm>
          <a:off x="424929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27" name="avatar">
          <a:extLst>
            <a:ext uri="{FF2B5EF4-FFF2-40B4-BE49-F238E27FC236}">
              <a16:creationId xmlns:a16="http://schemas.microsoft.com/office/drawing/2014/main" id="{E32D0782-92B3-4200-8E15-09645A02E5C9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28" name="avatar">
          <a:extLst>
            <a:ext uri="{FF2B5EF4-FFF2-40B4-BE49-F238E27FC236}">
              <a16:creationId xmlns:a16="http://schemas.microsoft.com/office/drawing/2014/main" id="{BB6D200F-5A8B-44E9-BD77-CE095842D5C6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29" name="avatar">
          <a:extLst>
            <a:ext uri="{FF2B5EF4-FFF2-40B4-BE49-F238E27FC236}">
              <a16:creationId xmlns:a16="http://schemas.microsoft.com/office/drawing/2014/main" id="{63FCE0B7-6BA4-4CD3-B543-78BE3D3628FA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30" name="avatar">
          <a:extLst>
            <a:ext uri="{FF2B5EF4-FFF2-40B4-BE49-F238E27FC236}">
              <a16:creationId xmlns:a16="http://schemas.microsoft.com/office/drawing/2014/main" id="{920700AB-C315-4464-A74C-C71A6D437453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31" name="avatar">
          <a:extLst>
            <a:ext uri="{FF2B5EF4-FFF2-40B4-BE49-F238E27FC236}">
              <a16:creationId xmlns:a16="http://schemas.microsoft.com/office/drawing/2014/main" id="{B57BAF7F-6BB4-4C02-A7EC-C082F17B9132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32" name="avatar">
          <a:extLst>
            <a:ext uri="{FF2B5EF4-FFF2-40B4-BE49-F238E27FC236}">
              <a16:creationId xmlns:a16="http://schemas.microsoft.com/office/drawing/2014/main" id="{4B94D54C-805A-436B-942E-CCC0E45651AD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33" name="avatar">
          <a:extLst>
            <a:ext uri="{FF2B5EF4-FFF2-40B4-BE49-F238E27FC236}">
              <a16:creationId xmlns:a16="http://schemas.microsoft.com/office/drawing/2014/main" id="{F3BDA32B-B53C-4A0B-88DC-E0577222392B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34" name="avatar">
          <a:extLst>
            <a:ext uri="{FF2B5EF4-FFF2-40B4-BE49-F238E27FC236}">
              <a16:creationId xmlns:a16="http://schemas.microsoft.com/office/drawing/2014/main" id="{60EC7AC4-091C-4532-9E7D-1C430E95578B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35" name="avatar">
          <a:extLst>
            <a:ext uri="{FF2B5EF4-FFF2-40B4-BE49-F238E27FC236}">
              <a16:creationId xmlns:a16="http://schemas.microsoft.com/office/drawing/2014/main" id="{F3549DA9-DD25-4950-8B1F-3A9689F93F92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133</xdr:row>
      <xdr:rowOff>0</xdr:rowOff>
    </xdr:from>
    <xdr:ext cx="304800" cy="304800"/>
    <xdr:sp macro="" textlink="">
      <xdr:nvSpPr>
        <xdr:cNvPr id="636" name="avatar">
          <a:extLst>
            <a:ext uri="{FF2B5EF4-FFF2-40B4-BE49-F238E27FC236}">
              <a16:creationId xmlns:a16="http://schemas.microsoft.com/office/drawing/2014/main" id="{1E27D8F7-5809-41BF-A58D-526BD5D2A7C4}"/>
            </a:ext>
          </a:extLst>
        </xdr:cNvPr>
        <xdr:cNvSpPr>
          <a:spLocks noChangeAspect="1" noChangeArrowheads="1"/>
        </xdr:cNvSpPr>
      </xdr:nvSpPr>
      <xdr:spPr bwMode="auto">
        <a:xfrm>
          <a:off x="452475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37" name="avatar">
          <a:extLst>
            <a:ext uri="{FF2B5EF4-FFF2-40B4-BE49-F238E27FC236}">
              <a16:creationId xmlns:a16="http://schemas.microsoft.com/office/drawing/2014/main" id="{9D7DF629-AC11-4B11-91BD-58ACC7511994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38" name="avatar">
          <a:extLst>
            <a:ext uri="{FF2B5EF4-FFF2-40B4-BE49-F238E27FC236}">
              <a16:creationId xmlns:a16="http://schemas.microsoft.com/office/drawing/2014/main" id="{61D04E30-D14F-4AD7-8D68-6507BAC8BE71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39" name="avatar">
          <a:extLst>
            <a:ext uri="{FF2B5EF4-FFF2-40B4-BE49-F238E27FC236}">
              <a16:creationId xmlns:a16="http://schemas.microsoft.com/office/drawing/2014/main" id="{2C7A29E6-FD4D-49D5-B657-66F00AE686B9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40" name="avatar">
          <a:extLst>
            <a:ext uri="{FF2B5EF4-FFF2-40B4-BE49-F238E27FC236}">
              <a16:creationId xmlns:a16="http://schemas.microsoft.com/office/drawing/2014/main" id="{B8D65821-5C0F-4E46-B06C-D11E3F387D78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41" name="avatar">
          <a:extLst>
            <a:ext uri="{FF2B5EF4-FFF2-40B4-BE49-F238E27FC236}">
              <a16:creationId xmlns:a16="http://schemas.microsoft.com/office/drawing/2014/main" id="{08122ECF-E2E9-4424-B6C6-B4679B543F99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42" name="avatar">
          <a:extLst>
            <a:ext uri="{FF2B5EF4-FFF2-40B4-BE49-F238E27FC236}">
              <a16:creationId xmlns:a16="http://schemas.microsoft.com/office/drawing/2014/main" id="{49EECBFD-68EC-46C1-AA80-736E83B9ABAB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43" name="avatar">
          <a:extLst>
            <a:ext uri="{FF2B5EF4-FFF2-40B4-BE49-F238E27FC236}">
              <a16:creationId xmlns:a16="http://schemas.microsoft.com/office/drawing/2014/main" id="{37A3791D-3CAD-4CBA-AACC-44A6369C21E6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44" name="avatar">
          <a:extLst>
            <a:ext uri="{FF2B5EF4-FFF2-40B4-BE49-F238E27FC236}">
              <a16:creationId xmlns:a16="http://schemas.microsoft.com/office/drawing/2014/main" id="{7B7F50F0-74D5-438A-AE79-6E7AB451A484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45" name="avatar">
          <a:extLst>
            <a:ext uri="{FF2B5EF4-FFF2-40B4-BE49-F238E27FC236}">
              <a16:creationId xmlns:a16="http://schemas.microsoft.com/office/drawing/2014/main" id="{39FEC3E6-ECB4-4195-8D22-BB815479D014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133</xdr:row>
      <xdr:rowOff>0</xdr:rowOff>
    </xdr:from>
    <xdr:ext cx="304800" cy="304800"/>
    <xdr:sp macro="" textlink="">
      <xdr:nvSpPr>
        <xdr:cNvPr id="646" name="avatar">
          <a:extLst>
            <a:ext uri="{FF2B5EF4-FFF2-40B4-BE49-F238E27FC236}">
              <a16:creationId xmlns:a16="http://schemas.microsoft.com/office/drawing/2014/main" id="{0B8AF780-80F6-4152-8861-70F472CD3E61}"/>
            </a:ext>
          </a:extLst>
        </xdr:cNvPr>
        <xdr:cNvSpPr>
          <a:spLocks noChangeAspect="1" noChangeArrowheads="1"/>
        </xdr:cNvSpPr>
      </xdr:nvSpPr>
      <xdr:spPr bwMode="auto">
        <a:xfrm>
          <a:off x="480021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47" name="avatar">
          <a:extLst>
            <a:ext uri="{FF2B5EF4-FFF2-40B4-BE49-F238E27FC236}">
              <a16:creationId xmlns:a16="http://schemas.microsoft.com/office/drawing/2014/main" id="{F3769659-EA92-4610-907F-EB81B03C03ED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48" name="avatar">
          <a:extLst>
            <a:ext uri="{FF2B5EF4-FFF2-40B4-BE49-F238E27FC236}">
              <a16:creationId xmlns:a16="http://schemas.microsoft.com/office/drawing/2014/main" id="{65DCF218-B101-42D3-B647-A559EA0178C5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49" name="avatar">
          <a:extLst>
            <a:ext uri="{FF2B5EF4-FFF2-40B4-BE49-F238E27FC236}">
              <a16:creationId xmlns:a16="http://schemas.microsoft.com/office/drawing/2014/main" id="{7575EB1E-769E-460F-AE6C-9384C1F8DAA8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50" name="avatar">
          <a:extLst>
            <a:ext uri="{FF2B5EF4-FFF2-40B4-BE49-F238E27FC236}">
              <a16:creationId xmlns:a16="http://schemas.microsoft.com/office/drawing/2014/main" id="{D5B6D425-E879-4670-B770-C9A6F1AD3E28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51" name="avatar">
          <a:extLst>
            <a:ext uri="{FF2B5EF4-FFF2-40B4-BE49-F238E27FC236}">
              <a16:creationId xmlns:a16="http://schemas.microsoft.com/office/drawing/2014/main" id="{525EA07A-E1A0-491A-98AF-79BC1F3F4796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52" name="avatar">
          <a:extLst>
            <a:ext uri="{FF2B5EF4-FFF2-40B4-BE49-F238E27FC236}">
              <a16:creationId xmlns:a16="http://schemas.microsoft.com/office/drawing/2014/main" id="{7E8EA311-3A4E-4BF5-94FE-0BA34BBD2BE1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53" name="avatar">
          <a:extLst>
            <a:ext uri="{FF2B5EF4-FFF2-40B4-BE49-F238E27FC236}">
              <a16:creationId xmlns:a16="http://schemas.microsoft.com/office/drawing/2014/main" id="{D19DC2B0-1E75-40F3-B6CD-F59FC3099340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54" name="avatar">
          <a:extLst>
            <a:ext uri="{FF2B5EF4-FFF2-40B4-BE49-F238E27FC236}">
              <a16:creationId xmlns:a16="http://schemas.microsoft.com/office/drawing/2014/main" id="{C5F09BC3-D4AA-4F74-BDA3-0EEAFCA5D33B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55" name="avatar">
          <a:extLst>
            <a:ext uri="{FF2B5EF4-FFF2-40B4-BE49-F238E27FC236}">
              <a16:creationId xmlns:a16="http://schemas.microsoft.com/office/drawing/2014/main" id="{29E38D46-FA40-48DC-97AB-1B90A4CDEF76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133</xdr:row>
      <xdr:rowOff>0</xdr:rowOff>
    </xdr:from>
    <xdr:ext cx="304800" cy="304800"/>
    <xdr:sp macro="" textlink="">
      <xdr:nvSpPr>
        <xdr:cNvPr id="656" name="avatar">
          <a:extLst>
            <a:ext uri="{FF2B5EF4-FFF2-40B4-BE49-F238E27FC236}">
              <a16:creationId xmlns:a16="http://schemas.microsoft.com/office/drawing/2014/main" id="{6B94571C-AFAB-4CBF-ACB3-C4C2ACB996C6}"/>
            </a:ext>
          </a:extLst>
        </xdr:cNvPr>
        <xdr:cNvSpPr>
          <a:spLocks noChangeAspect="1" noChangeArrowheads="1"/>
        </xdr:cNvSpPr>
      </xdr:nvSpPr>
      <xdr:spPr bwMode="auto">
        <a:xfrm>
          <a:off x="507568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57" name="avatar">
          <a:extLst>
            <a:ext uri="{FF2B5EF4-FFF2-40B4-BE49-F238E27FC236}">
              <a16:creationId xmlns:a16="http://schemas.microsoft.com/office/drawing/2014/main" id="{FC261F8D-C17B-46D6-A518-21C610F17E5E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58" name="avatar">
          <a:extLst>
            <a:ext uri="{FF2B5EF4-FFF2-40B4-BE49-F238E27FC236}">
              <a16:creationId xmlns:a16="http://schemas.microsoft.com/office/drawing/2014/main" id="{A6D02797-F1E4-437A-BC79-4945CCAF0527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59" name="avatar">
          <a:extLst>
            <a:ext uri="{FF2B5EF4-FFF2-40B4-BE49-F238E27FC236}">
              <a16:creationId xmlns:a16="http://schemas.microsoft.com/office/drawing/2014/main" id="{70CD37C2-8E34-4024-B5FB-831490477F88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0" name="avatar">
          <a:extLst>
            <a:ext uri="{FF2B5EF4-FFF2-40B4-BE49-F238E27FC236}">
              <a16:creationId xmlns:a16="http://schemas.microsoft.com/office/drawing/2014/main" id="{4739FD24-B7F0-44BB-80F7-A516E0543EA6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1" name="avatar">
          <a:extLst>
            <a:ext uri="{FF2B5EF4-FFF2-40B4-BE49-F238E27FC236}">
              <a16:creationId xmlns:a16="http://schemas.microsoft.com/office/drawing/2014/main" id="{548A11A4-261E-4E50-80DD-65A29403EA56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2" name="avatar">
          <a:extLst>
            <a:ext uri="{FF2B5EF4-FFF2-40B4-BE49-F238E27FC236}">
              <a16:creationId xmlns:a16="http://schemas.microsoft.com/office/drawing/2014/main" id="{A5DC1630-1189-49EB-8E15-609E97AA24F5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3" name="avatar">
          <a:extLst>
            <a:ext uri="{FF2B5EF4-FFF2-40B4-BE49-F238E27FC236}">
              <a16:creationId xmlns:a16="http://schemas.microsoft.com/office/drawing/2014/main" id="{FEC39EDE-9849-492B-AA75-C99107B235F8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4" name="avatar">
          <a:extLst>
            <a:ext uri="{FF2B5EF4-FFF2-40B4-BE49-F238E27FC236}">
              <a16:creationId xmlns:a16="http://schemas.microsoft.com/office/drawing/2014/main" id="{54EFDDFE-A8EB-4F80-B89B-BC66F4E8304C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5" name="avatar">
          <a:extLst>
            <a:ext uri="{FF2B5EF4-FFF2-40B4-BE49-F238E27FC236}">
              <a16:creationId xmlns:a16="http://schemas.microsoft.com/office/drawing/2014/main" id="{56C61F89-AA81-4538-9AAC-9C0811AEF509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6" name="avatar">
          <a:extLst>
            <a:ext uri="{FF2B5EF4-FFF2-40B4-BE49-F238E27FC236}">
              <a16:creationId xmlns:a16="http://schemas.microsoft.com/office/drawing/2014/main" id="{575BC787-CDC7-4751-92EE-520E5329721B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1849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7" name="avatar">
          <a:extLst>
            <a:ext uri="{FF2B5EF4-FFF2-40B4-BE49-F238E27FC236}">
              <a16:creationId xmlns:a16="http://schemas.microsoft.com/office/drawing/2014/main" id="{9D20EFAD-3DE6-403C-887F-60D6A3408A80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8" name="avatar">
          <a:extLst>
            <a:ext uri="{FF2B5EF4-FFF2-40B4-BE49-F238E27FC236}">
              <a16:creationId xmlns:a16="http://schemas.microsoft.com/office/drawing/2014/main" id="{1C9B9135-4451-4EE8-8A8A-70BCA60D30DC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69" name="avatar">
          <a:extLst>
            <a:ext uri="{FF2B5EF4-FFF2-40B4-BE49-F238E27FC236}">
              <a16:creationId xmlns:a16="http://schemas.microsoft.com/office/drawing/2014/main" id="{2CCD04BD-4B07-4B14-AB17-C212055B87E7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70" name="avatar">
          <a:extLst>
            <a:ext uri="{FF2B5EF4-FFF2-40B4-BE49-F238E27FC236}">
              <a16:creationId xmlns:a16="http://schemas.microsoft.com/office/drawing/2014/main" id="{439772EA-B5D3-49B3-B6C7-E5391F7566CB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71" name="avatar">
          <a:extLst>
            <a:ext uri="{FF2B5EF4-FFF2-40B4-BE49-F238E27FC236}">
              <a16:creationId xmlns:a16="http://schemas.microsoft.com/office/drawing/2014/main" id="{E18762D2-FAB8-4224-86D4-D84290FBCDD2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72" name="avatar">
          <a:extLst>
            <a:ext uri="{FF2B5EF4-FFF2-40B4-BE49-F238E27FC236}">
              <a16:creationId xmlns:a16="http://schemas.microsoft.com/office/drawing/2014/main" id="{FE20C329-968F-47BC-8DE6-48AB662FBAF7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73" name="avatar">
          <a:extLst>
            <a:ext uri="{FF2B5EF4-FFF2-40B4-BE49-F238E27FC236}">
              <a16:creationId xmlns:a16="http://schemas.microsoft.com/office/drawing/2014/main" id="{3FE9A321-B30E-465B-A629-6DFC8598DABD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74" name="avatar">
          <a:extLst>
            <a:ext uri="{FF2B5EF4-FFF2-40B4-BE49-F238E27FC236}">
              <a16:creationId xmlns:a16="http://schemas.microsoft.com/office/drawing/2014/main" id="{5113226E-C5BA-4B6B-937F-AE1F879B2D01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75" name="avatar">
          <a:extLst>
            <a:ext uri="{FF2B5EF4-FFF2-40B4-BE49-F238E27FC236}">
              <a16:creationId xmlns:a16="http://schemas.microsoft.com/office/drawing/2014/main" id="{1DDF51C7-956A-41E9-A914-75F422480D48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133</xdr:row>
      <xdr:rowOff>0</xdr:rowOff>
    </xdr:from>
    <xdr:ext cx="304800" cy="304800"/>
    <xdr:sp macro="" textlink="">
      <xdr:nvSpPr>
        <xdr:cNvPr id="676" name="avatar">
          <a:extLst>
            <a:ext uri="{FF2B5EF4-FFF2-40B4-BE49-F238E27FC236}">
              <a16:creationId xmlns:a16="http://schemas.microsoft.com/office/drawing/2014/main" id="{5ECE1513-14AB-4C66-9F9D-DDD1B322AFBA}"/>
            </a:ext>
          </a:extLst>
        </xdr:cNvPr>
        <xdr:cNvSpPr>
          <a:spLocks noChangeAspect="1" noChangeArrowheads="1"/>
        </xdr:cNvSpPr>
      </xdr:nvSpPr>
      <xdr:spPr bwMode="auto">
        <a:xfrm>
          <a:off x="53511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77" name="avatar">
          <a:extLst>
            <a:ext uri="{FF2B5EF4-FFF2-40B4-BE49-F238E27FC236}">
              <a16:creationId xmlns:a16="http://schemas.microsoft.com/office/drawing/2014/main" id="{2F227FCF-8278-469C-9485-F54DAC3FFB67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78" name="avatar">
          <a:extLst>
            <a:ext uri="{FF2B5EF4-FFF2-40B4-BE49-F238E27FC236}">
              <a16:creationId xmlns:a16="http://schemas.microsoft.com/office/drawing/2014/main" id="{429ED0BA-412F-4653-81EC-CBC12D135D75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79" name="avatar">
          <a:extLst>
            <a:ext uri="{FF2B5EF4-FFF2-40B4-BE49-F238E27FC236}">
              <a16:creationId xmlns:a16="http://schemas.microsoft.com/office/drawing/2014/main" id="{695D1709-D8E4-42FF-B452-FD849A6BBBD6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80" name="avatar">
          <a:extLst>
            <a:ext uri="{FF2B5EF4-FFF2-40B4-BE49-F238E27FC236}">
              <a16:creationId xmlns:a16="http://schemas.microsoft.com/office/drawing/2014/main" id="{AE790B04-9D29-48D0-A914-06A1E2D11907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81" name="avatar">
          <a:extLst>
            <a:ext uri="{FF2B5EF4-FFF2-40B4-BE49-F238E27FC236}">
              <a16:creationId xmlns:a16="http://schemas.microsoft.com/office/drawing/2014/main" id="{E779662F-7157-4C80-B341-F2BEE59BCD78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82" name="avatar">
          <a:extLst>
            <a:ext uri="{FF2B5EF4-FFF2-40B4-BE49-F238E27FC236}">
              <a16:creationId xmlns:a16="http://schemas.microsoft.com/office/drawing/2014/main" id="{D4C9C92E-AB01-4035-B1B9-2A8FF6F248A9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83" name="avatar">
          <a:extLst>
            <a:ext uri="{FF2B5EF4-FFF2-40B4-BE49-F238E27FC236}">
              <a16:creationId xmlns:a16="http://schemas.microsoft.com/office/drawing/2014/main" id="{68845D55-7F98-4CC9-B919-3DA59457EF81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84" name="avatar">
          <a:extLst>
            <a:ext uri="{FF2B5EF4-FFF2-40B4-BE49-F238E27FC236}">
              <a16:creationId xmlns:a16="http://schemas.microsoft.com/office/drawing/2014/main" id="{1EE26E2B-C6BA-4B0C-A896-84657356DA5F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85" name="avatar">
          <a:extLst>
            <a:ext uri="{FF2B5EF4-FFF2-40B4-BE49-F238E27FC236}">
              <a16:creationId xmlns:a16="http://schemas.microsoft.com/office/drawing/2014/main" id="{A757A3E9-8141-47A5-8C01-4F9169C8012A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133</xdr:row>
      <xdr:rowOff>0</xdr:rowOff>
    </xdr:from>
    <xdr:ext cx="304800" cy="304800"/>
    <xdr:sp macro="" textlink="">
      <xdr:nvSpPr>
        <xdr:cNvPr id="686" name="avatar">
          <a:extLst>
            <a:ext uri="{FF2B5EF4-FFF2-40B4-BE49-F238E27FC236}">
              <a16:creationId xmlns:a16="http://schemas.microsoft.com/office/drawing/2014/main" id="{E34DF8B0-9BE5-48C8-9929-251675C49217}"/>
            </a:ext>
          </a:extLst>
        </xdr:cNvPr>
        <xdr:cNvSpPr>
          <a:spLocks noChangeAspect="1" noChangeArrowheads="1"/>
        </xdr:cNvSpPr>
      </xdr:nvSpPr>
      <xdr:spPr bwMode="auto">
        <a:xfrm>
          <a:off x="562660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87" name="avatar">
          <a:extLst>
            <a:ext uri="{FF2B5EF4-FFF2-40B4-BE49-F238E27FC236}">
              <a16:creationId xmlns:a16="http://schemas.microsoft.com/office/drawing/2014/main" id="{F9F1777C-6F95-4304-AFA1-5B07ED8B9F46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88" name="avatar">
          <a:extLst>
            <a:ext uri="{FF2B5EF4-FFF2-40B4-BE49-F238E27FC236}">
              <a16:creationId xmlns:a16="http://schemas.microsoft.com/office/drawing/2014/main" id="{1F7C2FBC-7EA3-4540-8ED7-82B9F163FB23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89" name="avatar">
          <a:extLst>
            <a:ext uri="{FF2B5EF4-FFF2-40B4-BE49-F238E27FC236}">
              <a16:creationId xmlns:a16="http://schemas.microsoft.com/office/drawing/2014/main" id="{0C37804F-3DB1-426F-96AC-79634794DC21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90" name="avatar">
          <a:extLst>
            <a:ext uri="{FF2B5EF4-FFF2-40B4-BE49-F238E27FC236}">
              <a16:creationId xmlns:a16="http://schemas.microsoft.com/office/drawing/2014/main" id="{AE236929-155B-4AA8-8178-70108B78239E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91" name="avatar">
          <a:extLst>
            <a:ext uri="{FF2B5EF4-FFF2-40B4-BE49-F238E27FC236}">
              <a16:creationId xmlns:a16="http://schemas.microsoft.com/office/drawing/2014/main" id="{7B0D152E-0C47-4002-A77F-A5CC80893E80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92" name="avatar">
          <a:extLst>
            <a:ext uri="{FF2B5EF4-FFF2-40B4-BE49-F238E27FC236}">
              <a16:creationId xmlns:a16="http://schemas.microsoft.com/office/drawing/2014/main" id="{37EDB1C1-FEE9-48A8-B293-6D49A0BF6CD9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93" name="avatar">
          <a:extLst>
            <a:ext uri="{FF2B5EF4-FFF2-40B4-BE49-F238E27FC236}">
              <a16:creationId xmlns:a16="http://schemas.microsoft.com/office/drawing/2014/main" id="{24425B35-F445-4545-B559-73289DB93641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94" name="avatar">
          <a:extLst>
            <a:ext uri="{FF2B5EF4-FFF2-40B4-BE49-F238E27FC236}">
              <a16:creationId xmlns:a16="http://schemas.microsoft.com/office/drawing/2014/main" id="{5A36A096-6D14-4DDF-91BF-84EB6E8746A9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95" name="avatar">
          <a:extLst>
            <a:ext uri="{FF2B5EF4-FFF2-40B4-BE49-F238E27FC236}">
              <a16:creationId xmlns:a16="http://schemas.microsoft.com/office/drawing/2014/main" id="{E5CBFAE3-7017-49F1-BFBD-7B1DB34F3B83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133</xdr:row>
      <xdr:rowOff>0</xdr:rowOff>
    </xdr:from>
    <xdr:ext cx="304800" cy="304800"/>
    <xdr:sp macro="" textlink="">
      <xdr:nvSpPr>
        <xdr:cNvPr id="696" name="avatar">
          <a:extLst>
            <a:ext uri="{FF2B5EF4-FFF2-40B4-BE49-F238E27FC236}">
              <a16:creationId xmlns:a16="http://schemas.microsoft.com/office/drawing/2014/main" id="{B46F04A9-F41E-41E7-B504-21AF61B031A6}"/>
            </a:ext>
          </a:extLst>
        </xdr:cNvPr>
        <xdr:cNvSpPr>
          <a:spLocks noChangeAspect="1" noChangeArrowheads="1"/>
        </xdr:cNvSpPr>
      </xdr:nvSpPr>
      <xdr:spPr bwMode="auto">
        <a:xfrm>
          <a:off x="590207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697" name="avatar">
          <a:extLst>
            <a:ext uri="{FF2B5EF4-FFF2-40B4-BE49-F238E27FC236}">
              <a16:creationId xmlns:a16="http://schemas.microsoft.com/office/drawing/2014/main" id="{EA096482-2E92-465D-B41F-41FA21FE33BB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698" name="avatar">
          <a:extLst>
            <a:ext uri="{FF2B5EF4-FFF2-40B4-BE49-F238E27FC236}">
              <a16:creationId xmlns:a16="http://schemas.microsoft.com/office/drawing/2014/main" id="{1483B7B2-52F4-4F35-B405-67FE2C6B2E50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699" name="avatar">
          <a:extLst>
            <a:ext uri="{FF2B5EF4-FFF2-40B4-BE49-F238E27FC236}">
              <a16:creationId xmlns:a16="http://schemas.microsoft.com/office/drawing/2014/main" id="{5AD84D84-1735-4181-B61F-7E3925D7A56E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700" name="avatar">
          <a:extLst>
            <a:ext uri="{FF2B5EF4-FFF2-40B4-BE49-F238E27FC236}">
              <a16:creationId xmlns:a16="http://schemas.microsoft.com/office/drawing/2014/main" id="{8BC9899A-5F9C-4F4D-8984-352C654355EE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701" name="avatar">
          <a:extLst>
            <a:ext uri="{FF2B5EF4-FFF2-40B4-BE49-F238E27FC236}">
              <a16:creationId xmlns:a16="http://schemas.microsoft.com/office/drawing/2014/main" id="{D4D3A00C-2060-4D13-890D-BCD019A98366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702" name="avatar">
          <a:extLst>
            <a:ext uri="{FF2B5EF4-FFF2-40B4-BE49-F238E27FC236}">
              <a16:creationId xmlns:a16="http://schemas.microsoft.com/office/drawing/2014/main" id="{8C39A98F-75C6-4593-9F13-FCC348D5E6F0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703" name="avatar">
          <a:extLst>
            <a:ext uri="{FF2B5EF4-FFF2-40B4-BE49-F238E27FC236}">
              <a16:creationId xmlns:a16="http://schemas.microsoft.com/office/drawing/2014/main" id="{A34DCED1-E1C1-443E-B057-1F560B8F00ED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704" name="avatar">
          <a:extLst>
            <a:ext uri="{FF2B5EF4-FFF2-40B4-BE49-F238E27FC236}">
              <a16:creationId xmlns:a16="http://schemas.microsoft.com/office/drawing/2014/main" id="{5B150F42-5015-401F-9307-F0660EA84435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705" name="avatar">
          <a:extLst>
            <a:ext uri="{FF2B5EF4-FFF2-40B4-BE49-F238E27FC236}">
              <a16:creationId xmlns:a16="http://schemas.microsoft.com/office/drawing/2014/main" id="{0C885FD3-B54F-4E9F-A51C-79D42E849CE1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133</xdr:row>
      <xdr:rowOff>0</xdr:rowOff>
    </xdr:from>
    <xdr:ext cx="304800" cy="304800"/>
    <xdr:sp macro="" textlink="">
      <xdr:nvSpPr>
        <xdr:cNvPr id="706" name="avatar">
          <a:extLst>
            <a:ext uri="{FF2B5EF4-FFF2-40B4-BE49-F238E27FC236}">
              <a16:creationId xmlns:a16="http://schemas.microsoft.com/office/drawing/2014/main" id="{E49F48F7-D5E4-443F-9B9B-60D57020BACB}"/>
            </a:ext>
          </a:extLst>
        </xdr:cNvPr>
        <xdr:cNvSpPr>
          <a:spLocks noChangeAspect="1" noChangeArrowheads="1"/>
        </xdr:cNvSpPr>
      </xdr:nvSpPr>
      <xdr:spPr bwMode="auto">
        <a:xfrm>
          <a:off x="617753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07" name="avatar">
          <a:extLst>
            <a:ext uri="{FF2B5EF4-FFF2-40B4-BE49-F238E27FC236}">
              <a16:creationId xmlns:a16="http://schemas.microsoft.com/office/drawing/2014/main" id="{C771BD5A-4829-40B8-88A5-C50BCD4AF73C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08" name="avatar">
          <a:extLst>
            <a:ext uri="{FF2B5EF4-FFF2-40B4-BE49-F238E27FC236}">
              <a16:creationId xmlns:a16="http://schemas.microsoft.com/office/drawing/2014/main" id="{85F13A4A-ABBE-4884-8F49-7FF8F0AB2479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09" name="avatar">
          <a:extLst>
            <a:ext uri="{FF2B5EF4-FFF2-40B4-BE49-F238E27FC236}">
              <a16:creationId xmlns:a16="http://schemas.microsoft.com/office/drawing/2014/main" id="{E5E1669C-EF34-44C5-96D5-15495B8953B9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10" name="avatar">
          <a:extLst>
            <a:ext uri="{FF2B5EF4-FFF2-40B4-BE49-F238E27FC236}">
              <a16:creationId xmlns:a16="http://schemas.microsoft.com/office/drawing/2014/main" id="{727B77A1-148C-4555-A403-DE97746A8823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11" name="avatar">
          <a:extLst>
            <a:ext uri="{FF2B5EF4-FFF2-40B4-BE49-F238E27FC236}">
              <a16:creationId xmlns:a16="http://schemas.microsoft.com/office/drawing/2014/main" id="{6138A082-7147-4584-829F-3EE30F10B35F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12" name="avatar">
          <a:extLst>
            <a:ext uri="{FF2B5EF4-FFF2-40B4-BE49-F238E27FC236}">
              <a16:creationId xmlns:a16="http://schemas.microsoft.com/office/drawing/2014/main" id="{BA6B954C-4279-44CC-942C-71875EDE676F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13" name="avatar">
          <a:extLst>
            <a:ext uri="{FF2B5EF4-FFF2-40B4-BE49-F238E27FC236}">
              <a16:creationId xmlns:a16="http://schemas.microsoft.com/office/drawing/2014/main" id="{DFF7038E-D9B7-4FA8-9D9F-3D475CED821F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14" name="avatar">
          <a:extLst>
            <a:ext uri="{FF2B5EF4-FFF2-40B4-BE49-F238E27FC236}">
              <a16:creationId xmlns:a16="http://schemas.microsoft.com/office/drawing/2014/main" id="{9D24CBA6-8C56-4D0F-9E69-3402FD60582E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15" name="avatar">
          <a:extLst>
            <a:ext uri="{FF2B5EF4-FFF2-40B4-BE49-F238E27FC236}">
              <a16:creationId xmlns:a16="http://schemas.microsoft.com/office/drawing/2014/main" id="{7A25714A-39B1-4CC1-A597-6A0ED4CC48FC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133</xdr:row>
      <xdr:rowOff>0</xdr:rowOff>
    </xdr:from>
    <xdr:ext cx="304800" cy="304800"/>
    <xdr:sp macro="" textlink="">
      <xdr:nvSpPr>
        <xdr:cNvPr id="716" name="avatar">
          <a:extLst>
            <a:ext uri="{FF2B5EF4-FFF2-40B4-BE49-F238E27FC236}">
              <a16:creationId xmlns:a16="http://schemas.microsoft.com/office/drawing/2014/main" id="{F382CB51-9868-42DB-9A92-4C4B269625D1}"/>
            </a:ext>
          </a:extLst>
        </xdr:cNvPr>
        <xdr:cNvSpPr>
          <a:spLocks noChangeAspect="1" noChangeArrowheads="1"/>
        </xdr:cNvSpPr>
      </xdr:nvSpPr>
      <xdr:spPr bwMode="auto">
        <a:xfrm>
          <a:off x="645299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17" name="avatar">
          <a:extLst>
            <a:ext uri="{FF2B5EF4-FFF2-40B4-BE49-F238E27FC236}">
              <a16:creationId xmlns:a16="http://schemas.microsoft.com/office/drawing/2014/main" id="{7FDB5A38-0620-4905-ACA3-228D10331CD1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18" name="avatar">
          <a:extLst>
            <a:ext uri="{FF2B5EF4-FFF2-40B4-BE49-F238E27FC236}">
              <a16:creationId xmlns:a16="http://schemas.microsoft.com/office/drawing/2014/main" id="{FAD2CCA7-4567-4836-AF28-B3070793558A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19" name="avatar">
          <a:extLst>
            <a:ext uri="{FF2B5EF4-FFF2-40B4-BE49-F238E27FC236}">
              <a16:creationId xmlns:a16="http://schemas.microsoft.com/office/drawing/2014/main" id="{611C9C3C-0B94-4D91-88D4-ADF35782BB8E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20" name="avatar">
          <a:extLst>
            <a:ext uri="{FF2B5EF4-FFF2-40B4-BE49-F238E27FC236}">
              <a16:creationId xmlns:a16="http://schemas.microsoft.com/office/drawing/2014/main" id="{4D93DDCB-B947-4098-A836-D8A28EFADBFF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21" name="avatar">
          <a:extLst>
            <a:ext uri="{FF2B5EF4-FFF2-40B4-BE49-F238E27FC236}">
              <a16:creationId xmlns:a16="http://schemas.microsoft.com/office/drawing/2014/main" id="{0C1FF968-244F-48BC-A829-E1C209D92B9A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22" name="avatar">
          <a:extLst>
            <a:ext uri="{FF2B5EF4-FFF2-40B4-BE49-F238E27FC236}">
              <a16:creationId xmlns:a16="http://schemas.microsoft.com/office/drawing/2014/main" id="{73413473-A2BF-4751-8212-93F49D67D5DD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23" name="avatar">
          <a:extLst>
            <a:ext uri="{FF2B5EF4-FFF2-40B4-BE49-F238E27FC236}">
              <a16:creationId xmlns:a16="http://schemas.microsoft.com/office/drawing/2014/main" id="{4D8B37BF-D08D-474A-B246-80ED483BE65A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24" name="avatar">
          <a:extLst>
            <a:ext uri="{FF2B5EF4-FFF2-40B4-BE49-F238E27FC236}">
              <a16:creationId xmlns:a16="http://schemas.microsoft.com/office/drawing/2014/main" id="{E564DC58-B073-4697-AF6B-526C59B5DDA8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25" name="avatar">
          <a:extLst>
            <a:ext uri="{FF2B5EF4-FFF2-40B4-BE49-F238E27FC236}">
              <a16:creationId xmlns:a16="http://schemas.microsoft.com/office/drawing/2014/main" id="{FCE17DB2-6E39-4B0B-A595-70ACD819489A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133</xdr:row>
      <xdr:rowOff>0</xdr:rowOff>
    </xdr:from>
    <xdr:ext cx="304800" cy="304800"/>
    <xdr:sp macro="" textlink="">
      <xdr:nvSpPr>
        <xdr:cNvPr id="726" name="avatar">
          <a:extLst>
            <a:ext uri="{FF2B5EF4-FFF2-40B4-BE49-F238E27FC236}">
              <a16:creationId xmlns:a16="http://schemas.microsoft.com/office/drawing/2014/main" id="{446D203A-CA91-431D-9525-E1C63412AC46}"/>
            </a:ext>
          </a:extLst>
        </xdr:cNvPr>
        <xdr:cNvSpPr>
          <a:spLocks noChangeAspect="1" noChangeArrowheads="1"/>
        </xdr:cNvSpPr>
      </xdr:nvSpPr>
      <xdr:spPr bwMode="auto">
        <a:xfrm>
          <a:off x="672846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27" name="avatar">
          <a:extLst>
            <a:ext uri="{FF2B5EF4-FFF2-40B4-BE49-F238E27FC236}">
              <a16:creationId xmlns:a16="http://schemas.microsoft.com/office/drawing/2014/main" id="{C560E42C-5F6F-44E0-A8A2-C06BF1A50564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28" name="avatar">
          <a:extLst>
            <a:ext uri="{FF2B5EF4-FFF2-40B4-BE49-F238E27FC236}">
              <a16:creationId xmlns:a16="http://schemas.microsoft.com/office/drawing/2014/main" id="{940BA113-D0FD-4684-BE91-DB3796F2E4D5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29" name="avatar">
          <a:extLst>
            <a:ext uri="{FF2B5EF4-FFF2-40B4-BE49-F238E27FC236}">
              <a16:creationId xmlns:a16="http://schemas.microsoft.com/office/drawing/2014/main" id="{1985365C-753D-4048-8ED1-B63D8B36144B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30" name="avatar">
          <a:extLst>
            <a:ext uri="{FF2B5EF4-FFF2-40B4-BE49-F238E27FC236}">
              <a16:creationId xmlns:a16="http://schemas.microsoft.com/office/drawing/2014/main" id="{3B4C3F18-BF01-4818-A1D0-A7B297A8926F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31" name="avatar">
          <a:extLst>
            <a:ext uri="{FF2B5EF4-FFF2-40B4-BE49-F238E27FC236}">
              <a16:creationId xmlns:a16="http://schemas.microsoft.com/office/drawing/2014/main" id="{1DB7CD7B-E0A7-4691-9E87-3E4CD0287B75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32" name="avatar">
          <a:extLst>
            <a:ext uri="{FF2B5EF4-FFF2-40B4-BE49-F238E27FC236}">
              <a16:creationId xmlns:a16="http://schemas.microsoft.com/office/drawing/2014/main" id="{CBAB1412-706B-412F-9E89-CAA27618223B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33" name="avatar">
          <a:extLst>
            <a:ext uri="{FF2B5EF4-FFF2-40B4-BE49-F238E27FC236}">
              <a16:creationId xmlns:a16="http://schemas.microsoft.com/office/drawing/2014/main" id="{5ED11A82-F5B8-4415-A826-BE4B3C1CA8A5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34" name="avatar">
          <a:extLst>
            <a:ext uri="{FF2B5EF4-FFF2-40B4-BE49-F238E27FC236}">
              <a16:creationId xmlns:a16="http://schemas.microsoft.com/office/drawing/2014/main" id="{C1363E41-DBD1-4EE2-978E-9E5CE245B171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35" name="avatar">
          <a:extLst>
            <a:ext uri="{FF2B5EF4-FFF2-40B4-BE49-F238E27FC236}">
              <a16:creationId xmlns:a16="http://schemas.microsoft.com/office/drawing/2014/main" id="{14B22BD1-D0F7-4ECC-8C1F-9F772614725A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133</xdr:row>
      <xdr:rowOff>0</xdr:rowOff>
    </xdr:from>
    <xdr:ext cx="304800" cy="304800"/>
    <xdr:sp macro="" textlink="">
      <xdr:nvSpPr>
        <xdr:cNvPr id="736" name="avatar">
          <a:extLst>
            <a:ext uri="{FF2B5EF4-FFF2-40B4-BE49-F238E27FC236}">
              <a16:creationId xmlns:a16="http://schemas.microsoft.com/office/drawing/2014/main" id="{76279A68-9D11-47F7-AEE1-1FBC189F30E1}"/>
            </a:ext>
          </a:extLst>
        </xdr:cNvPr>
        <xdr:cNvSpPr>
          <a:spLocks noChangeAspect="1" noChangeArrowheads="1"/>
        </xdr:cNvSpPr>
      </xdr:nvSpPr>
      <xdr:spPr bwMode="auto">
        <a:xfrm>
          <a:off x="700392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37" name="avatar">
          <a:extLst>
            <a:ext uri="{FF2B5EF4-FFF2-40B4-BE49-F238E27FC236}">
              <a16:creationId xmlns:a16="http://schemas.microsoft.com/office/drawing/2014/main" id="{4A35A6DB-A890-44DC-BC0D-8A9DFEB0B73E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38" name="avatar">
          <a:extLst>
            <a:ext uri="{FF2B5EF4-FFF2-40B4-BE49-F238E27FC236}">
              <a16:creationId xmlns:a16="http://schemas.microsoft.com/office/drawing/2014/main" id="{A2E37920-DA6D-4349-9ECF-A79BFDB46A92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39" name="avatar">
          <a:extLst>
            <a:ext uri="{FF2B5EF4-FFF2-40B4-BE49-F238E27FC236}">
              <a16:creationId xmlns:a16="http://schemas.microsoft.com/office/drawing/2014/main" id="{FD847AE8-53A5-430A-BF5A-D808B534F8C3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40" name="avatar">
          <a:extLst>
            <a:ext uri="{FF2B5EF4-FFF2-40B4-BE49-F238E27FC236}">
              <a16:creationId xmlns:a16="http://schemas.microsoft.com/office/drawing/2014/main" id="{1E0B3B84-B81B-406E-9C0B-95D3EBF3204C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41" name="avatar">
          <a:extLst>
            <a:ext uri="{FF2B5EF4-FFF2-40B4-BE49-F238E27FC236}">
              <a16:creationId xmlns:a16="http://schemas.microsoft.com/office/drawing/2014/main" id="{A1239645-8BB1-4969-AEEC-19869F94A905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42" name="avatar">
          <a:extLst>
            <a:ext uri="{FF2B5EF4-FFF2-40B4-BE49-F238E27FC236}">
              <a16:creationId xmlns:a16="http://schemas.microsoft.com/office/drawing/2014/main" id="{861E018F-1F4F-44D1-BFCE-9F808DF2E440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43" name="avatar">
          <a:extLst>
            <a:ext uri="{FF2B5EF4-FFF2-40B4-BE49-F238E27FC236}">
              <a16:creationId xmlns:a16="http://schemas.microsoft.com/office/drawing/2014/main" id="{B8F17217-787D-4F82-BDCE-FA8423B75D5A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44" name="avatar">
          <a:extLst>
            <a:ext uri="{FF2B5EF4-FFF2-40B4-BE49-F238E27FC236}">
              <a16:creationId xmlns:a16="http://schemas.microsoft.com/office/drawing/2014/main" id="{38AD594E-6174-41ED-AB6F-1DCBFFAF67BE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45" name="avatar">
          <a:extLst>
            <a:ext uri="{FF2B5EF4-FFF2-40B4-BE49-F238E27FC236}">
              <a16:creationId xmlns:a16="http://schemas.microsoft.com/office/drawing/2014/main" id="{E509CCC8-15B4-4FA2-BFD3-8AE6F7DC0B41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133</xdr:row>
      <xdr:rowOff>0</xdr:rowOff>
    </xdr:from>
    <xdr:ext cx="304800" cy="304800"/>
    <xdr:sp macro="" textlink="">
      <xdr:nvSpPr>
        <xdr:cNvPr id="746" name="avatar">
          <a:extLst>
            <a:ext uri="{FF2B5EF4-FFF2-40B4-BE49-F238E27FC236}">
              <a16:creationId xmlns:a16="http://schemas.microsoft.com/office/drawing/2014/main" id="{ECF4DF02-EF8E-4F48-9786-65EBDFAC2A79}"/>
            </a:ext>
          </a:extLst>
        </xdr:cNvPr>
        <xdr:cNvSpPr>
          <a:spLocks noChangeAspect="1" noChangeArrowheads="1"/>
        </xdr:cNvSpPr>
      </xdr:nvSpPr>
      <xdr:spPr bwMode="auto">
        <a:xfrm>
          <a:off x="727938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47" name="avatar">
          <a:extLst>
            <a:ext uri="{FF2B5EF4-FFF2-40B4-BE49-F238E27FC236}">
              <a16:creationId xmlns:a16="http://schemas.microsoft.com/office/drawing/2014/main" id="{754DC500-B9DF-4DF6-BD26-E629152DB5D0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48" name="avatar">
          <a:extLst>
            <a:ext uri="{FF2B5EF4-FFF2-40B4-BE49-F238E27FC236}">
              <a16:creationId xmlns:a16="http://schemas.microsoft.com/office/drawing/2014/main" id="{E5BB0577-3907-42BA-AC7F-782221CB7B71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49" name="avatar">
          <a:extLst>
            <a:ext uri="{FF2B5EF4-FFF2-40B4-BE49-F238E27FC236}">
              <a16:creationId xmlns:a16="http://schemas.microsoft.com/office/drawing/2014/main" id="{24487DA0-7C66-4402-8A49-E6F3F51237E4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50" name="avatar">
          <a:extLst>
            <a:ext uri="{FF2B5EF4-FFF2-40B4-BE49-F238E27FC236}">
              <a16:creationId xmlns:a16="http://schemas.microsoft.com/office/drawing/2014/main" id="{F39AD328-1C94-4CD1-BE4D-E780A03573DB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51" name="avatar">
          <a:extLst>
            <a:ext uri="{FF2B5EF4-FFF2-40B4-BE49-F238E27FC236}">
              <a16:creationId xmlns:a16="http://schemas.microsoft.com/office/drawing/2014/main" id="{611E3CCF-4108-4196-A9EF-0FFE06D34534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52" name="avatar">
          <a:extLst>
            <a:ext uri="{FF2B5EF4-FFF2-40B4-BE49-F238E27FC236}">
              <a16:creationId xmlns:a16="http://schemas.microsoft.com/office/drawing/2014/main" id="{EA1C1F5F-D025-474E-9644-4839016182F0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53" name="avatar">
          <a:extLst>
            <a:ext uri="{FF2B5EF4-FFF2-40B4-BE49-F238E27FC236}">
              <a16:creationId xmlns:a16="http://schemas.microsoft.com/office/drawing/2014/main" id="{92F38988-48BD-4A56-84F5-5D90538406E9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54" name="avatar">
          <a:extLst>
            <a:ext uri="{FF2B5EF4-FFF2-40B4-BE49-F238E27FC236}">
              <a16:creationId xmlns:a16="http://schemas.microsoft.com/office/drawing/2014/main" id="{F007F265-CE3C-4C04-A107-94A9188A30FF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55" name="avatar">
          <a:extLst>
            <a:ext uri="{FF2B5EF4-FFF2-40B4-BE49-F238E27FC236}">
              <a16:creationId xmlns:a16="http://schemas.microsoft.com/office/drawing/2014/main" id="{17BDAFC1-01AE-4499-9D92-9838741F22E5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133</xdr:row>
      <xdr:rowOff>0</xdr:rowOff>
    </xdr:from>
    <xdr:ext cx="304800" cy="304800"/>
    <xdr:sp macro="" textlink="">
      <xdr:nvSpPr>
        <xdr:cNvPr id="756" name="avatar">
          <a:extLst>
            <a:ext uri="{FF2B5EF4-FFF2-40B4-BE49-F238E27FC236}">
              <a16:creationId xmlns:a16="http://schemas.microsoft.com/office/drawing/2014/main" id="{6CA23F93-19B9-43AD-9FA0-CDA166BEC6FC}"/>
            </a:ext>
          </a:extLst>
        </xdr:cNvPr>
        <xdr:cNvSpPr>
          <a:spLocks noChangeAspect="1" noChangeArrowheads="1"/>
        </xdr:cNvSpPr>
      </xdr:nvSpPr>
      <xdr:spPr bwMode="auto">
        <a:xfrm>
          <a:off x="755484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57" name="avatar">
          <a:extLst>
            <a:ext uri="{FF2B5EF4-FFF2-40B4-BE49-F238E27FC236}">
              <a16:creationId xmlns:a16="http://schemas.microsoft.com/office/drawing/2014/main" id="{BB742DEC-A1F5-47BD-B743-B5C00F404DD2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58" name="avatar">
          <a:extLst>
            <a:ext uri="{FF2B5EF4-FFF2-40B4-BE49-F238E27FC236}">
              <a16:creationId xmlns:a16="http://schemas.microsoft.com/office/drawing/2014/main" id="{DD746BF6-0DCA-4845-8F8A-D6AFE20307D3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59" name="avatar">
          <a:extLst>
            <a:ext uri="{FF2B5EF4-FFF2-40B4-BE49-F238E27FC236}">
              <a16:creationId xmlns:a16="http://schemas.microsoft.com/office/drawing/2014/main" id="{6486A920-0087-4011-878A-935FA8BEBF0C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60" name="avatar">
          <a:extLst>
            <a:ext uri="{FF2B5EF4-FFF2-40B4-BE49-F238E27FC236}">
              <a16:creationId xmlns:a16="http://schemas.microsoft.com/office/drawing/2014/main" id="{7B8F2360-3C9C-47DF-84F8-1CCF130AC94C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61" name="avatar">
          <a:extLst>
            <a:ext uri="{FF2B5EF4-FFF2-40B4-BE49-F238E27FC236}">
              <a16:creationId xmlns:a16="http://schemas.microsoft.com/office/drawing/2014/main" id="{742BE715-55D0-48F1-917B-7E50994EE6C0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62" name="avatar">
          <a:extLst>
            <a:ext uri="{FF2B5EF4-FFF2-40B4-BE49-F238E27FC236}">
              <a16:creationId xmlns:a16="http://schemas.microsoft.com/office/drawing/2014/main" id="{6DD6F081-E61C-48B6-AF3D-CF3318E375C7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63" name="avatar">
          <a:extLst>
            <a:ext uri="{FF2B5EF4-FFF2-40B4-BE49-F238E27FC236}">
              <a16:creationId xmlns:a16="http://schemas.microsoft.com/office/drawing/2014/main" id="{01C69C82-B499-475F-8BD7-ACBC55C12E00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64" name="avatar">
          <a:extLst>
            <a:ext uri="{FF2B5EF4-FFF2-40B4-BE49-F238E27FC236}">
              <a16:creationId xmlns:a16="http://schemas.microsoft.com/office/drawing/2014/main" id="{63BF82BF-3EDD-446E-B22D-E0F41F6E5C3D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65" name="avatar">
          <a:extLst>
            <a:ext uri="{FF2B5EF4-FFF2-40B4-BE49-F238E27FC236}">
              <a16:creationId xmlns:a16="http://schemas.microsoft.com/office/drawing/2014/main" id="{753BFC38-22AD-4566-9BC0-0F02C00408C2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133</xdr:row>
      <xdr:rowOff>0</xdr:rowOff>
    </xdr:from>
    <xdr:ext cx="304800" cy="304800"/>
    <xdr:sp macro="" textlink="">
      <xdr:nvSpPr>
        <xdr:cNvPr id="766" name="avatar">
          <a:extLst>
            <a:ext uri="{FF2B5EF4-FFF2-40B4-BE49-F238E27FC236}">
              <a16:creationId xmlns:a16="http://schemas.microsoft.com/office/drawing/2014/main" id="{73FFA1F7-A5A7-41C4-9083-654F2F7EF910}"/>
            </a:ext>
          </a:extLst>
        </xdr:cNvPr>
        <xdr:cNvSpPr>
          <a:spLocks noChangeAspect="1" noChangeArrowheads="1"/>
        </xdr:cNvSpPr>
      </xdr:nvSpPr>
      <xdr:spPr bwMode="auto">
        <a:xfrm>
          <a:off x="783031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67" name="avatar">
          <a:extLst>
            <a:ext uri="{FF2B5EF4-FFF2-40B4-BE49-F238E27FC236}">
              <a16:creationId xmlns:a16="http://schemas.microsoft.com/office/drawing/2014/main" id="{6EF1352C-C332-4502-A73E-500685077E7A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68" name="avatar">
          <a:extLst>
            <a:ext uri="{FF2B5EF4-FFF2-40B4-BE49-F238E27FC236}">
              <a16:creationId xmlns:a16="http://schemas.microsoft.com/office/drawing/2014/main" id="{72C727DC-713E-4B7F-B7D3-D7B10B97615E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69" name="avatar">
          <a:extLst>
            <a:ext uri="{FF2B5EF4-FFF2-40B4-BE49-F238E27FC236}">
              <a16:creationId xmlns:a16="http://schemas.microsoft.com/office/drawing/2014/main" id="{037A487C-66F3-4592-B4DA-DB979AC1EA2E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70" name="avatar">
          <a:extLst>
            <a:ext uri="{FF2B5EF4-FFF2-40B4-BE49-F238E27FC236}">
              <a16:creationId xmlns:a16="http://schemas.microsoft.com/office/drawing/2014/main" id="{45FDC8F8-3D88-45DB-AB5B-2A83FEC47907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71" name="avatar">
          <a:extLst>
            <a:ext uri="{FF2B5EF4-FFF2-40B4-BE49-F238E27FC236}">
              <a16:creationId xmlns:a16="http://schemas.microsoft.com/office/drawing/2014/main" id="{AB4ABD8B-3AA7-46B8-8937-8B725C6E8B3B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72" name="avatar">
          <a:extLst>
            <a:ext uri="{FF2B5EF4-FFF2-40B4-BE49-F238E27FC236}">
              <a16:creationId xmlns:a16="http://schemas.microsoft.com/office/drawing/2014/main" id="{F1D46A41-D009-46CC-93A4-CEC993377796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73" name="avatar">
          <a:extLst>
            <a:ext uri="{FF2B5EF4-FFF2-40B4-BE49-F238E27FC236}">
              <a16:creationId xmlns:a16="http://schemas.microsoft.com/office/drawing/2014/main" id="{DF09B4D3-10E2-4AE3-B419-0F8C532947C7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74" name="avatar">
          <a:extLst>
            <a:ext uri="{FF2B5EF4-FFF2-40B4-BE49-F238E27FC236}">
              <a16:creationId xmlns:a16="http://schemas.microsoft.com/office/drawing/2014/main" id="{062A2B41-56E1-4E3B-93EF-8EEC1B384844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75" name="avatar">
          <a:extLst>
            <a:ext uri="{FF2B5EF4-FFF2-40B4-BE49-F238E27FC236}">
              <a16:creationId xmlns:a16="http://schemas.microsoft.com/office/drawing/2014/main" id="{5137DBA9-B3CE-4110-ACCE-883174E0F407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133</xdr:row>
      <xdr:rowOff>0</xdr:rowOff>
    </xdr:from>
    <xdr:ext cx="304800" cy="304800"/>
    <xdr:sp macro="" textlink="">
      <xdr:nvSpPr>
        <xdr:cNvPr id="776" name="avatar">
          <a:extLst>
            <a:ext uri="{FF2B5EF4-FFF2-40B4-BE49-F238E27FC236}">
              <a16:creationId xmlns:a16="http://schemas.microsoft.com/office/drawing/2014/main" id="{E7E93505-D76E-4DDB-85C1-6B46CEE5826A}"/>
            </a:ext>
          </a:extLst>
        </xdr:cNvPr>
        <xdr:cNvSpPr>
          <a:spLocks noChangeAspect="1" noChangeArrowheads="1"/>
        </xdr:cNvSpPr>
      </xdr:nvSpPr>
      <xdr:spPr bwMode="auto">
        <a:xfrm>
          <a:off x="81057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77" name="avatar">
          <a:extLst>
            <a:ext uri="{FF2B5EF4-FFF2-40B4-BE49-F238E27FC236}">
              <a16:creationId xmlns:a16="http://schemas.microsoft.com/office/drawing/2014/main" id="{DECBCBC8-FEAC-45B8-A732-D952107AB58D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78" name="avatar">
          <a:extLst>
            <a:ext uri="{FF2B5EF4-FFF2-40B4-BE49-F238E27FC236}">
              <a16:creationId xmlns:a16="http://schemas.microsoft.com/office/drawing/2014/main" id="{519A470A-921C-4616-AC4D-1D6CAD4CE42D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79" name="avatar">
          <a:extLst>
            <a:ext uri="{FF2B5EF4-FFF2-40B4-BE49-F238E27FC236}">
              <a16:creationId xmlns:a16="http://schemas.microsoft.com/office/drawing/2014/main" id="{8906AEB4-02C5-4E21-8CAB-6604767ECFEE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80" name="avatar">
          <a:extLst>
            <a:ext uri="{FF2B5EF4-FFF2-40B4-BE49-F238E27FC236}">
              <a16:creationId xmlns:a16="http://schemas.microsoft.com/office/drawing/2014/main" id="{261EFB49-6849-483E-A58E-DCFBCEE5F4A4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81" name="avatar">
          <a:extLst>
            <a:ext uri="{FF2B5EF4-FFF2-40B4-BE49-F238E27FC236}">
              <a16:creationId xmlns:a16="http://schemas.microsoft.com/office/drawing/2014/main" id="{A8DC4C59-6F09-42ED-8931-EC99D710D71C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82" name="avatar">
          <a:extLst>
            <a:ext uri="{FF2B5EF4-FFF2-40B4-BE49-F238E27FC236}">
              <a16:creationId xmlns:a16="http://schemas.microsoft.com/office/drawing/2014/main" id="{956E2CFA-0EB1-4452-8789-94A37ADEDA53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83" name="avatar">
          <a:extLst>
            <a:ext uri="{FF2B5EF4-FFF2-40B4-BE49-F238E27FC236}">
              <a16:creationId xmlns:a16="http://schemas.microsoft.com/office/drawing/2014/main" id="{7C14F1DE-BEBE-4F43-A958-368D795D6515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84" name="avatar">
          <a:extLst>
            <a:ext uri="{FF2B5EF4-FFF2-40B4-BE49-F238E27FC236}">
              <a16:creationId xmlns:a16="http://schemas.microsoft.com/office/drawing/2014/main" id="{CC647619-CA4D-490A-9DB0-23838159A4EF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85" name="avatar">
          <a:extLst>
            <a:ext uri="{FF2B5EF4-FFF2-40B4-BE49-F238E27FC236}">
              <a16:creationId xmlns:a16="http://schemas.microsoft.com/office/drawing/2014/main" id="{B3261241-AA1C-4F0B-9E5A-7BE314D785C1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133</xdr:row>
      <xdr:rowOff>0</xdr:rowOff>
    </xdr:from>
    <xdr:ext cx="304800" cy="304800"/>
    <xdr:sp macro="" textlink="">
      <xdr:nvSpPr>
        <xdr:cNvPr id="786" name="avatar">
          <a:extLst>
            <a:ext uri="{FF2B5EF4-FFF2-40B4-BE49-F238E27FC236}">
              <a16:creationId xmlns:a16="http://schemas.microsoft.com/office/drawing/2014/main" id="{AB9C85D5-E6D0-4CFE-B3A0-D4339547F8AA}"/>
            </a:ext>
          </a:extLst>
        </xdr:cNvPr>
        <xdr:cNvSpPr>
          <a:spLocks noChangeAspect="1" noChangeArrowheads="1"/>
        </xdr:cNvSpPr>
      </xdr:nvSpPr>
      <xdr:spPr bwMode="auto">
        <a:xfrm>
          <a:off x="838123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87" name="avatar">
          <a:extLst>
            <a:ext uri="{FF2B5EF4-FFF2-40B4-BE49-F238E27FC236}">
              <a16:creationId xmlns:a16="http://schemas.microsoft.com/office/drawing/2014/main" id="{7A27B74A-D6F8-46C3-810A-A4978AE32A0E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88" name="avatar">
          <a:extLst>
            <a:ext uri="{FF2B5EF4-FFF2-40B4-BE49-F238E27FC236}">
              <a16:creationId xmlns:a16="http://schemas.microsoft.com/office/drawing/2014/main" id="{3C223FDF-F19B-4F01-A96B-D871A9E7A4E5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89" name="avatar">
          <a:extLst>
            <a:ext uri="{FF2B5EF4-FFF2-40B4-BE49-F238E27FC236}">
              <a16:creationId xmlns:a16="http://schemas.microsoft.com/office/drawing/2014/main" id="{B008D0D9-6672-4F73-9C69-CAC5C9E5AB7B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90" name="avatar">
          <a:extLst>
            <a:ext uri="{FF2B5EF4-FFF2-40B4-BE49-F238E27FC236}">
              <a16:creationId xmlns:a16="http://schemas.microsoft.com/office/drawing/2014/main" id="{834A760F-49C4-4408-A5A2-A4CAD9F14A96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91" name="avatar">
          <a:extLst>
            <a:ext uri="{FF2B5EF4-FFF2-40B4-BE49-F238E27FC236}">
              <a16:creationId xmlns:a16="http://schemas.microsoft.com/office/drawing/2014/main" id="{B2410090-7E98-4126-B14A-D1728CD83F7A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92" name="avatar">
          <a:extLst>
            <a:ext uri="{FF2B5EF4-FFF2-40B4-BE49-F238E27FC236}">
              <a16:creationId xmlns:a16="http://schemas.microsoft.com/office/drawing/2014/main" id="{5E1B8FBF-C884-420B-9096-02FF7EABB038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93" name="avatar">
          <a:extLst>
            <a:ext uri="{FF2B5EF4-FFF2-40B4-BE49-F238E27FC236}">
              <a16:creationId xmlns:a16="http://schemas.microsoft.com/office/drawing/2014/main" id="{748DEF57-601D-4CB7-AE39-8DBA2D54DA91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94" name="avatar">
          <a:extLst>
            <a:ext uri="{FF2B5EF4-FFF2-40B4-BE49-F238E27FC236}">
              <a16:creationId xmlns:a16="http://schemas.microsoft.com/office/drawing/2014/main" id="{FAD93629-C7D2-4E9A-A681-D1F35998FA24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95" name="avatar">
          <a:extLst>
            <a:ext uri="{FF2B5EF4-FFF2-40B4-BE49-F238E27FC236}">
              <a16:creationId xmlns:a16="http://schemas.microsoft.com/office/drawing/2014/main" id="{9BACECBC-A954-41CF-8B6A-40269E648CA1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133</xdr:row>
      <xdr:rowOff>0</xdr:rowOff>
    </xdr:from>
    <xdr:ext cx="304800" cy="304800"/>
    <xdr:sp macro="" textlink="">
      <xdr:nvSpPr>
        <xdr:cNvPr id="796" name="avatar">
          <a:extLst>
            <a:ext uri="{FF2B5EF4-FFF2-40B4-BE49-F238E27FC236}">
              <a16:creationId xmlns:a16="http://schemas.microsoft.com/office/drawing/2014/main" id="{DBE24A57-0E89-47ED-8AF8-FB5B1AEB4705}"/>
            </a:ext>
          </a:extLst>
        </xdr:cNvPr>
        <xdr:cNvSpPr>
          <a:spLocks noChangeAspect="1" noChangeArrowheads="1"/>
        </xdr:cNvSpPr>
      </xdr:nvSpPr>
      <xdr:spPr bwMode="auto">
        <a:xfrm>
          <a:off x="865670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797" name="avatar">
          <a:extLst>
            <a:ext uri="{FF2B5EF4-FFF2-40B4-BE49-F238E27FC236}">
              <a16:creationId xmlns:a16="http://schemas.microsoft.com/office/drawing/2014/main" id="{6DCA0B50-202A-4C97-A197-FE2B23072E9D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798" name="avatar">
          <a:extLst>
            <a:ext uri="{FF2B5EF4-FFF2-40B4-BE49-F238E27FC236}">
              <a16:creationId xmlns:a16="http://schemas.microsoft.com/office/drawing/2014/main" id="{15C7A4E8-9924-4EE6-96D4-E279EC0F4BAE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799" name="avatar">
          <a:extLst>
            <a:ext uri="{FF2B5EF4-FFF2-40B4-BE49-F238E27FC236}">
              <a16:creationId xmlns:a16="http://schemas.microsoft.com/office/drawing/2014/main" id="{B5F33E6A-8D98-4AAE-9B90-BF20D8134219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800" name="avatar">
          <a:extLst>
            <a:ext uri="{FF2B5EF4-FFF2-40B4-BE49-F238E27FC236}">
              <a16:creationId xmlns:a16="http://schemas.microsoft.com/office/drawing/2014/main" id="{1C138F51-F0DC-4295-9D63-386DBC74C1B3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801" name="avatar">
          <a:extLst>
            <a:ext uri="{FF2B5EF4-FFF2-40B4-BE49-F238E27FC236}">
              <a16:creationId xmlns:a16="http://schemas.microsoft.com/office/drawing/2014/main" id="{3FA4A0ED-3CC8-48D7-A056-D02928A4EA43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802" name="avatar">
          <a:extLst>
            <a:ext uri="{FF2B5EF4-FFF2-40B4-BE49-F238E27FC236}">
              <a16:creationId xmlns:a16="http://schemas.microsoft.com/office/drawing/2014/main" id="{EF81CB62-8A5F-4D39-8A0E-E46F80880542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803" name="avatar">
          <a:extLst>
            <a:ext uri="{FF2B5EF4-FFF2-40B4-BE49-F238E27FC236}">
              <a16:creationId xmlns:a16="http://schemas.microsoft.com/office/drawing/2014/main" id="{BC11E9F2-1A58-4DCD-9B04-393FFAFB380C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804" name="avatar">
          <a:extLst>
            <a:ext uri="{FF2B5EF4-FFF2-40B4-BE49-F238E27FC236}">
              <a16:creationId xmlns:a16="http://schemas.microsoft.com/office/drawing/2014/main" id="{22171AE9-9B83-4AA2-B0DF-F9C18104EE7C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805" name="avatar">
          <a:extLst>
            <a:ext uri="{FF2B5EF4-FFF2-40B4-BE49-F238E27FC236}">
              <a16:creationId xmlns:a16="http://schemas.microsoft.com/office/drawing/2014/main" id="{74493546-FBC6-4BE3-82BC-F8BB94DB8829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133</xdr:row>
      <xdr:rowOff>0</xdr:rowOff>
    </xdr:from>
    <xdr:ext cx="304800" cy="304800"/>
    <xdr:sp macro="" textlink="">
      <xdr:nvSpPr>
        <xdr:cNvPr id="806" name="avatar">
          <a:extLst>
            <a:ext uri="{FF2B5EF4-FFF2-40B4-BE49-F238E27FC236}">
              <a16:creationId xmlns:a16="http://schemas.microsoft.com/office/drawing/2014/main" id="{3CA8559E-5F5B-492D-959A-20738E15229F}"/>
            </a:ext>
          </a:extLst>
        </xdr:cNvPr>
        <xdr:cNvSpPr>
          <a:spLocks noChangeAspect="1" noChangeArrowheads="1"/>
        </xdr:cNvSpPr>
      </xdr:nvSpPr>
      <xdr:spPr bwMode="auto">
        <a:xfrm>
          <a:off x="893216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07" name="avatar">
          <a:extLst>
            <a:ext uri="{FF2B5EF4-FFF2-40B4-BE49-F238E27FC236}">
              <a16:creationId xmlns:a16="http://schemas.microsoft.com/office/drawing/2014/main" id="{98A6D072-3021-486E-BC59-E15A09CF88A7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08" name="avatar">
          <a:extLst>
            <a:ext uri="{FF2B5EF4-FFF2-40B4-BE49-F238E27FC236}">
              <a16:creationId xmlns:a16="http://schemas.microsoft.com/office/drawing/2014/main" id="{1E602498-4F8A-4750-91D7-4F4E4AB47CB1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09" name="avatar">
          <a:extLst>
            <a:ext uri="{FF2B5EF4-FFF2-40B4-BE49-F238E27FC236}">
              <a16:creationId xmlns:a16="http://schemas.microsoft.com/office/drawing/2014/main" id="{AC6FF403-9EF8-4632-A4F7-37FA82CB1514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10" name="avatar">
          <a:extLst>
            <a:ext uri="{FF2B5EF4-FFF2-40B4-BE49-F238E27FC236}">
              <a16:creationId xmlns:a16="http://schemas.microsoft.com/office/drawing/2014/main" id="{E888ADC3-5FAE-4B90-9077-0DEDD310E791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11" name="avatar">
          <a:extLst>
            <a:ext uri="{FF2B5EF4-FFF2-40B4-BE49-F238E27FC236}">
              <a16:creationId xmlns:a16="http://schemas.microsoft.com/office/drawing/2014/main" id="{39D3F71C-8652-418E-BCC3-11774EDAE771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12" name="avatar">
          <a:extLst>
            <a:ext uri="{FF2B5EF4-FFF2-40B4-BE49-F238E27FC236}">
              <a16:creationId xmlns:a16="http://schemas.microsoft.com/office/drawing/2014/main" id="{7714449E-604D-4D8D-A564-19243A91D4A7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13" name="avatar">
          <a:extLst>
            <a:ext uri="{FF2B5EF4-FFF2-40B4-BE49-F238E27FC236}">
              <a16:creationId xmlns:a16="http://schemas.microsoft.com/office/drawing/2014/main" id="{870DFBE4-840C-4128-A56A-9C31BAA0E2FE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14" name="avatar">
          <a:extLst>
            <a:ext uri="{FF2B5EF4-FFF2-40B4-BE49-F238E27FC236}">
              <a16:creationId xmlns:a16="http://schemas.microsoft.com/office/drawing/2014/main" id="{A02A4ABB-FA50-4575-94CC-C898FBB0D1CD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15" name="avatar">
          <a:extLst>
            <a:ext uri="{FF2B5EF4-FFF2-40B4-BE49-F238E27FC236}">
              <a16:creationId xmlns:a16="http://schemas.microsoft.com/office/drawing/2014/main" id="{46288071-FEE5-41C0-866A-FD78CFB35FEA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133</xdr:row>
      <xdr:rowOff>0</xdr:rowOff>
    </xdr:from>
    <xdr:ext cx="304800" cy="304800"/>
    <xdr:sp macro="" textlink="">
      <xdr:nvSpPr>
        <xdr:cNvPr id="816" name="avatar">
          <a:extLst>
            <a:ext uri="{FF2B5EF4-FFF2-40B4-BE49-F238E27FC236}">
              <a16:creationId xmlns:a16="http://schemas.microsoft.com/office/drawing/2014/main" id="{93858729-FAA2-44C0-8132-4286404D053F}"/>
            </a:ext>
          </a:extLst>
        </xdr:cNvPr>
        <xdr:cNvSpPr>
          <a:spLocks noChangeAspect="1" noChangeArrowheads="1"/>
        </xdr:cNvSpPr>
      </xdr:nvSpPr>
      <xdr:spPr bwMode="auto">
        <a:xfrm>
          <a:off x="920762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17" name="avatar">
          <a:extLst>
            <a:ext uri="{FF2B5EF4-FFF2-40B4-BE49-F238E27FC236}">
              <a16:creationId xmlns:a16="http://schemas.microsoft.com/office/drawing/2014/main" id="{71CF50E5-70FF-4A5D-9F6C-125E4A265DEA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18" name="avatar">
          <a:extLst>
            <a:ext uri="{FF2B5EF4-FFF2-40B4-BE49-F238E27FC236}">
              <a16:creationId xmlns:a16="http://schemas.microsoft.com/office/drawing/2014/main" id="{E5951967-B7D3-431A-970C-F316EE659B91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19" name="avatar">
          <a:extLst>
            <a:ext uri="{FF2B5EF4-FFF2-40B4-BE49-F238E27FC236}">
              <a16:creationId xmlns:a16="http://schemas.microsoft.com/office/drawing/2014/main" id="{C7F154D3-0115-4C82-B027-C4154A0F9F25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20" name="avatar">
          <a:extLst>
            <a:ext uri="{FF2B5EF4-FFF2-40B4-BE49-F238E27FC236}">
              <a16:creationId xmlns:a16="http://schemas.microsoft.com/office/drawing/2014/main" id="{69EE898B-8CB2-4B4C-AF59-ACEB9AE42344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21" name="avatar">
          <a:extLst>
            <a:ext uri="{FF2B5EF4-FFF2-40B4-BE49-F238E27FC236}">
              <a16:creationId xmlns:a16="http://schemas.microsoft.com/office/drawing/2014/main" id="{18FC1706-D62B-40B5-AA49-56E9112C3F72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22" name="avatar">
          <a:extLst>
            <a:ext uri="{FF2B5EF4-FFF2-40B4-BE49-F238E27FC236}">
              <a16:creationId xmlns:a16="http://schemas.microsoft.com/office/drawing/2014/main" id="{C005D7D7-0724-4840-ACFA-1A3DB33AB69E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23" name="avatar">
          <a:extLst>
            <a:ext uri="{FF2B5EF4-FFF2-40B4-BE49-F238E27FC236}">
              <a16:creationId xmlns:a16="http://schemas.microsoft.com/office/drawing/2014/main" id="{2B1B9274-7A42-4A26-88C6-F7A3DFA67737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24" name="avatar">
          <a:extLst>
            <a:ext uri="{FF2B5EF4-FFF2-40B4-BE49-F238E27FC236}">
              <a16:creationId xmlns:a16="http://schemas.microsoft.com/office/drawing/2014/main" id="{D6EF5B1B-26E1-4C47-BE49-982A8068DFCB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25" name="avatar">
          <a:extLst>
            <a:ext uri="{FF2B5EF4-FFF2-40B4-BE49-F238E27FC236}">
              <a16:creationId xmlns:a16="http://schemas.microsoft.com/office/drawing/2014/main" id="{AF3DA0B7-5FFB-4463-8ABC-127B7B015492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133</xdr:row>
      <xdr:rowOff>0</xdr:rowOff>
    </xdr:from>
    <xdr:ext cx="304800" cy="304800"/>
    <xdr:sp macro="" textlink="">
      <xdr:nvSpPr>
        <xdr:cNvPr id="826" name="avatar">
          <a:extLst>
            <a:ext uri="{FF2B5EF4-FFF2-40B4-BE49-F238E27FC236}">
              <a16:creationId xmlns:a16="http://schemas.microsoft.com/office/drawing/2014/main" id="{40108EDC-8C2D-4257-903B-1C5A314C09AF}"/>
            </a:ext>
          </a:extLst>
        </xdr:cNvPr>
        <xdr:cNvSpPr>
          <a:spLocks noChangeAspect="1" noChangeArrowheads="1"/>
        </xdr:cNvSpPr>
      </xdr:nvSpPr>
      <xdr:spPr bwMode="auto">
        <a:xfrm>
          <a:off x="948309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27" name="avatar">
          <a:extLst>
            <a:ext uri="{FF2B5EF4-FFF2-40B4-BE49-F238E27FC236}">
              <a16:creationId xmlns:a16="http://schemas.microsoft.com/office/drawing/2014/main" id="{78C2D5D9-CA3E-4DEA-BC62-F6BE4286C9DD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28" name="avatar">
          <a:extLst>
            <a:ext uri="{FF2B5EF4-FFF2-40B4-BE49-F238E27FC236}">
              <a16:creationId xmlns:a16="http://schemas.microsoft.com/office/drawing/2014/main" id="{19CD32AD-471C-403D-8CB0-5D8113100F65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29" name="avatar">
          <a:extLst>
            <a:ext uri="{FF2B5EF4-FFF2-40B4-BE49-F238E27FC236}">
              <a16:creationId xmlns:a16="http://schemas.microsoft.com/office/drawing/2014/main" id="{53710674-AD60-43B7-A2FE-838DC06CC1EB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30" name="avatar">
          <a:extLst>
            <a:ext uri="{FF2B5EF4-FFF2-40B4-BE49-F238E27FC236}">
              <a16:creationId xmlns:a16="http://schemas.microsoft.com/office/drawing/2014/main" id="{5DBC94B9-8BD3-4738-A291-899B6D699BFD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31" name="avatar">
          <a:extLst>
            <a:ext uri="{FF2B5EF4-FFF2-40B4-BE49-F238E27FC236}">
              <a16:creationId xmlns:a16="http://schemas.microsoft.com/office/drawing/2014/main" id="{C4939D04-11CF-4900-A04E-9B608229A73E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32" name="avatar">
          <a:extLst>
            <a:ext uri="{FF2B5EF4-FFF2-40B4-BE49-F238E27FC236}">
              <a16:creationId xmlns:a16="http://schemas.microsoft.com/office/drawing/2014/main" id="{C0975B5F-4AE4-49B7-924B-2E24577EF69B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33" name="avatar">
          <a:extLst>
            <a:ext uri="{FF2B5EF4-FFF2-40B4-BE49-F238E27FC236}">
              <a16:creationId xmlns:a16="http://schemas.microsoft.com/office/drawing/2014/main" id="{B132BB7C-B61D-46A2-A8C5-E49599CAB307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34" name="avatar">
          <a:extLst>
            <a:ext uri="{FF2B5EF4-FFF2-40B4-BE49-F238E27FC236}">
              <a16:creationId xmlns:a16="http://schemas.microsoft.com/office/drawing/2014/main" id="{1CDC5FD3-4FEE-43C7-B916-9D549C2719CA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35" name="avatar">
          <a:extLst>
            <a:ext uri="{FF2B5EF4-FFF2-40B4-BE49-F238E27FC236}">
              <a16:creationId xmlns:a16="http://schemas.microsoft.com/office/drawing/2014/main" id="{64FB0D83-9000-453D-BB6B-F0035808F861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133</xdr:row>
      <xdr:rowOff>0</xdr:rowOff>
    </xdr:from>
    <xdr:ext cx="304800" cy="304800"/>
    <xdr:sp macro="" textlink="">
      <xdr:nvSpPr>
        <xdr:cNvPr id="836" name="avatar">
          <a:extLst>
            <a:ext uri="{FF2B5EF4-FFF2-40B4-BE49-F238E27FC236}">
              <a16:creationId xmlns:a16="http://schemas.microsoft.com/office/drawing/2014/main" id="{F4A5C95F-4B73-47E6-9A19-AAAF33076564}"/>
            </a:ext>
          </a:extLst>
        </xdr:cNvPr>
        <xdr:cNvSpPr>
          <a:spLocks noChangeAspect="1" noChangeArrowheads="1"/>
        </xdr:cNvSpPr>
      </xdr:nvSpPr>
      <xdr:spPr bwMode="auto">
        <a:xfrm>
          <a:off x="9758553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37" name="avatar">
          <a:extLst>
            <a:ext uri="{FF2B5EF4-FFF2-40B4-BE49-F238E27FC236}">
              <a16:creationId xmlns:a16="http://schemas.microsoft.com/office/drawing/2014/main" id="{CBC43CE8-3E33-4087-85D4-56A01A30CF98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38" name="avatar">
          <a:extLst>
            <a:ext uri="{FF2B5EF4-FFF2-40B4-BE49-F238E27FC236}">
              <a16:creationId xmlns:a16="http://schemas.microsoft.com/office/drawing/2014/main" id="{726E43F4-B5F9-40C3-B73B-841674E0D323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39" name="avatar">
          <a:extLst>
            <a:ext uri="{FF2B5EF4-FFF2-40B4-BE49-F238E27FC236}">
              <a16:creationId xmlns:a16="http://schemas.microsoft.com/office/drawing/2014/main" id="{02202F4D-F6AA-4456-B9CA-A1A8CA1355A1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40" name="avatar">
          <a:extLst>
            <a:ext uri="{FF2B5EF4-FFF2-40B4-BE49-F238E27FC236}">
              <a16:creationId xmlns:a16="http://schemas.microsoft.com/office/drawing/2014/main" id="{E0869C0F-D7BD-4D57-A0F0-347AE36D834B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41" name="avatar">
          <a:extLst>
            <a:ext uri="{FF2B5EF4-FFF2-40B4-BE49-F238E27FC236}">
              <a16:creationId xmlns:a16="http://schemas.microsoft.com/office/drawing/2014/main" id="{15C03DDB-DE14-4F61-AF0E-CC489E322DD0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42" name="avatar">
          <a:extLst>
            <a:ext uri="{FF2B5EF4-FFF2-40B4-BE49-F238E27FC236}">
              <a16:creationId xmlns:a16="http://schemas.microsoft.com/office/drawing/2014/main" id="{A549290C-3E5F-4469-B317-3B64233A9986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43" name="avatar">
          <a:extLst>
            <a:ext uri="{FF2B5EF4-FFF2-40B4-BE49-F238E27FC236}">
              <a16:creationId xmlns:a16="http://schemas.microsoft.com/office/drawing/2014/main" id="{746109A4-99F9-4EB9-96E4-C974C8AC532C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44" name="avatar">
          <a:extLst>
            <a:ext uri="{FF2B5EF4-FFF2-40B4-BE49-F238E27FC236}">
              <a16:creationId xmlns:a16="http://schemas.microsoft.com/office/drawing/2014/main" id="{2B4BEED8-0C78-4504-8C1E-78C7E4D4A980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45" name="avatar">
          <a:extLst>
            <a:ext uri="{FF2B5EF4-FFF2-40B4-BE49-F238E27FC236}">
              <a16:creationId xmlns:a16="http://schemas.microsoft.com/office/drawing/2014/main" id="{84FBBDFC-DD9C-46B1-A10A-8ADFAE9DB280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133</xdr:row>
      <xdr:rowOff>0</xdr:rowOff>
    </xdr:from>
    <xdr:ext cx="304800" cy="304800"/>
    <xdr:sp macro="" textlink="">
      <xdr:nvSpPr>
        <xdr:cNvPr id="846" name="avatar">
          <a:extLst>
            <a:ext uri="{FF2B5EF4-FFF2-40B4-BE49-F238E27FC236}">
              <a16:creationId xmlns:a16="http://schemas.microsoft.com/office/drawing/2014/main" id="{19D7F816-45B5-469E-9EA8-D2BCAEA08B30}"/>
            </a:ext>
          </a:extLst>
        </xdr:cNvPr>
        <xdr:cNvSpPr>
          <a:spLocks noChangeAspect="1" noChangeArrowheads="1"/>
        </xdr:cNvSpPr>
      </xdr:nvSpPr>
      <xdr:spPr bwMode="auto">
        <a:xfrm>
          <a:off x="10034016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47" name="avatar">
          <a:extLst>
            <a:ext uri="{FF2B5EF4-FFF2-40B4-BE49-F238E27FC236}">
              <a16:creationId xmlns:a16="http://schemas.microsoft.com/office/drawing/2014/main" id="{07D6A6F6-81CF-4954-9AC5-36A89732382D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48" name="avatar">
          <a:extLst>
            <a:ext uri="{FF2B5EF4-FFF2-40B4-BE49-F238E27FC236}">
              <a16:creationId xmlns:a16="http://schemas.microsoft.com/office/drawing/2014/main" id="{315DCF79-44DD-4A05-B2BE-13AC67B127B2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49" name="avatar">
          <a:extLst>
            <a:ext uri="{FF2B5EF4-FFF2-40B4-BE49-F238E27FC236}">
              <a16:creationId xmlns:a16="http://schemas.microsoft.com/office/drawing/2014/main" id="{14022677-9427-4FE5-B953-60C940910356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50" name="avatar">
          <a:extLst>
            <a:ext uri="{FF2B5EF4-FFF2-40B4-BE49-F238E27FC236}">
              <a16:creationId xmlns:a16="http://schemas.microsoft.com/office/drawing/2014/main" id="{33578F0B-E06D-4B8F-AADD-424E93FA6E34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51" name="avatar">
          <a:extLst>
            <a:ext uri="{FF2B5EF4-FFF2-40B4-BE49-F238E27FC236}">
              <a16:creationId xmlns:a16="http://schemas.microsoft.com/office/drawing/2014/main" id="{57634AAA-160B-4890-B29C-84D36211AC4F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52" name="avatar">
          <a:extLst>
            <a:ext uri="{FF2B5EF4-FFF2-40B4-BE49-F238E27FC236}">
              <a16:creationId xmlns:a16="http://schemas.microsoft.com/office/drawing/2014/main" id="{1A0D2C44-16B1-40B8-AE60-34EC0B464FD9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53" name="avatar">
          <a:extLst>
            <a:ext uri="{FF2B5EF4-FFF2-40B4-BE49-F238E27FC236}">
              <a16:creationId xmlns:a16="http://schemas.microsoft.com/office/drawing/2014/main" id="{3DD7DE76-60A7-486B-964C-21048CEF3F72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54" name="avatar">
          <a:extLst>
            <a:ext uri="{FF2B5EF4-FFF2-40B4-BE49-F238E27FC236}">
              <a16:creationId xmlns:a16="http://schemas.microsoft.com/office/drawing/2014/main" id="{A289FB6D-013D-4C7A-8194-B188CAD48303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55" name="avatar">
          <a:extLst>
            <a:ext uri="{FF2B5EF4-FFF2-40B4-BE49-F238E27FC236}">
              <a16:creationId xmlns:a16="http://schemas.microsoft.com/office/drawing/2014/main" id="{46C0B7FD-508B-4CCB-B848-6D7B6B45981C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133</xdr:row>
      <xdr:rowOff>0</xdr:rowOff>
    </xdr:from>
    <xdr:ext cx="304800" cy="304800"/>
    <xdr:sp macro="" textlink="">
      <xdr:nvSpPr>
        <xdr:cNvPr id="856" name="avatar">
          <a:extLst>
            <a:ext uri="{FF2B5EF4-FFF2-40B4-BE49-F238E27FC236}">
              <a16:creationId xmlns:a16="http://schemas.microsoft.com/office/drawing/2014/main" id="{382C81C8-99BC-4D70-83A6-D1C3F64EEEF9}"/>
            </a:ext>
          </a:extLst>
        </xdr:cNvPr>
        <xdr:cNvSpPr>
          <a:spLocks noChangeAspect="1" noChangeArrowheads="1"/>
        </xdr:cNvSpPr>
      </xdr:nvSpPr>
      <xdr:spPr bwMode="auto">
        <a:xfrm>
          <a:off x="1030947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57" name="avatar">
          <a:extLst>
            <a:ext uri="{FF2B5EF4-FFF2-40B4-BE49-F238E27FC236}">
              <a16:creationId xmlns:a16="http://schemas.microsoft.com/office/drawing/2014/main" id="{CB039FA0-EACD-4D12-884E-81F3FD0B3557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58" name="avatar">
          <a:extLst>
            <a:ext uri="{FF2B5EF4-FFF2-40B4-BE49-F238E27FC236}">
              <a16:creationId xmlns:a16="http://schemas.microsoft.com/office/drawing/2014/main" id="{C8B02E64-6D73-4860-9635-8A824452AB38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59" name="avatar">
          <a:extLst>
            <a:ext uri="{FF2B5EF4-FFF2-40B4-BE49-F238E27FC236}">
              <a16:creationId xmlns:a16="http://schemas.microsoft.com/office/drawing/2014/main" id="{FAA99F76-2324-4998-814B-37B0220DB900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60" name="avatar">
          <a:extLst>
            <a:ext uri="{FF2B5EF4-FFF2-40B4-BE49-F238E27FC236}">
              <a16:creationId xmlns:a16="http://schemas.microsoft.com/office/drawing/2014/main" id="{909089E4-6EDF-48BC-A558-7908621A9D12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61" name="avatar">
          <a:extLst>
            <a:ext uri="{FF2B5EF4-FFF2-40B4-BE49-F238E27FC236}">
              <a16:creationId xmlns:a16="http://schemas.microsoft.com/office/drawing/2014/main" id="{9DF95037-52B2-48D0-8FDF-35B95074A416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62" name="avatar">
          <a:extLst>
            <a:ext uri="{FF2B5EF4-FFF2-40B4-BE49-F238E27FC236}">
              <a16:creationId xmlns:a16="http://schemas.microsoft.com/office/drawing/2014/main" id="{9781DAD1-68ED-4BA2-B9FD-080126CB65BB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63" name="avatar">
          <a:extLst>
            <a:ext uri="{FF2B5EF4-FFF2-40B4-BE49-F238E27FC236}">
              <a16:creationId xmlns:a16="http://schemas.microsoft.com/office/drawing/2014/main" id="{29D32455-3F54-472E-9BAF-CCD838FA7575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64" name="avatar">
          <a:extLst>
            <a:ext uri="{FF2B5EF4-FFF2-40B4-BE49-F238E27FC236}">
              <a16:creationId xmlns:a16="http://schemas.microsoft.com/office/drawing/2014/main" id="{5446B4B0-C0A8-45BD-A630-6475879DB644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65" name="avatar">
          <a:extLst>
            <a:ext uri="{FF2B5EF4-FFF2-40B4-BE49-F238E27FC236}">
              <a16:creationId xmlns:a16="http://schemas.microsoft.com/office/drawing/2014/main" id="{BCFF801F-E3D0-40A6-959A-0F038E356F8F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133</xdr:row>
      <xdr:rowOff>0</xdr:rowOff>
    </xdr:from>
    <xdr:ext cx="304800" cy="304800"/>
    <xdr:sp macro="" textlink="">
      <xdr:nvSpPr>
        <xdr:cNvPr id="866" name="avatar">
          <a:extLst>
            <a:ext uri="{FF2B5EF4-FFF2-40B4-BE49-F238E27FC236}">
              <a16:creationId xmlns:a16="http://schemas.microsoft.com/office/drawing/2014/main" id="{F0B5F051-37DF-457B-8BB0-9385A639C233}"/>
            </a:ext>
          </a:extLst>
        </xdr:cNvPr>
        <xdr:cNvSpPr>
          <a:spLocks noChangeAspect="1" noChangeArrowheads="1"/>
        </xdr:cNvSpPr>
      </xdr:nvSpPr>
      <xdr:spPr bwMode="auto">
        <a:xfrm>
          <a:off x="1058494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67" name="avatar">
          <a:extLst>
            <a:ext uri="{FF2B5EF4-FFF2-40B4-BE49-F238E27FC236}">
              <a16:creationId xmlns:a16="http://schemas.microsoft.com/office/drawing/2014/main" id="{D12E59C2-BCF9-42F7-A684-52E7B7DA9C68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68" name="avatar">
          <a:extLst>
            <a:ext uri="{FF2B5EF4-FFF2-40B4-BE49-F238E27FC236}">
              <a16:creationId xmlns:a16="http://schemas.microsoft.com/office/drawing/2014/main" id="{4FCA769B-1CEC-417F-9BF7-E983AF18B544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69" name="avatar">
          <a:extLst>
            <a:ext uri="{FF2B5EF4-FFF2-40B4-BE49-F238E27FC236}">
              <a16:creationId xmlns:a16="http://schemas.microsoft.com/office/drawing/2014/main" id="{5EB21182-A0D3-439D-BA1B-F119D6F4556F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70" name="avatar">
          <a:extLst>
            <a:ext uri="{FF2B5EF4-FFF2-40B4-BE49-F238E27FC236}">
              <a16:creationId xmlns:a16="http://schemas.microsoft.com/office/drawing/2014/main" id="{A049A856-8674-4A0D-8D59-32D706BC7DDA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71" name="avatar">
          <a:extLst>
            <a:ext uri="{FF2B5EF4-FFF2-40B4-BE49-F238E27FC236}">
              <a16:creationId xmlns:a16="http://schemas.microsoft.com/office/drawing/2014/main" id="{69584495-ECDF-4900-AD77-1EB5B31E2FB3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72" name="avatar">
          <a:extLst>
            <a:ext uri="{FF2B5EF4-FFF2-40B4-BE49-F238E27FC236}">
              <a16:creationId xmlns:a16="http://schemas.microsoft.com/office/drawing/2014/main" id="{675E0DB1-9CD3-464B-BF24-CD8B4387CB30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73" name="avatar">
          <a:extLst>
            <a:ext uri="{FF2B5EF4-FFF2-40B4-BE49-F238E27FC236}">
              <a16:creationId xmlns:a16="http://schemas.microsoft.com/office/drawing/2014/main" id="{68DEA698-2433-47C4-807A-D45922418971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74" name="avatar">
          <a:extLst>
            <a:ext uri="{FF2B5EF4-FFF2-40B4-BE49-F238E27FC236}">
              <a16:creationId xmlns:a16="http://schemas.microsoft.com/office/drawing/2014/main" id="{1A9B35F9-6577-424E-86B3-3851DFF6AAC4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75" name="avatar">
          <a:extLst>
            <a:ext uri="{FF2B5EF4-FFF2-40B4-BE49-F238E27FC236}">
              <a16:creationId xmlns:a16="http://schemas.microsoft.com/office/drawing/2014/main" id="{44E81CF7-CF03-41F7-BD24-AA51B11C816D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133</xdr:row>
      <xdr:rowOff>0</xdr:rowOff>
    </xdr:from>
    <xdr:ext cx="304800" cy="304800"/>
    <xdr:sp macro="" textlink="">
      <xdr:nvSpPr>
        <xdr:cNvPr id="876" name="avatar">
          <a:extLst>
            <a:ext uri="{FF2B5EF4-FFF2-40B4-BE49-F238E27FC236}">
              <a16:creationId xmlns:a16="http://schemas.microsoft.com/office/drawing/2014/main" id="{32B519EF-E97B-481C-B177-7AEF8FCCC446}"/>
            </a:ext>
          </a:extLst>
        </xdr:cNvPr>
        <xdr:cNvSpPr>
          <a:spLocks noChangeAspect="1" noChangeArrowheads="1"/>
        </xdr:cNvSpPr>
      </xdr:nvSpPr>
      <xdr:spPr bwMode="auto">
        <a:xfrm>
          <a:off x="10865739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77" name="avatar">
          <a:extLst>
            <a:ext uri="{FF2B5EF4-FFF2-40B4-BE49-F238E27FC236}">
              <a16:creationId xmlns:a16="http://schemas.microsoft.com/office/drawing/2014/main" id="{B01A2C83-693A-4433-ACB4-069B36A65827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78" name="avatar">
          <a:extLst>
            <a:ext uri="{FF2B5EF4-FFF2-40B4-BE49-F238E27FC236}">
              <a16:creationId xmlns:a16="http://schemas.microsoft.com/office/drawing/2014/main" id="{7F7FA6BA-DC6D-4787-9957-6AD795196B46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79" name="avatar">
          <a:extLst>
            <a:ext uri="{FF2B5EF4-FFF2-40B4-BE49-F238E27FC236}">
              <a16:creationId xmlns:a16="http://schemas.microsoft.com/office/drawing/2014/main" id="{10C5E210-750C-4C77-BA72-75FF7713EA55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80" name="avatar">
          <a:extLst>
            <a:ext uri="{FF2B5EF4-FFF2-40B4-BE49-F238E27FC236}">
              <a16:creationId xmlns:a16="http://schemas.microsoft.com/office/drawing/2014/main" id="{ED8475DB-9D36-4DDB-8A43-D67E38CCAD0C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81" name="avatar">
          <a:extLst>
            <a:ext uri="{FF2B5EF4-FFF2-40B4-BE49-F238E27FC236}">
              <a16:creationId xmlns:a16="http://schemas.microsoft.com/office/drawing/2014/main" id="{7BE09AEF-ABFE-4E33-AACD-3923FA1D5349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82" name="avatar">
          <a:extLst>
            <a:ext uri="{FF2B5EF4-FFF2-40B4-BE49-F238E27FC236}">
              <a16:creationId xmlns:a16="http://schemas.microsoft.com/office/drawing/2014/main" id="{EF7452A6-3D82-40EB-8B8B-A34408C00357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83" name="avatar">
          <a:extLst>
            <a:ext uri="{FF2B5EF4-FFF2-40B4-BE49-F238E27FC236}">
              <a16:creationId xmlns:a16="http://schemas.microsoft.com/office/drawing/2014/main" id="{EFC91611-B96C-45B7-A84B-0548F2D751F4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84" name="avatar">
          <a:extLst>
            <a:ext uri="{FF2B5EF4-FFF2-40B4-BE49-F238E27FC236}">
              <a16:creationId xmlns:a16="http://schemas.microsoft.com/office/drawing/2014/main" id="{71D8C10C-14B0-4533-A00B-EC2C96475BAE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85" name="avatar">
          <a:extLst>
            <a:ext uri="{FF2B5EF4-FFF2-40B4-BE49-F238E27FC236}">
              <a16:creationId xmlns:a16="http://schemas.microsoft.com/office/drawing/2014/main" id="{7685246D-F28D-4E3E-AB50-0D0B49FFE9E4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133</xdr:row>
      <xdr:rowOff>0</xdr:rowOff>
    </xdr:from>
    <xdr:ext cx="304800" cy="304800"/>
    <xdr:sp macro="" textlink="">
      <xdr:nvSpPr>
        <xdr:cNvPr id="886" name="avatar">
          <a:extLst>
            <a:ext uri="{FF2B5EF4-FFF2-40B4-BE49-F238E27FC236}">
              <a16:creationId xmlns:a16="http://schemas.microsoft.com/office/drawing/2014/main" id="{E0CB4ECC-A867-4BB4-9ED1-AE1AD9248D02}"/>
            </a:ext>
          </a:extLst>
        </xdr:cNvPr>
        <xdr:cNvSpPr>
          <a:spLocks noChangeAspect="1" noChangeArrowheads="1"/>
        </xdr:cNvSpPr>
      </xdr:nvSpPr>
      <xdr:spPr bwMode="auto">
        <a:xfrm>
          <a:off x="11141202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87" name="avatar">
          <a:extLst>
            <a:ext uri="{FF2B5EF4-FFF2-40B4-BE49-F238E27FC236}">
              <a16:creationId xmlns:a16="http://schemas.microsoft.com/office/drawing/2014/main" id="{6D9493FD-DAEE-436A-9792-2B78BB4B6562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88" name="avatar">
          <a:extLst>
            <a:ext uri="{FF2B5EF4-FFF2-40B4-BE49-F238E27FC236}">
              <a16:creationId xmlns:a16="http://schemas.microsoft.com/office/drawing/2014/main" id="{4751C6A8-8C90-416D-A566-BA2E9BC046A3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89" name="avatar">
          <a:extLst>
            <a:ext uri="{FF2B5EF4-FFF2-40B4-BE49-F238E27FC236}">
              <a16:creationId xmlns:a16="http://schemas.microsoft.com/office/drawing/2014/main" id="{433A5EED-5409-4665-8FCF-41F4D1BA5603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90" name="avatar">
          <a:extLst>
            <a:ext uri="{FF2B5EF4-FFF2-40B4-BE49-F238E27FC236}">
              <a16:creationId xmlns:a16="http://schemas.microsoft.com/office/drawing/2014/main" id="{06148C25-68BB-4B7B-A960-1089D437AA46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91" name="avatar">
          <a:extLst>
            <a:ext uri="{FF2B5EF4-FFF2-40B4-BE49-F238E27FC236}">
              <a16:creationId xmlns:a16="http://schemas.microsoft.com/office/drawing/2014/main" id="{FFD79B24-80DD-4262-98FD-9C8A1E96CDB0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92" name="avatar">
          <a:extLst>
            <a:ext uri="{FF2B5EF4-FFF2-40B4-BE49-F238E27FC236}">
              <a16:creationId xmlns:a16="http://schemas.microsoft.com/office/drawing/2014/main" id="{6B986B6E-F1CC-401C-A304-45D8082CEF5C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93" name="avatar">
          <a:extLst>
            <a:ext uri="{FF2B5EF4-FFF2-40B4-BE49-F238E27FC236}">
              <a16:creationId xmlns:a16="http://schemas.microsoft.com/office/drawing/2014/main" id="{B97FEEB4-54FA-46C5-910C-DF45F9AFB72C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94" name="avatar">
          <a:extLst>
            <a:ext uri="{FF2B5EF4-FFF2-40B4-BE49-F238E27FC236}">
              <a16:creationId xmlns:a16="http://schemas.microsoft.com/office/drawing/2014/main" id="{B641B9FF-C985-4125-AC5F-A6F38EF02FD7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95" name="avatar">
          <a:extLst>
            <a:ext uri="{FF2B5EF4-FFF2-40B4-BE49-F238E27FC236}">
              <a16:creationId xmlns:a16="http://schemas.microsoft.com/office/drawing/2014/main" id="{06274B46-3563-4940-BC61-84AC0E7F4094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133</xdr:row>
      <xdr:rowOff>0</xdr:rowOff>
    </xdr:from>
    <xdr:ext cx="304800" cy="304800"/>
    <xdr:sp macro="" textlink="">
      <xdr:nvSpPr>
        <xdr:cNvPr id="896" name="avatar">
          <a:extLst>
            <a:ext uri="{FF2B5EF4-FFF2-40B4-BE49-F238E27FC236}">
              <a16:creationId xmlns:a16="http://schemas.microsoft.com/office/drawing/2014/main" id="{8B96DBD6-5604-40F3-8304-979CC0903031}"/>
            </a:ext>
          </a:extLst>
        </xdr:cNvPr>
        <xdr:cNvSpPr>
          <a:spLocks noChangeAspect="1" noChangeArrowheads="1"/>
        </xdr:cNvSpPr>
      </xdr:nvSpPr>
      <xdr:spPr bwMode="auto">
        <a:xfrm>
          <a:off x="1141666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897" name="avatar">
          <a:extLst>
            <a:ext uri="{FF2B5EF4-FFF2-40B4-BE49-F238E27FC236}">
              <a16:creationId xmlns:a16="http://schemas.microsoft.com/office/drawing/2014/main" id="{38E2D95F-28C7-49B6-BB68-8AB3FD88C046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898" name="avatar">
          <a:extLst>
            <a:ext uri="{FF2B5EF4-FFF2-40B4-BE49-F238E27FC236}">
              <a16:creationId xmlns:a16="http://schemas.microsoft.com/office/drawing/2014/main" id="{D4510383-B4CC-4C45-9B6A-471AA4AE0428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899" name="avatar">
          <a:extLst>
            <a:ext uri="{FF2B5EF4-FFF2-40B4-BE49-F238E27FC236}">
              <a16:creationId xmlns:a16="http://schemas.microsoft.com/office/drawing/2014/main" id="{E9C64BCD-BF44-49E7-8D4E-049F262C82EF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900" name="avatar">
          <a:extLst>
            <a:ext uri="{FF2B5EF4-FFF2-40B4-BE49-F238E27FC236}">
              <a16:creationId xmlns:a16="http://schemas.microsoft.com/office/drawing/2014/main" id="{8DE63130-BA55-4AF4-A6CB-1B155D5FB314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901" name="avatar">
          <a:extLst>
            <a:ext uri="{FF2B5EF4-FFF2-40B4-BE49-F238E27FC236}">
              <a16:creationId xmlns:a16="http://schemas.microsoft.com/office/drawing/2014/main" id="{D982879B-2BFD-4421-AE4C-D5D2BFE4E337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902" name="avatar">
          <a:extLst>
            <a:ext uri="{FF2B5EF4-FFF2-40B4-BE49-F238E27FC236}">
              <a16:creationId xmlns:a16="http://schemas.microsoft.com/office/drawing/2014/main" id="{0B381B3B-988D-4498-97D3-A22105D0DB22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903" name="avatar">
          <a:extLst>
            <a:ext uri="{FF2B5EF4-FFF2-40B4-BE49-F238E27FC236}">
              <a16:creationId xmlns:a16="http://schemas.microsoft.com/office/drawing/2014/main" id="{5FB5DA25-8CA9-4EB3-BCC8-16150EDEBA03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904" name="avatar">
          <a:extLst>
            <a:ext uri="{FF2B5EF4-FFF2-40B4-BE49-F238E27FC236}">
              <a16:creationId xmlns:a16="http://schemas.microsoft.com/office/drawing/2014/main" id="{7180AD90-2E90-42D9-86C4-7589183C2483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905" name="avatar">
          <a:extLst>
            <a:ext uri="{FF2B5EF4-FFF2-40B4-BE49-F238E27FC236}">
              <a16:creationId xmlns:a16="http://schemas.microsoft.com/office/drawing/2014/main" id="{2C0E650B-4DF8-4578-AC90-01B9110F09D7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133</xdr:row>
      <xdr:rowOff>0</xdr:rowOff>
    </xdr:from>
    <xdr:ext cx="304800" cy="304800"/>
    <xdr:sp macro="" textlink="">
      <xdr:nvSpPr>
        <xdr:cNvPr id="906" name="avatar">
          <a:extLst>
            <a:ext uri="{FF2B5EF4-FFF2-40B4-BE49-F238E27FC236}">
              <a16:creationId xmlns:a16="http://schemas.microsoft.com/office/drawing/2014/main" id="{53C87C31-E2EE-4102-9651-4607F9E9C1C1}"/>
            </a:ext>
          </a:extLst>
        </xdr:cNvPr>
        <xdr:cNvSpPr>
          <a:spLocks noChangeAspect="1" noChangeArrowheads="1"/>
        </xdr:cNvSpPr>
      </xdr:nvSpPr>
      <xdr:spPr bwMode="auto">
        <a:xfrm>
          <a:off x="11692128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07" name="avatar">
          <a:extLst>
            <a:ext uri="{FF2B5EF4-FFF2-40B4-BE49-F238E27FC236}">
              <a16:creationId xmlns:a16="http://schemas.microsoft.com/office/drawing/2014/main" id="{2CAC2088-C356-4BE1-9F33-8FC7433BAF04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08" name="avatar">
          <a:extLst>
            <a:ext uri="{FF2B5EF4-FFF2-40B4-BE49-F238E27FC236}">
              <a16:creationId xmlns:a16="http://schemas.microsoft.com/office/drawing/2014/main" id="{257D03A0-1314-4B4C-B41C-D39E4B8DD5A5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09" name="avatar">
          <a:extLst>
            <a:ext uri="{FF2B5EF4-FFF2-40B4-BE49-F238E27FC236}">
              <a16:creationId xmlns:a16="http://schemas.microsoft.com/office/drawing/2014/main" id="{C9739285-06D9-4C6F-9B60-6A9B1613F8EF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10" name="avatar">
          <a:extLst>
            <a:ext uri="{FF2B5EF4-FFF2-40B4-BE49-F238E27FC236}">
              <a16:creationId xmlns:a16="http://schemas.microsoft.com/office/drawing/2014/main" id="{AA140DB9-1277-45C8-9828-45E0A8850657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11" name="avatar">
          <a:extLst>
            <a:ext uri="{FF2B5EF4-FFF2-40B4-BE49-F238E27FC236}">
              <a16:creationId xmlns:a16="http://schemas.microsoft.com/office/drawing/2014/main" id="{09CF0676-8639-4C8F-B620-DFB8FEFAEC5C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12" name="avatar">
          <a:extLst>
            <a:ext uri="{FF2B5EF4-FFF2-40B4-BE49-F238E27FC236}">
              <a16:creationId xmlns:a16="http://schemas.microsoft.com/office/drawing/2014/main" id="{595B8B3F-85CD-4A71-A94A-22FB1966EB1C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13" name="avatar">
          <a:extLst>
            <a:ext uri="{FF2B5EF4-FFF2-40B4-BE49-F238E27FC236}">
              <a16:creationId xmlns:a16="http://schemas.microsoft.com/office/drawing/2014/main" id="{926FD3E1-2F40-478A-A095-7D7BE2B6C25A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14" name="avatar">
          <a:extLst>
            <a:ext uri="{FF2B5EF4-FFF2-40B4-BE49-F238E27FC236}">
              <a16:creationId xmlns:a16="http://schemas.microsoft.com/office/drawing/2014/main" id="{868CFD1D-0DDA-46FC-84EB-3168DE45916D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15" name="avatar">
          <a:extLst>
            <a:ext uri="{FF2B5EF4-FFF2-40B4-BE49-F238E27FC236}">
              <a16:creationId xmlns:a16="http://schemas.microsoft.com/office/drawing/2014/main" id="{87BB85BE-5E8B-4FB1-B9E3-4C9A2B7C3C18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133</xdr:row>
      <xdr:rowOff>0</xdr:rowOff>
    </xdr:from>
    <xdr:ext cx="304800" cy="304800"/>
    <xdr:sp macro="" textlink="">
      <xdr:nvSpPr>
        <xdr:cNvPr id="916" name="avatar">
          <a:extLst>
            <a:ext uri="{FF2B5EF4-FFF2-40B4-BE49-F238E27FC236}">
              <a16:creationId xmlns:a16="http://schemas.microsoft.com/office/drawing/2014/main" id="{5245F2A2-FA68-438B-B5EA-3FCCFA4763D1}"/>
            </a:ext>
          </a:extLst>
        </xdr:cNvPr>
        <xdr:cNvSpPr>
          <a:spLocks noChangeAspect="1" noChangeArrowheads="1"/>
        </xdr:cNvSpPr>
      </xdr:nvSpPr>
      <xdr:spPr bwMode="auto">
        <a:xfrm>
          <a:off x="11967591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17" name="avatar">
          <a:extLst>
            <a:ext uri="{FF2B5EF4-FFF2-40B4-BE49-F238E27FC236}">
              <a16:creationId xmlns:a16="http://schemas.microsoft.com/office/drawing/2014/main" id="{48A729B3-650C-4DD2-87F3-95A43541BDE4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18" name="avatar">
          <a:extLst>
            <a:ext uri="{FF2B5EF4-FFF2-40B4-BE49-F238E27FC236}">
              <a16:creationId xmlns:a16="http://schemas.microsoft.com/office/drawing/2014/main" id="{C3791B4A-C50B-4D9C-8BD7-B3EC290BF8B9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19" name="avatar">
          <a:extLst>
            <a:ext uri="{FF2B5EF4-FFF2-40B4-BE49-F238E27FC236}">
              <a16:creationId xmlns:a16="http://schemas.microsoft.com/office/drawing/2014/main" id="{CC507794-D7A7-4FD4-8AB3-43FDB85AA9E7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20" name="avatar">
          <a:extLst>
            <a:ext uri="{FF2B5EF4-FFF2-40B4-BE49-F238E27FC236}">
              <a16:creationId xmlns:a16="http://schemas.microsoft.com/office/drawing/2014/main" id="{9A2D6390-3C76-48B9-9755-A41D08D5BA72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21" name="avatar">
          <a:extLst>
            <a:ext uri="{FF2B5EF4-FFF2-40B4-BE49-F238E27FC236}">
              <a16:creationId xmlns:a16="http://schemas.microsoft.com/office/drawing/2014/main" id="{621C92AA-7D68-4710-B741-46E3D7BC6B9B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22" name="avatar">
          <a:extLst>
            <a:ext uri="{FF2B5EF4-FFF2-40B4-BE49-F238E27FC236}">
              <a16:creationId xmlns:a16="http://schemas.microsoft.com/office/drawing/2014/main" id="{CDB70BB2-AC33-42CE-87FE-6865BC9B4930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23" name="avatar">
          <a:extLst>
            <a:ext uri="{FF2B5EF4-FFF2-40B4-BE49-F238E27FC236}">
              <a16:creationId xmlns:a16="http://schemas.microsoft.com/office/drawing/2014/main" id="{60B71262-49B0-465E-B926-F26E1463EE64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24" name="avatar">
          <a:extLst>
            <a:ext uri="{FF2B5EF4-FFF2-40B4-BE49-F238E27FC236}">
              <a16:creationId xmlns:a16="http://schemas.microsoft.com/office/drawing/2014/main" id="{F1276356-2948-40FC-9CB6-51A1CF1CA7E6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25" name="avatar">
          <a:extLst>
            <a:ext uri="{FF2B5EF4-FFF2-40B4-BE49-F238E27FC236}">
              <a16:creationId xmlns:a16="http://schemas.microsoft.com/office/drawing/2014/main" id="{22A6811D-547C-417C-A2C4-25467F3A9FDF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133</xdr:row>
      <xdr:rowOff>0</xdr:rowOff>
    </xdr:from>
    <xdr:ext cx="304800" cy="304800"/>
    <xdr:sp macro="" textlink="">
      <xdr:nvSpPr>
        <xdr:cNvPr id="926" name="avatar">
          <a:extLst>
            <a:ext uri="{FF2B5EF4-FFF2-40B4-BE49-F238E27FC236}">
              <a16:creationId xmlns:a16="http://schemas.microsoft.com/office/drawing/2014/main" id="{DE118925-646E-4714-9D19-6110F37D9CFD}"/>
            </a:ext>
          </a:extLst>
        </xdr:cNvPr>
        <xdr:cNvSpPr>
          <a:spLocks noChangeAspect="1" noChangeArrowheads="1"/>
        </xdr:cNvSpPr>
      </xdr:nvSpPr>
      <xdr:spPr bwMode="auto">
        <a:xfrm>
          <a:off x="12243054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27" name="avatar">
          <a:extLst>
            <a:ext uri="{FF2B5EF4-FFF2-40B4-BE49-F238E27FC236}">
              <a16:creationId xmlns:a16="http://schemas.microsoft.com/office/drawing/2014/main" id="{66243BD8-CA5E-4CA7-AF71-4173B359F2FF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28" name="avatar">
          <a:extLst>
            <a:ext uri="{FF2B5EF4-FFF2-40B4-BE49-F238E27FC236}">
              <a16:creationId xmlns:a16="http://schemas.microsoft.com/office/drawing/2014/main" id="{35B5E183-2A94-424E-8B47-FC521E96BEC6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29" name="avatar">
          <a:extLst>
            <a:ext uri="{FF2B5EF4-FFF2-40B4-BE49-F238E27FC236}">
              <a16:creationId xmlns:a16="http://schemas.microsoft.com/office/drawing/2014/main" id="{E28EB785-AC59-4CE2-974B-030208589E28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30" name="avatar">
          <a:extLst>
            <a:ext uri="{FF2B5EF4-FFF2-40B4-BE49-F238E27FC236}">
              <a16:creationId xmlns:a16="http://schemas.microsoft.com/office/drawing/2014/main" id="{381E27C6-6040-419E-89B3-70D3D546009F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31" name="avatar">
          <a:extLst>
            <a:ext uri="{FF2B5EF4-FFF2-40B4-BE49-F238E27FC236}">
              <a16:creationId xmlns:a16="http://schemas.microsoft.com/office/drawing/2014/main" id="{EB389F8E-934D-4513-AEA1-34A860B0DD39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32" name="avatar">
          <a:extLst>
            <a:ext uri="{FF2B5EF4-FFF2-40B4-BE49-F238E27FC236}">
              <a16:creationId xmlns:a16="http://schemas.microsoft.com/office/drawing/2014/main" id="{B17CD046-92DD-44B8-9C64-90D1A790ADED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33" name="avatar">
          <a:extLst>
            <a:ext uri="{FF2B5EF4-FFF2-40B4-BE49-F238E27FC236}">
              <a16:creationId xmlns:a16="http://schemas.microsoft.com/office/drawing/2014/main" id="{12CBCF87-7266-446C-9871-40FD4970E85F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34" name="avatar">
          <a:extLst>
            <a:ext uri="{FF2B5EF4-FFF2-40B4-BE49-F238E27FC236}">
              <a16:creationId xmlns:a16="http://schemas.microsoft.com/office/drawing/2014/main" id="{DD86CB28-5588-4795-B23B-91A05A1A758A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35" name="avatar">
          <a:extLst>
            <a:ext uri="{FF2B5EF4-FFF2-40B4-BE49-F238E27FC236}">
              <a16:creationId xmlns:a16="http://schemas.microsoft.com/office/drawing/2014/main" id="{FDC9AAD3-1BEC-4587-BD3F-F4D5DCC888AF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133</xdr:row>
      <xdr:rowOff>0</xdr:rowOff>
    </xdr:from>
    <xdr:ext cx="304800" cy="304800"/>
    <xdr:sp macro="" textlink="">
      <xdr:nvSpPr>
        <xdr:cNvPr id="936" name="avatar">
          <a:extLst>
            <a:ext uri="{FF2B5EF4-FFF2-40B4-BE49-F238E27FC236}">
              <a16:creationId xmlns:a16="http://schemas.microsoft.com/office/drawing/2014/main" id="{2F4ABBF9-A3B7-49C1-8DAE-A1C5702C9A2C}"/>
            </a:ext>
          </a:extLst>
        </xdr:cNvPr>
        <xdr:cNvSpPr>
          <a:spLocks noChangeAspect="1" noChangeArrowheads="1"/>
        </xdr:cNvSpPr>
      </xdr:nvSpPr>
      <xdr:spPr bwMode="auto">
        <a:xfrm>
          <a:off x="12518517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37" name="avatar">
          <a:extLst>
            <a:ext uri="{FF2B5EF4-FFF2-40B4-BE49-F238E27FC236}">
              <a16:creationId xmlns:a16="http://schemas.microsoft.com/office/drawing/2014/main" id="{0B7B6FE7-0397-4A07-814D-ED57A6828948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38" name="avatar">
          <a:extLst>
            <a:ext uri="{FF2B5EF4-FFF2-40B4-BE49-F238E27FC236}">
              <a16:creationId xmlns:a16="http://schemas.microsoft.com/office/drawing/2014/main" id="{7BD6D71E-F67B-49DF-87EB-4A1C5044B46E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39" name="avatar">
          <a:extLst>
            <a:ext uri="{FF2B5EF4-FFF2-40B4-BE49-F238E27FC236}">
              <a16:creationId xmlns:a16="http://schemas.microsoft.com/office/drawing/2014/main" id="{825F2995-46EA-4F71-AEAE-004C2D12BDAE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40" name="avatar">
          <a:extLst>
            <a:ext uri="{FF2B5EF4-FFF2-40B4-BE49-F238E27FC236}">
              <a16:creationId xmlns:a16="http://schemas.microsoft.com/office/drawing/2014/main" id="{6A554B0C-9985-4E16-94C5-3900F4644E8F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41" name="avatar">
          <a:extLst>
            <a:ext uri="{FF2B5EF4-FFF2-40B4-BE49-F238E27FC236}">
              <a16:creationId xmlns:a16="http://schemas.microsoft.com/office/drawing/2014/main" id="{452AA4ED-91BF-46EC-ACFD-1E9797FC0C24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42" name="avatar">
          <a:extLst>
            <a:ext uri="{FF2B5EF4-FFF2-40B4-BE49-F238E27FC236}">
              <a16:creationId xmlns:a16="http://schemas.microsoft.com/office/drawing/2014/main" id="{4650CE65-1EA7-481E-8A0D-722AF13C0AC3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43" name="avatar">
          <a:extLst>
            <a:ext uri="{FF2B5EF4-FFF2-40B4-BE49-F238E27FC236}">
              <a16:creationId xmlns:a16="http://schemas.microsoft.com/office/drawing/2014/main" id="{66CC3F9B-9BA6-42AB-893E-271AE0CBD368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44" name="avatar">
          <a:extLst>
            <a:ext uri="{FF2B5EF4-FFF2-40B4-BE49-F238E27FC236}">
              <a16:creationId xmlns:a16="http://schemas.microsoft.com/office/drawing/2014/main" id="{A402E712-C16B-430B-8AFE-56FC87E67926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45" name="avatar">
          <a:extLst>
            <a:ext uri="{FF2B5EF4-FFF2-40B4-BE49-F238E27FC236}">
              <a16:creationId xmlns:a16="http://schemas.microsoft.com/office/drawing/2014/main" id="{FE09CB05-B081-4647-A19D-5125414126DC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133</xdr:row>
      <xdr:rowOff>0</xdr:rowOff>
    </xdr:from>
    <xdr:ext cx="304800" cy="304800"/>
    <xdr:sp macro="" textlink="">
      <xdr:nvSpPr>
        <xdr:cNvPr id="946" name="avatar">
          <a:extLst>
            <a:ext uri="{FF2B5EF4-FFF2-40B4-BE49-F238E27FC236}">
              <a16:creationId xmlns:a16="http://schemas.microsoft.com/office/drawing/2014/main" id="{C04F512D-0EA8-440E-A7FA-6E33792663CB}"/>
            </a:ext>
          </a:extLst>
        </xdr:cNvPr>
        <xdr:cNvSpPr>
          <a:spLocks noChangeAspect="1" noChangeArrowheads="1"/>
        </xdr:cNvSpPr>
      </xdr:nvSpPr>
      <xdr:spPr bwMode="auto">
        <a:xfrm>
          <a:off x="12793980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47" name="avatar">
          <a:extLst>
            <a:ext uri="{FF2B5EF4-FFF2-40B4-BE49-F238E27FC236}">
              <a16:creationId xmlns:a16="http://schemas.microsoft.com/office/drawing/2014/main" id="{F400894B-463F-42A5-BC63-648512AE7E7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48" name="avatar">
          <a:extLst>
            <a:ext uri="{FF2B5EF4-FFF2-40B4-BE49-F238E27FC236}">
              <a16:creationId xmlns:a16="http://schemas.microsoft.com/office/drawing/2014/main" id="{E4552457-9827-4FFC-A924-B6179F45F4F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49" name="avatar">
          <a:extLst>
            <a:ext uri="{FF2B5EF4-FFF2-40B4-BE49-F238E27FC236}">
              <a16:creationId xmlns:a16="http://schemas.microsoft.com/office/drawing/2014/main" id="{579F3AB4-3744-4508-9A2F-BDA08218A2E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50" name="avatar">
          <a:extLst>
            <a:ext uri="{FF2B5EF4-FFF2-40B4-BE49-F238E27FC236}">
              <a16:creationId xmlns:a16="http://schemas.microsoft.com/office/drawing/2014/main" id="{2202A4AF-3ED9-46CF-8FC3-2005C5CF048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51" name="avatar">
          <a:extLst>
            <a:ext uri="{FF2B5EF4-FFF2-40B4-BE49-F238E27FC236}">
              <a16:creationId xmlns:a16="http://schemas.microsoft.com/office/drawing/2014/main" id="{24D50DFB-15D9-41D2-862E-A5C4812C680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52" name="avatar">
          <a:extLst>
            <a:ext uri="{FF2B5EF4-FFF2-40B4-BE49-F238E27FC236}">
              <a16:creationId xmlns:a16="http://schemas.microsoft.com/office/drawing/2014/main" id="{6451943C-14CC-44DD-A924-ACE68B7ABAA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53" name="avatar">
          <a:extLst>
            <a:ext uri="{FF2B5EF4-FFF2-40B4-BE49-F238E27FC236}">
              <a16:creationId xmlns:a16="http://schemas.microsoft.com/office/drawing/2014/main" id="{0AE58918-4645-4858-8EB6-32A639EBC25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54" name="avatar">
          <a:extLst>
            <a:ext uri="{FF2B5EF4-FFF2-40B4-BE49-F238E27FC236}">
              <a16:creationId xmlns:a16="http://schemas.microsoft.com/office/drawing/2014/main" id="{74015369-531C-45F1-951D-23D1579963F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55" name="avatar">
          <a:extLst>
            <a:ext uri="{FF2B5EF4-FFF2-40B4-BE49-F238E27FC236}">
              <a16:creationId xmlns:a16="http://schemas.microsoft.com/office/drawing/2014/main" id="{E73B662A-C96B-4FCF-92D0-667C613BF07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56" name="avatar">
          <a:extLst>
            <a:ext uri="{FF2B5EF4-FFF2-40B4-BE49-F238E27FC236}">
              <a16:creationId xmlns:a16="http://schemas.microsoft.com/office/drawing/2014/main" id="{57E48302-8A41-4FF5-9349-03803A77136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57" name="avatar">
          <a:extLst>
            <a:ext uri="{FF2B5EF4-FFF2-40B4-BE49-F238E27FC236}">
              <a16:creationId xmlns:a16="http://schemas.microsoft.com/office/drawing/2014/main" id="{3DE56510-AD2B-4291-A2F9-35194FA3A109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58" name="avatar">
          <a:extLst>
            <a:ext uri="{FF2B5EF4-FFF2-40B4-BE49-F238E27FC236}">
              <a16:creationId xmlns:a16="http://schemas.microsoft.com/office/drawing/2014/main" id="{52E23909-BCA9-41EF-BB9A-C16ECAA04ABB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59" name="avatar">
          <a:extLst>
            <a:ext uri="{FF2B5EF4-FFF2-40B4-BE49-F238E27FC236}">
              <a16:creationId xmlns:a16="http://schemas.microsoft.com/office/drawing/2014/main" id="{2740A5F6-BAB1-4283-83D8-1D2433F20465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60" name="avatar">
          <a:extLst>
            <a:ext uri="{FF2B5EF4-FFF2-40B4-BE49-F238E27FC236}">
              <a16:creationId xmlns:a16="http://schemas.microsoft.com/office/drawing/2014/main" id="{0E1855BC-E2FB-4FB8-AB85-50E6EB1A0A79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61" name="avatar">
          <a:extLst>
            <a:ext uri="{FF2B5EF4-FFF2-40B4-BE49-F238E27FC236}">
              <a16:creationId xmlns:a16="http://schemas.microsoft.com/office/drawing/2014/main" id="{D10191A0-7F39-43FF-BD43-B380A1F2C75E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62" name="avatar">
          <a:extLst>
            <a:ext uri="{FF2B5EF4-FFF2-40B4-BE49-F238E27FC236}">
              <a16:creationId xmlns:a16="http://schemas.microsoft.com/office/drawing/2014/main" id="{39AFD6C8-512A-4ECB-800E-2E999AADBC11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63" name="avatar">
          <a:extLst>
            <a:ext uri="{FF2B5EF4-FFF2-40B4-BE49-F238E27FC236}">
              <a16:creationId xmlns:a16="http://schemas.microsoft.com/office/drawing/2014/main" id="{0E3AE6A1-89AA-4B63-8A81-0F77D326EAD5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64" name="avatar">
          <a:extLst>
            <a:ext uri="{FF2B5EF4-FFF2-40B4-BE49-F238E27FC236}">
              <a16:creationId xmlns:a16="http://schemas.microsoft.com/office/drawing/2014/main" id="{81E2193B-3E7B-40CC-9300-B9FA9E99F010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65" name="avatar">
          <a:extLst>
            <a:ext uri="{FF2B5EF4-FFF2-40B4-BE49-F238E27FC236}">
              <a16:creationId xmlns:a16="http://schemas.microsoft.com/office/drawing/2014/main" id="{46AE9EEE-1F07-4EA5-86AE-0ED8532C4735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966" name="avatar">
          <a:extLst>
            <a:ext uri="{FF2B5EF4-FFF2-40B4-BE49-F238E27FC236}">
              <a16:creationId xmlns:a16="http://schemas.microsoft.com/office/drawing/2014/main" id="{323ED516-143C-494E-B972-B50A5B25B204}"/>
            </a:ext>
          </a:extLst>
        </xdr:cNvPr>
        <xdr:cNvSpPr>
          <a:spLocks noChangeAspect="1" noChangeArrowheads="1"/>
        </xdr:cNvSpPr>
      </xdr:nvSpPr>
      <xdr:spPr bwMode="auto">
        <a:xfrm>
          <a:off x="12088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67" name="avatar">
          <a:extLst>
            <a:ext uri="{FF2B5EF4-FFF2-40B4-BE49-F238E27FC236}">
              <a16:creationId xmlns:a16="http://schemas.microsoft.com/office/drawing/2014/main" id="{68CFD3B6-E9E1-4BCF-AD4D-8CF89B79AA00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68" name="avatar">
          <a:extLst>
            <a:ext uri="{FF2B5EF4-FFF2-40B4-BE49-F238E27FC236}">
              <a16:creationId xmlns:a16="http://schemas.microsoft.com/office/drawing/2014/main" id="{3F8D1CE8-599A-41EE-89ED-EBC6E21558E0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69" name="avatar">
          <a:extLst>
            <a:ext uri="{FF2B5EF4-FFF2-40B4-BE49-F238E27FC236}">
              <a16:creationId xmlns:a16="http://schemas.microsoft.com/office/drawing/2014/main" id="{D2698B01-D3BC-4D2B-A287-3DAC7CA984FE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70" name="avatar">
          <a:extLst>
            <a:ext uri="{FF2B5EF4-FFF2-40B4-BE49-F238E27FC236}">
              <a16:creationId xmlns:a16="http://schemas.microsoft.com/office/drawing/2014/main" id="{74E55342-3911-4746-8379-450333941838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71" name="avatar">
          <a:extLst>
            <a:ext uri="{FF2B5EF4-FFF2-40B4-BE49-F238E27FC236}">
              <a16:creationId xmlns:a16="http://schemas.microsoft.com/office/drawing/2014/main" id="{0695B934-9680-4F19-994B-7C32C00F9A19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72" name="avatar">
          <a:extLst>
            <a:ext uri="{FF2B5EF4-FFF2-40B4-BE49-F238E27FC236}">
              <a16:creationId xmlns:a16="http://schemas.microsoft.com/office/drawing/2014/main" id="{B5AA167C-76D3-493A-978E-896330248D51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73" name="avatar">
          <a:extLst>
            <a:ext uri="{FF2B5EF4-FFF2-40B4-BE49-F238E27FC236}">
              <a16:creationId xmlns:a16="http://schemas.microsoft.com/office/drawing/2014/main" id="{5D814EA3-6B5F-40C7-9640-1EA9DDEAD5F4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74" name="avatar">
          <a:extLst>
            <a:ext uri="{FF2B5EF4-FFF2-40B4-BE49-F238E27FC236}">
              <a16:creationId xmlns:a16="http://schemas.microsoft.com/office/drawing/2014/main" id="{09CABF07-1069-45BE-9F54-0DE56F52C83B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75" name="avatar">
          <a:extLst>
            <a:ext uri="{FF2B5EF4-FFF2-40B4-BE49-F238E27FC236}">
              <a16:creationId xmlns:a16="http://schemas.microsoft.com/office/drawing/2014/main" id="{713498DE-3126-42F7-A63C-06B975161882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976" name="avatar">
          <a:extLst>
            <a:ext uri="{FF2B5EF4-FFF2-40B4-BE49-F238E27FC236}">
              <a16:creationId xmlns:a16="http://schemas.microsoft.com/office/drawing/2014/main" id="{1DC7E266-C8DB-48D4-824A-E5CF22C75EE8}"/>
            </a:ext>
          </a:extLst>
        </xdr:cNvPr>
        <xdr:cNvSpPr>
          <a:spLocks noChangeAspect="1" noChangeArrowheads="1"/>
        </xdr:cNvSpPr>
      </xdr:nvSpPr>
      <xdr:spPr bwMode="auto">
        <a:xfrm>
          <a:off x="14912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77" name="avatar">
          <a:extLst>
            <a:ext uri="{FF2B5EF4-FFF2-40B4-BE49-F238E27FC236}">
              <a16:creationId xmlns:a16="http://schemas.microsoft.com/office/drawing/2014/main" id="{5B2CC0CB-6E5E-4BEA-B61C-7CCF8916C095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78" name="avatar">
          <a:extLst>
            <a:ext uri="{FF2B5EF4-FFF2-40B4-BE49-F238E27FC236}">
              <a16:creationId xmlns:a16="http://schemas.microsoft.com/office/drawing/2014/main" id="{D46295C7-AF19-4640-9694-122F73E50B13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79" name="avatar">
          <a:extLst>
            <a:ext uri="{FF2B5EF4-FFF2-40B4-BE49-F238E27FC236}">
              <a16:creationId xmlns:a16="http://schemas.microsoft.com/office/drawing/2014/main" id="{E815DBB9-99B1-40D9-BF75-B8EAE5CC9538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80" name="avatar">
          <a:extLst>
            <a:ext uri="{FF2B5EF4-FFF2-40B4-BE49-F238E27FC236}">
              <a16:creationId xmlns:a16="http://schemas.microsoft.com/office/drawing/2014/main" id="{7871BF15-4FC9-4268-AFC9-F1119D157F00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81" name="avatar">
          <a:extLst>
            <a:ext uri="{FF2B5EF4-FFF2-40B4-BE49-F238E27FC236}">
              <a16:creationId xmlns:a16="http://schemas.microsoft.com/office/drawing/2014/main" id="{A674A223-5340-49CA-A5D7-AEE0FA84AC7C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82" name="avatar">
          <a:extLst>
            <a:ext uri="{FF2B5EF4-FFF2-40B4-BE49-F238E27FC236}">
              <a16:creationId xmlns:a16="http://schemas.microsoft.com/office/drawing/2014/main" id="{39B7BDF6-225D-4B4D-B639-458852BE669B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83" name="avatar">
          <a:extLst>
            <a:ext uri="{FF2B5EF4-FFF2-40B4-BE49-F238E27FC236}">
              <a16:creationId xmlns:a16="http://schemas.microsoft.com/office/drawing/2014/main" id="{D83F18A2-A32E-40E1-872A-DCAA4C79514B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84" name="avatar">
          <a:extLst>
            <a:ext uri="{FF2B5EF4-FFF2-40B4-BE49-F238E27FC236}">
              <a16:creationId xmlns:a16="http://schemas.microsoft.com/office/drawing/2014/main" id="{A0B051DE-DB0B-412B-B7F6-48BF21F5AD12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85" name="avatar">
          <a:extLst>
            <a:ext uri="{FF2B5EF4-FFF2-40B4-BE49-F238E27FC236}">
              <a16:creationId xmlns:a16="http://schemas.microsoft.com/office/drawing/2014/main" id="{4EE695F0-0DA4-4EE5-8FD7-F1DD76BEAC5B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986" name="avatar">
          <a:extLst>
            <a:ext uri="{FF2B5EF4-FFF2-40B4-BE49-F238E27FC236}">
              <a16:creationId xmlns:a16="http://schemas.microsoft.com/office/drawing/2014/main" id="{57BDCA01-DF96-4202-A129-427D36A3D4DF}"/>
            </a:ext>
          </a:extLst>
        </xdr:cNvPr>
        <xdr:cNvSpPr>
          <a:spLocks noChangeAspect="1" noChangeArrowheads="1"/>
        </xdr:cNvSpPr>
      </xdr:nvSpPr>
      <xdr:spPr bwMode="auto">
        <a:xfrm>
          <a:off x="17736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87" name="avatar">
          <a:extLst>
            <a:ext uri="{FF2B5EF4-FFF2-40B4-BE49-F238E27FC236}">
              <a16:creationId xmlns:a16="http://schemas.microsoft.com/office/drawing/2014/main" id="{273D040E-D1B0-42DB-BB13-9BB4903934E3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88" name="avatar">
          <a:extLst>
            <a:ext uri="{FF2B5EF4-FFF2-40B4-BE49-F238E27FC236}">
              <a16:creationId xmlns:a16="http://schemas.microsoft.com/office/drawing/2014/main" id="{8B2D9CD6-8429-497E-BCF9-92C314B951C5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89" name="avatar">
          <a:extLst>
            <a:ext uri="{FF2B5EF4-FFF2-40B4-BE49-F238E27FC236}">
              <a16:creationId xmlns:a16="http://schemas.microsoft.com/office/drawing/2014/main" id="{F6F3B649-0D3D-4295-8827-2BB741D6F53F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90" name="avatar">
          <a:extLst>
            <a:ext uri="{FF2B5EF4-FFF2-40B4-BE49-F238E27FC236}">
              <a16:creationId xmlns:a16="http://schemas.microsoft.com/office/drawing/2014/main" id="{C79D34EB-6331-4BE2-B3CC-2D8D06642177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91" name="avatar">
          <a:extLst>
            <a:ext uri="{FF2B5EF4-FFF2-40B4-BE49-F238E27FC236}">
              <a16:creationId xmlns:a16="http://schemas.microsoft.com/office/drawing/2014/main" id="{71B05943-71E5-4017-A587-9E7F998E15CB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92" name="avatar">
          <a:extLst>
            <a:ext uri="{FF2B5EF4-FFF2-40B4-BE49-F238E27FC236}">
              <a16:creationId xmlns:a16="http://schemas.microsoft.com/office/drawing/2014/main" id="{B032486C-2450-4CEF-AC41-CED9D65224B7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93" name="avatar">
          <a:extLst>
            <a:ext uri="{FF2B5EF4-FFF2-40B4-BE49-F238E27FC236}">
              <a16:creationId xmlns:a16="http://schemas.microsoft.com/office/drawing/2014/main" id="{425A982B-978C-4721-8D8D-47C411FE8D9D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94" name="avatar">
          <a:extLst>
            <a:ext uri="{FF2B5EF4-FFF2-40B4-BE49-F238E27FC236}">
              <a16:creationId xmlns:a16="http://schemas.microsoft.com/office/drawing/2014/main" id="{C0DAD234-FAB0-4A7E-B24B-5BFDE02204A4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95" name="avatar">
          <a:extLst>
            <a:ext uri="{FF2B5EF4-FFF2-40B4-BE49-F238E27FC236}">
              <a16:creationId xmlns:a16="http://schemas.microsoft.com/office/drawing/2014/main" id="{8CBBFE72-D735-400E-8B05-188BABA1B607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996" name="avatar">
          <a:extLst>
            <a:ext uri="{FF2B5EF4-FFF2-40B4-BE49-F238E27FC236}">
              <a16:creationId xmlns:a16="http://schemas.microsoft.com/office/drawing/2014/main" id="{25D2B4E3-9561-4187-BCBC-075A477F821E}"/>
            </a:ext>
          </a:extLst>
        </xdr:cNvPr>
        <xdr:cNvSpPr>
          <a:spLocks noChangeAspect="1" noChangeArrowheads="1"/>
        </xdr:cNvSpPr>
      </xdr:nvSpPr>
      <xdr:spPr bwMode="auto">
        <a:xfrm>
          <a:off x="20560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997" name="avatar">
          <a:extLst>
            <a:ext uri="{FF2B5EF4-FFF2-40B4-BE49-F238E27FC236}">
              <a16:creationId xmlns:a16="http://schemas.microsoft.com/office/drawing/2014/main" id="{7D977784-F593-423B-B143-9E1CCB06B640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998" name="avatar">
          <a:extLst>
            <a:ext uri="{FF2B5EF4-FFF2-40B4-BE49-F238E27FC236}">
              <a16:creationId xmlns:a16="http://schemas.microsoft.com/office/drawing/2014/main" id="{874C7560-5580-4D5B-80EA-609262A98457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999" name="avatar">
          <a:extLst>
            <a:ext uri="{FF2B5EF4-FFF2-40B4-BE49-F238E27FC236}">
              <a16:creationId xmlns:a16="http://schemas.microsoft.com/office/drawing/2014/main" id="{000BE99B-6EF2-4873-83D2-B1D42C84C319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000" name="avatar">
          <a:extLst>
            <a:ext uri="{FF2B5EF4-FFF2-40B4-BE49-F238E27FC236}">
              <a16:creationId xmlns:a16="http://schemas.microsoft.com/office/drawing/2014/main" id="{6A4C3162-6277-4787-BDD2-1B5C1ADAFD83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001" name="avatar">
          <a:extLst>
            <a:ext uri="{FF2B5EF4-FFF2-40B4-BE49-F238E27FC236}">
              <a16:creationId xmlns:a16="http://schemas.microsoft.com/office/drawing/2014/main" id="{00A0B924-487A-47E9-B069-5997D829C446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002" name="avatar">
          <a:extLst>
            <a:ext uri="{FF2B5EF4-FFF2-40B4-BE49-F238E27FC236}">
              <a16:creationId xmlns:a16="http://schemas.microsoft.com/office/drawing/2014/main" id="{E4905C02-DAF1-462C-A713-636AFC3E9416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003" name="avatar">
          <a:extLst>
            <a:ext uri="{FF2B5EF4-FFF2-40B4-BE49-F238E27FC236}">
              <a16:creationId xmlns:a16="http://schemas.microsoft.com/office/drawing/2014/main" id="{3B4B018B-F204-43B9-BD45-6D7628EE2BBA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004" name="avatar">
          <a:extLst>
            <a:ext uri="{FF2B5EF4-FFF2-40B4-BE49-F238E27FC236}">
              <a16:creationId xmlns:a16="http://schemas.microsoft.com/office/drawing/2014/main" id="{0BC1BE3C-4BDB-4AC3-B176-5D845EA408AB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005" name="avatar">
          <a:extLst>
            <a:ext uri="{FF2B5EF4-FFF2-40B4-BE49-F238E27FC236}">
              <a16:creationId xmlns:a16="http://schemas.microsoft.com/office/drawing/2014/main" id="{1091F26B-30BD-4706-B916-03D440B02894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006" name="avatar">
          <a:extLst>
            <a:ext uri="{FF2B5EF4-FFF2-40B4-BE49-F238E27FC236}">
              <a16:creationId xmlns:a16="http://schemas.microsoft.com/office/drawing/2014/main" id="{5E4E8C2E-E3AF-4EF5-B7AD-7CAF4136F5AD}"/>
            </a:ext>
          </a:extLst>
        </xdr:cNvPr>
        <xdr:cNvSpPr>
          <a:spLocks noChangeAspect="1" noChangeArrowheads="1"/>
        </xdr:cNvSpPr>
      </xdr:nvSpPr>
      <xdr:spPr bwMode="auto">
        <a:xfrm>
          <a:off x="23384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07" name="avatar">
          <a:extLst>
            <a:ext uri="{FF2B5EF4-FFF2-40B4-BE49-F238E27FC236}">
              <a16:creationId xmlns:a16="http://schemas.microsoft.com/office/drawing/2014/main" id="{DF24777E-14A7-48B3-8C65-3D28133B4E4E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08" name="avatar">
          <a:extLst>
            <a:ext uri="{FF2B5EF4-FFF2-40B4-BE49-F238E27FC236}">
              <a16:creationId xmlns:a16="http://schemas.microsoft.com/office/drawing/2014/main" id="{AAAD600D-6ED3-42DB-961C-E0E321198024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09" name="avatar">
          <a:extLst>
            <a:ext uri="{FF2B5EF4-FFF2-40B4-BE49-F238E27FC236}">
              <a16:creationId xmlns:a16="http://schemas.microsoft.com/office/drawing/2014/main" id="{865136ED-F73D-4752-984D-FE3DE53C8A7A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10" name="avatar">
          <a:extLst>
            <a:ext uri="{FF2B5EF4-FFF2-40B4-BE49-F238E27FC236}">
              <a16:creationId xmlns:a16="http://schemas.microsoft.com/office/drawing/2014/main" id="{2BFB5B45-5ED6-47F6-924A-4B4513ECC61C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11" name="avatar">
          <a:extLst>
            <a:ext uri="{FF2B5EF4-FFF2-40B4-BE49-F238E27FC236}">
              <a16:creationId xmlns:a16="http://schemas.microsoft.com/office/drawing/2014/main" id="{2E1F8AB6-5149-4E9B-9D88-12C331F0387D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12" name="avatar">
          <a:extLst>
            <a:ext uri="{FF2B5EF4-FFF2-40B4-BE49-F238E27FC236}">
              <a16:creationId xmlns:a16="http://schemas.microsoft.com/office/drawing/2014/main" id="{2EC168E3-1BC9-4454-9A18-7F7982509200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13" name="avatar">
          <a:extLst>
            <a:ext uri="{FF2B5EF4-FFF2-40B4-BE49-F238E27FC236}">
              <a16:creationId xmlns:a16="http://schemas.microsoft.com/office/drawing/2014/main" id="{DCE99969-C417-43FC-A5DD-D4966A89A4A0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14" name="avatar">
          <a:extLst>
            <a:ext uri="{FF2B5EF4-FFF2-40B4-BE49-F238E27FC236}">
              <a16:creationId xmlns:a16="http://schemas.microsoft.com/office/drawing/2014/main" id="{9E285ECA-2E84-4F6F-92BA-CB121500925E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15" name="avatar">
          <a:extLst>
            <a:ext uri="{FF2B5EF4-FFF2-40B4-BE49-F238E27FC236}">
              <a16:creationId xmlns:a16="http://schemas.microsoft.com/office/drawing/2014/main" id="{9897A3C5-3FBB-43D8-8956-B0F20E7C72C3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016" name="avatar">
          <a:extLst>
            <a:ext uri="{FF2B5EF4-FFF2-40B4-BE49-F238E27FC236}">
              <a16:creationId xmlns:a16="http://schemas.microsoft.com/office/drawing/2014/main" id="{97E9519A-598E-4CCD-BE34-6356A6DD4679}"/>
            </a:ext>
          </a:extLst>
        </xdr:cNvPr>
        <xdr:cNvSpPr>
          <a:spLocks noChangeAspect="1" noChangeArrowheads="1"/>
        </xdr:cNvSpPr>
      </xdr:nvSpPr>
      <xdr:spPr bwMode="auto">
        <a:xfrm>
          <a:off x="26208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17" name="avatar">
          <a:extLst>
            <a:ext uri="{FF2B5EF4-FFF2-40B4-BE49-F238E27FC236}">
              <a16:creationId xmlns:a16="http://schemas.microsoft.com/office/drawing/2014/main" id="{2B0B1870-4391-4A1C-8364-87D5B79D88EC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18" name="avatar">
          <a:extLst>
            <a:ext uri="{FF2B5EF4-FFF2-40B4-BE49-F238E27FC236}">
              <a16:creationId xmlns:a16="http://schemas.microsoft.com/office/drawing/2014/main" id="{343323BD-6C77-4414-A2A1-55CF702D598F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19" name="avatar">
          <a:extLst>
            <a:ext uri="{FF2B5EF4-FFF2-40B4-BE49-F238E27FC236}">
              <a16:creationId xmlns:a16="http://schemas.microsoft.com/office/drawing/2014/main" id="{5C74AD4B-D69A-4697-8994-0A998C961803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20" name="avatar">
          <a:extLst>
            <a:ext uri="{FF2B5EF4-FFF2-40B4-BE49-F238E27FC236}">
              <a16:creationId xmlns:a16="http://schemas.microsoft.com/office/drawing/2014/main" id="{5409BFB9-B25C-4015-938F-4E7CFC3241A5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21" name="avatar">
          <a:extLst>
            <a:ext uri="{FF2B5EF4-FFF2-40B4-BE49-F238E27FC236}">
              <a16:creationId xmlns:a16="http://schemas.microsoft.com/office/drawing/2014/main" id="{BFCE34AD-DFB8-492E-B7C5-5CAA4378874F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22" name="avatar">
          <a:extLst>
            <a:ext uri="{FF2B5EF4-FFF2-40B4-BE49-F238E27FC236}">
              <a16:creationId xmlns:a16="http://schemas.microsoft.com/office/drawing/2014/main" id="{672057B1-D435-4638-B74D-9224F44500D7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23" name="avatar">
          <a:extLst>
            <a:ext uri="{FF2B5EF4-FFF2-40B4-BE49-F238E27FC236}">
              <a16:creationId xmlns:a16="http://schemas.microsoft.com/office/drawing/2014/main" id="{CB3B8C91-CD7B-408C-97DD-08F63487F922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24" name="avatar">
          <a:extLst>
            <a:ext uri="{FF2B5EF4-FFF2-40B4-BE49-F238E27FC236}">
              <a16:creationId xmlns:a16="http://schemas.microsoft.com/office/drawing/2014/main" id="{4C18441D-C7B7-4B99-A54E-CAF6522FDE93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25" name="avatar">
          <a:extLst>
            <a:ext uri="{FF2B5EF4-FFF2-40B4-BE49-F238E27FC236}">
              <a16:creationId xmlns:a16="http://schemas.microsoft.com/office/drawing/2014/main" id="{A840CF08-E022-475F-B297-6C6DFFAC8CCA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026" name="avatar">
          <a:extLst>
            <a:ext uri="{FF2B5EF4-FFF2-40B4-BE49-F238E27FC236}">
              <a16:creationId xmlns:a16="http://schemas.microsoft.com/office/drawing/2014/main" id="{B5E30943-EA49-43E4-8AF1-CC02BC0A5433}"/>
            </a:ext>
          </a:extLst>
        </xdr:cNvPr>
        <xdr:cNvSpPr>
          <a:spLocks noChangeAspect="1" noChangeArrowheads="1"/>
        </xdr:cNvSpPr>
      </xdr:nvSpPr>
      <xdr:spPr bwMode="auto">
        <a:xfrm>
          <a:off x="29032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27" name="avatar">
          <a:extLst>
            <a:ext uri="{FF2B5EF4-FFF2-40B4-BE49-F238E27FC236}">
              <a16:creationId xmlns:a16="http://schemas.microsoft.com/office/drawing/2014/main" id="{F93B39AC-CFA2-47F5-9912-D63AC82B22C2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28" name="avatar">
          <a:extLst>
            <a:ext uri="{FF2B5EF4-FFF2-40B4-BE49-F238E27FC236}">
              <a16:creationId xmlns:a16="http://schemas.microsoft.com/office/drawing/2014/main" id="{C5439152-0F05-4210-9E1C-96814C289194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29" name="avatar">
          <a:extLst>
            <a:ext uri="{FF2B5EF4-FFF2-40B4-BE49-F238E27FC236}">
              <a16:creationId xmlns:a16="http://schemas.microsoft.com/office/drawing/2014/main" id="{E597A08D-A05A-4EEA-B836-0B6CE20B2580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30" name="avatar">
          <a:extLst>
            <a:ext uri="{FF2B5EF4-FFF2-40B4-BE49-F238E27FC236}">
              <a16:creationId xmlns:a16="http://schemas.microsoft.com/office/drawing/2014/main" id="{78BB15AA-4766-4F8E-B19F-3D48BAC68584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31" name="avatar">
          <a:extLst>
            <a:ext uri="{FF2B5EF4-FFF2-40B4-BE49-F238E27FC236}">
              <a16:creationId xmlns:a16="http://schemas.microsoft.com/office/drawing/2014/main" id="{1C02E185-86F2-465C-A2CD-E416E86A495B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32" name="avatar">
          <a:extLst>
            <a:ext uri="{FF2B5EF4-FFF2-40B4-BE49-F238E27FC236}">
              <a16:creationId xmlns:a16="http://schemas.microsoft.com/office/drawing/2014/main" id="{DA07B26C-CA15-4DD8-B90D-D506AC80F512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33" name="avatar">
          <a:extLst>
            <a:ext uri="{FF2B5EF4-FFF2-40B4-BE49-F238E27FC236}">
              <a16:creationId xmlns:a16="http://schemas.microsoft.com/office/drawing/2014/main" id="{DE601B52-3359-4DFD-9634-C672243173E1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34" name="avatar">
          <a:extLst>
            <a:ext uri="{FF2B5EF4-FFF2-40B4-BE49-F238E27FC236}">
              <a16:creationId xmlns:a16="http://schemas.microsoft.com/office/drawing/2014/main" id="{D47E30BE-C801-4372-BD0D-9723DC20F164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35" name="avatar">
          <a:extLst>
            <a:ext uri="{FF2B5EF4-FFF2-40B4-BE49-F238E27FC236}">
              <a16:creationId xmlns:a16="http://schemas.microsoft.com/office/drawing/2014/main" id="{5D1672BA-709C-411A-A287-A681C35B2248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036" name="avatar">
          <a:extLst>
            <a:ext uri="{FF2B5EF4-FFF2-40B4-BE49-F238E27FC236}">
              <a16:creationId xmlns:a16="http://schemas.microsoft.com/office/drawing/2014/main" id="{DBC0DB17-C92C-409A-BB58-BF2FC41E2546}"/>
            </a:ext>
          </a:extLst>
        </xdr:cNvPr>
        <xdr:cNvSpPr>
          <a:spLocks noChangeAspect="1" noChangeArrowheads="1"/>
        </xdr:cNvSpPr>
      </xdr:nvSpPr>
      <xdr:spPr bwMode="auto">
        <a:xfrm>
          <a:off x="31856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37" name="avatar">
          <a:extLst>
            <a:ext uri="{FF2B5EF4-FFF2-40B4-BE49-F238E27FC236}">
              <a16:creationId xmlns:a16="http://schemas.microsoft.com/office/drawing/2014/main" id="{9CB86F73-7F75-4538-A84B-21DB83CE5F8C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38" name="avatar">
          <a:extLst>
            <a:ext uri="{FF2B5EF4-FFF2-40B4-BE49-F238E27FC236}">
              <a16:creationId xmlns:a16="http://schemas.microsoft.com/office/drawing/2014/main" id="{05AC48F4-2834-4DE3-A0D5-6E980EF6AF52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39" name="avatar">
          <a:extLst>
            <a:ext uri="{FF2B5EF4-FFF2-40B4-BE49-F238E27FC236}">
              <a16:creationId xmlns:a16="http://schemas.microsoft.com/office/drawing/2014/main" id="{6ABC64A9-6FE4-462E-AEAD-2CD80B7FB0B6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40" name="avatar">
          <a:extLst>
            <a:ext uri="{FF2B5EF4-FFF2-40B4-BE49-F238E27FC236}">
              <a16:creationId xmlns:a16="http://schemas.microsoft.com/office/drawing/2014/main" id="{C754F3C7-DC4F-4353-BE9C-1071CCD31E89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41" name="avatar">
          <a:extLst>
            <a:ext uri="{FF2B5EF4-FFF2-40B4-BE49-F238E27FC236}">
              <a16:creationId xmlns:a16="http://schemas.microsoft.com/office/drawing/2014/main" id="{0BD277AB-A234-4672-8ABF-85C66AAB47FC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42" name="avatar">
          <a:extLst>
            <a:ext uri="{FF2B5EF4-FFF2-40B4-BE49-F238E27FC236}">
              <a16:creationId xmlns:a16="http://schemas.microsoft.com/office/drawing/2014/main" id="{092062F6-CF39-45EA-982A-CCE2ACEC0D94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43" name="avatar">
          <a:extLst>
            <a:ext uri="{FF2B5EF4-FFF2-40B4-BE49-F238E27FC236}">
              <a16:creationId xmlns:a16="http://schemas.microsoft.com/office/drawing/2014/main" id="{8B3CF12B-4B70-4D56-8066-6ADE50C7DA07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44" name="avatar">
          <a:extLst>
            <a:ext uri="{FF2B5EF4-FFF2-40B4-BE49-F238E27FC236}">
              <a16:creationId xmlns:a16="http://schemas.microsoft.com/office/drawing/2014/main" id="{784F0A4F-6654-4452-ABC2-929221425B7F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45" name="avatar">
          <a:extLst>
            <a:ext uri="{FF2B5EF4-FFF2-40B4-BE49-F238E27FC236}">
              <a16:creationId xmlns:a16="http://schemas.microsoft.com/office/drawing/2014/main" id="{C8324039-52B9-48CD-945B-EDA26ED5F529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046" name="avatar">
          <a:extLst>
            <a:ext uri="{FF2B5EF4-FFF2-40B4-BE49-F238E27FC236}">
              <a16:creationId xmlns:a16="http://schemas.microsoft.com/office/drawing/2014/main" id="{1388809B-DA93-4A04-999F-F7E5500B191E}"/>
            </a:ext>
          </a:extLst>
        </xdr:cNvPr>
        <xdr:cNvSpPr>
          <a:spLocks noChangeAspect="1" noChangeArrowheads="1"/>
        </xdr:cNvSpPr>
      </xdr:nvSpPr>
      <xdr:spPr bwMode="auto">
        <a:xfrm>
          <a:off x="34679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47" name="avatar">
          <a:extLst>
            <a:ext uri="{FF2B5EF4-FFF2-40B4-BE49-F238E27FC236}">
              <a16:creationId xmlns:a16="http://schemas.microsoft.com/office/drawing/2014/main" id="{20B096E0-F87D-47B4-89FE-FE479455A577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48" name="avatar">
          <a:extLst>
            <a:ext uri="{FF2B5EF4-FFF2-40B4-BE49-F238E27FC236}">
              <a16:creationId xmlns:a16="http://schemas.microsoft.com/office/drawing/2014/main" id="{FDB1FE44-DC80-49C3-A15C-B5087C894644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49" name="avatar">
          <a:extLst>
            <a:ext uri="{FF2B5EF4-FFF2-40B4-BE49-F238E27FC236}">
              <a16:creationId xmlns:a16="http://schemas.microsoft.com/office/drawing/2014/main" id="{8F085B72-C0D2-4E44-8427-7B5B7A6F8D1D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50" name="avatar">
          <a:extLst>
            <a:ext uri="{FF2B5EF4-FFF2-40B4-BE49-F238E27FC236}">
              <a16:creationId xmlns:a16="http://schemas.microsoft.com/office/drawing/2014/main" id="{5294BC34-ADDF-4293-A23B-BAE68D61D15A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51" name="avatar">
          <a:extLst>
            <a:ext uri="{FF2B5EF4-FFF2-40B4-BE49-F238E27FC236}">
              <a16:creationId xmlns:a16="http://schemas.microsoft.com/office/drawing/2014/main" id="{888F7093-BF1E-4735-B34F-1C2802C280B8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52" name="avatar">
          <a:extLst>
            <a:ext uri="{FF2B5EF4-FFF2-40B4-BE49-F238E27FC236}">
              <a16:creationId xmlns:a16="http://schemas.microsoft.com/office/drawing/2014/main" id="{6F8DC9F0-9DB8-4941-B6A5-AD1E6C22A6C8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53" name="avatar">
          <a:extLst>
            <a:ext uri="{FF2B5EF4-FFF2-40B4-BE49-F238E27FC236}">
              <a16:creationId xmlns:a16="http://schemas.microsoft.com/office/drawing/2014/main" id="{9B4A9A5B-F8C9-40E0-8A21-12AC2CD97D46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54" name="avatar">
          <a:extLst>
            <a:ext uri="{FF2B5EF4-FFF2-40B4-BE49-F238E27FC236}">
              <a16:creationId xmlns:a16="http://schemas.microsoft.com/office/drawing/2014/main" id="{37BCA379-D7B0-4767-8083-A101368C37D8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55" name="avatar">
          <a:extLst>
            <a:ext uri="{FF2B5EF4-FFF2-40B4-BE49-F238E27FC236}">
              <a16:creationId xmlns:a16="http://schemas.microsoft.com/office/drawing/2014/main" id="{C56D849B-1EDF-4AD6-81D0-5807FDA287D5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056" name="avatar">
          <a:extLst>
            <a:ext uri="{FF2B5EF4-FFF2-40B4-BE49-F238E27FC236}">
              <a16:creationId xmlns:a16="http://schemas.microsoft.com/office/drawing/2014/main" id="{4B685E53-C5F5-454D-BA04-445781016857}"/>
            </a:ext>
          </a:extLst>
        </xdr:cNvPr>
        <xdr:cNvSpPr>
          <a:spLocks noChangeAspect="1" noChangeArrowheads="1"/>
        </xdr:cNvSpPr>
      </xdr:nvSpPr>
      <xdr:spPr bwMode="auto">
        <a:xfrm>
          <a:off x="37503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57" name="avatar">
          <a:extLst>
            <a:ext uri="{FF2B5EF4-FFF2-40B4-BE49-F238E27FC236}">
              <a16:creationId xmlns:a16="http://schemas.microsoft.com/office/drawing/2014/main" id="{F81AC1B9-1A4C-4CB8-8159-90C5246BFF17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58" name="avatar">
          <a:extLst>
            <a:ext uri="{FF2B5EF4-FFF2-40B4-BE49-F238E27FC236}">
              <a16:creationId xmlns:a16="http://schemas.microsoft.com/office/drawing/2014/main" id="{8D649932-AB2C-4B77-A674-0008F88B6A70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59" name="avatar">
          <a:extLst>
            <a:ext uri="{FF2B5EF4-FFF2-40B4-BE49-F238E27FC236}">
              <a16:creationId xmlns:a16="http://schemas.microsoft.com/office/drawing/2014/main" id="{F6C59456-D003-42AB-AE67-35B5FD8ECB66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60" name="avatar">
          <a:extLst>
            <a:ext uri="{FF2B5EF4-FFF2-40B4-BE49-F238E27FC236}">
              <a16:creationId xmlns:a16="http://schemas.microsoft.com/office/drawing/2014/main" id="{FBF122D8-6737-4EE6-82AA-7D7DC7F485B2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61" name="avatar">
          <a:extLst>
            <a:ext uri="{FF2B5EF4-FFF2-40B4-BE49-F238E27FC236}">
              <a16:creationId xmlns:a16="http://schemas.microsoft.com/office/drawing/2014/main" id="{27670552-DFCF-4477-BA8F-E17A50CFCD66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62" name="avatar">
          <a:extLst>
            <a:ext uri="{FF2B5EF4-FFF2-40B4-BE49-F238E27FC236}">
              <a16:creationId xmlns:a16="http://schemas.microsoft.com/office/drawing/2014/main" id="{C73BFFD0-4E31-4BAC-82C2-017EBA0D21C1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63" name="avatar">
          <a:extLst>
            <a:ext uri="{FF2B5EF4-FFF2-40B4-BE49-F238E27FC236}">
              <a16:creationId xmlns:a16="http://schemas.microsoft.com/office/drawing/2014/main" id="{ED7C1C91-1F3E-43EB-B459-2818AA223AD1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64" name="avatar">
          <a:extLst>
            <a:ext uri="{FF2B5EF4-FFF2-40B4-BE49-F238E27FC236}">
              <a16:creationId xmlns:a16="http://schemas.microsoft.com/office/drawing/2014/main" id="{666227AF-7BA3-4829-9A77-C6A51F71BBE7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65" name="avatar">
          <a:extLst>
            <a:ext uri="{FF2B5EF4-FFF2-40B4-BE49-F238E27FC236}">
              <a16:creationId xmlns:a16="http://schemas.microsoft.com/office/drawing/2014/main" id="{A01D86CD-8F70-40E1-9D00-294576AD8DBB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066" name="avatar">
          <a:extLst>
            <a:ext uri="{FF2B5EF4-FFF2-40B4-BE49-F238E27FC236}">
              <a16:creationId xmlns:a16="http://schemas.microsoft.com/office/drawing/2014/main" id="{F1EC4A0F-6E41-4FD5-9E28-8EB403503338}"/>
            </a:ext>
          </a:extLst>
        </xdr:cNvPr>
        <xdr:cNvSpPr>
          <a:spLocks noChangeAspect="1" noChangeArrowheads="1"/>
        </xdr:cNvSpPr>
      </xdr:nvSpPr>
      <xdr:spPr bwMode="auto">
        <a:xfrm>
          <a:off x="40327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67" name="avatar">
          <a:extLst>
            <a:ext uri="{FF2B5EF4-FFF2-40B4-BE49-F238E27FC236}">
              <a16:creationId xmlns:a16="http://schemas.microsoft.com/office/drawing/2014/main" id="{E963FA77-C502-4EF8-AD5D-8479A0844135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68" name="avatar">
          <a:extLst>
            <a:ext uri="{FF2B5EF4-FFF2-40B4-BE49-F238E27FC236}">
              <a16:creationId xmlns:a16="http://schemas.microsoft.com/office/drawing/2014/main" id="{F9264414-0E48-4C9A-AD42-65AB018FC186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69" name="avatar">
          <a:extLst>
            <a:ext uri="{FF2B5EF4-FFF2-40B4-BE49-F238E27FC236}">
              <a16:creationId xmlns:a16="http://schemas.microsoft.com/office/drawing/2014/main" id="{6BD3284A-D3EB-474D-807E-885E82B4299C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70" name="avatar">
          <a:extLst>
            <a:ext uri="{FF2B5EF4-FFF2-40B4-BE49-F238E27FC236}">
              <a16:creationId xmlns:a16="http://schemas.microsoft.com/office/drawing/2014/main" id="{DEF4D37D-AD5B-468D-8EFA-2A68EAE35257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71" name="avatar">
          <a:extLst>
            <a:ext uri="{FF2B5EF4-FFF2-40B4-BE49-F238E27FC236}">
              <a16:creationId xmlns:a16="http://schemas.microsoft.com/office/drawing/2014/main" id="{E2556D8D-7BC8-4A14-A299-00AE90B1EF86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72" name="avatar">
          <a:extLst>
            <a:ext uri="{FF2B5EF4-FFF2-40B4-BE49-F238E27FC236}">
              <a16:creationId xmlns:a16="http://schemas.microsoft.com/office/drawing/2014/main" id="{C94CE273-E3EB-48C3-822B-3B3BC9998CB9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73" name="avatar">
          <a:extLst>
            <a:ext uri="{FF2B5EF4-FFF2-40B4-BE49-F238E27FC236}">
              <a16:creationId xmlns:a16="http://schemas.microsoft.com/office/drawing/2014/main" id="{6FCFCCC6-199F-49A2-BE9E-3C855B18374A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74" name="avatar">
          <a:extLst>
            <a:ext uri="{FF2B5EF4-FFF2-40B4-BE49-F238E27FC236}">
              <a16:creationId xmlns:a16="http://schemas.microsoft.com/office/drawing/2014/main" id="{9D7A6F53-24C4-406D-8D8E-ED4EFB1A256F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75" name="avatar">
          <a:extLst>
            <a:ext uri="{FF2B5EF4-FFF2-40B4-BE49-F238E27FC236}">
              <a16:creationId xmlns:a16="http://schemas.microsoft.com/office/drawing/2014/main" id="{01FB7FB4-53DE-4958-84B3-CF7F49DE5901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076" name="avatar">
          <a:extLst>
            <a:ext uri="{FF2B5EF4-FFF2-40B4-BE49-F238E27FC236}">
              <a16:creationId xmlns:a16="http://schemas.microsoft.com/office/drawing/2014/main" id="{490C02FA-0B0D-4953-85B7-A69917A88436}"/>
            </a:ext>
          </a:extLst>
        </xdr:cNvPr>
        <xdr:cNvSpPr>
          <a:spLocks noChangeAspect="1" noChangeArrowheads="1"/>
        </xdr:cNvSpPr>
      </xdr:nvSpPr>
      <xdr:spPr bwMode="auto">
        <a:xfrm>
          <a:off x="43151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77" name="avatar">
          <a:extLst>
            <a:ext uri="{FF2B5EF4-FFF2-40B4-BE49-F238E27FC236}">
              <a16:creationId xmlns:a16="http://schemas.microsoft.com/office/drawing/2014/main" id="{9C62B059-F3F0-4238-BFBD-29A819A48C29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78" name="avatar">
          <a:extLst>
            <a:ext uri="{FF2B5EF4-FFF2-40B4-BE49-F238E27FC236}">
              <a16:creationId xmlns:a16="http://schemas.microsoft.com/office/drawing/2014/main" id="{E65C86E5-3C87-4B33-AB9E-A6CF6898741A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79" name="avatar">
          <a:extLst>
            <a:ext uri="{FF2B5EF4-FFF2-40B4-BE49-F238E27FC236}">
              <a16:creationId xmlns:a16="http://schemas.microsoft.com/office/drawing/2014/main" id="{43734E47-91D4-4C91-A5B2-6CA2B8BA4ABE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80" name="avatar">
          <a:extLst>
            <a:ext uri="{FF2B5EF4-FFF2-40B4-BE49-F238E27FC236}">
              <a16:creationId xmlns:a16="http://schemas.microsoft.com/office/drawing/2014/main" id="{4A86B6B3-D6A8-4B9B-9203-B47307E3F492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81" name="avatar">
          <a:extLst>
            <a:ext uri="{FF2B5EF4-FFF2-40B4-BE49-F238E27FC236}">
              <a16:creationId xmlns:a16="http://schemas.microsoft.com/office/drawing/2014/main" id="{F6F79EA6-3B3D-41D5-A219-E463FC0C8B9E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82" name="avatar">
          <a:extLst>
            <a:ext uri="{FF2B5EF4-FFF2-40B4-BE49-F238E27FC236}">
              <a16:creationId xmlns:a16="http://schemas.microsoft.com/office/drawing/2014/main" id="{152526B6-BB88-4A4C-A888-8DEF6A3A11C0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83" name="avatar">
          <a:extLst>
            <a:ext uri="{FF2B5EF4-FFF2-40B4-BE49-F238E27FC236}">
              <a16:creationId xmlns:a16="http://schemas.microsoft.com/office/drawing/2014/main" id="{C416A43B-03BA-4089-8B9E-31095AE1B500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84" name="avatar">
          <a:extLst>
            <a:ext uri="{FF2B5EF4-FFF2-40B4-BE49-F238E27FC236}">
              <a16:creationId xmlns:a16="http://schemas.microsoft.com/office/drawing/2014/main" id="{3296CC70-5230-40EE-941E-AE6B8B18B069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85" name="avatar">
          <a:extLst>
            <a:ext uri="{FF2B5EF4-FFF2-40B4-BE49-F238E27FC236}">
              <a16:creationId xmlns:a16="http://schemas.microsoft.com/office/drawing/2014/main" id="{145C1D86-8BEF-49C6-8615-38B36A712233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086" name="avatar">
          <a:extLst>
            <a:ext uri="{FF2B5EF4-FFF2-40B4-BE49-F238E27FC236}">
              <a16:creationId xmlns:a16="http://schemas.microsoft.com/office/drawing/2014/main" id="{B7C54DDF-F152-46BF-AF4B-CB5BBC6B8106}"/>
            </a:ext>
          </a:extLst>
        </xdr:cNvPr>
        <xdr:cNvSpPr>
          <a:spLocks noChangeAspect="1" noChangeArrowheads="1"/>
        </xdr:cNvSpPr>
      </xdr:nvSpPr>
      <xdr:spPr bwMode="auto">
        <a:xfrm>
          <a:off x="45975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87" name="avatar">
          <a:extLst>
            <a:ext uri="{FF2B5EF4-FFF2-40B4-BE49-F238E27FC236}">
              <a16:creationId xmlns:a16="http://schemas.microsoft.com/office/drawing/2014/main" id="{EBFB30CD-7189-498E-B184-B7D94AE5DB9A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88" name="avatar">
          <a:extLst>
            <a:ext uri="{FF2B5EF4-FFF2-40B4-BE49-F238E27FC236}">
              <a16:creationId xmlns:a16="http://schemas.microsoft.com/office/drawing/2014/main" id="{5F16D58D-994E-4F8E-9100-392768D7B2E7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89" name="avatar">
          <a:extLst>
            <a:ext uri="{FF2B5EF4-FFF2-40B4-BE49-F238E27FC236}">
              <a16:creationId xmlns:a16="http://schemas.microsoft.com/office/drawing/2014/main" id="{64815075-1941-441D-AB65-F49E1ECF02F5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90" name="avatar">
          <a:extLst>
            <a:ext uri="{FF2B5EF4-FFF2-40B4-BE49-F238E27FC236}">
              <a16:creationId xmlns:a16="http://schemas.microsoft.com/office/drawing/2014/main" id="{1821CCDF-A4C8-4A9D-B1B4-8E66600DFE3B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91" name="avatar">
          <a:extLst>
            <a:ext uri="{FF2B5EF4-FFF2-40B4-BE49-F238E27FC236}">
              <a16:creationId xmlns:a16="http://schemas.microsoft.com/office/drawing/2014/main" id="{1C3096CF-EF95-47FA-A2FF-C916BAC9E331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92" name="avatar">
          <a:extLst>
            <a:ext uri="{FF2B5EF4-FFF2-40B4-BE49-F238E27FC236}">
              <a16:creationId xmlns:a16="http://schemas.microsoft.com/office/drawing/2014/main" id="{E31DE416-47AE-41EF-9762-EAEE98BA210B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93" name="avatar">
          <a:extLst>
            <a:ext uri="{FF2B5EF4-FFF2-40B4-BE49-F238E27FC236}">
              <a16:creationId xmlns:a16="http://schemas.microsoft.com/office/drawing/2014/main" id="{343D516B-231C-435C-B218-CDD2E38C4F32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94" name="avatar">
          <a:extLst>
            <a:ext uri="{FF2B5EF4-FFF2-40B4-BE49-F238E27FC236}">
              <a16:creationId xmlns:a16="http://schemas.microsoft.com/office/drawing/2014/main" id="{6641B66F-3DEE-4478-9579-3F1F8ADC60B0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95" name="avatar">
          <a:extLst>
            <a:ext uri="{FF2B5EF4-FFF2-40B4-BE49-F238E27FC236}">
              <a16:creationId xmlns:a16="http://schemas.microsoft.com/office/drawing/2014/main" id="{E7CEA055-F382-4057-B661-3FACD9AB3442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096" name="avatar">
          <a:extLst>
            <a:ext uri="{FF2B5EF4-FFF2-40B4-BE49-F238E27FC236}">
              <a16:creationId xmlns:a16="http://schemas.microsoft.com/office/drawing/2014/main" id="{CFB26A87-6774-47D7-B740-802ED994AC59}"/>
            </a:ext>
          </a:extLst>
        </xdr:cNvPr>
        <xdr:cNvSpPr>
          <a:spLocks noChangeAspect="1" noChangeArrowheads="1"/>
        </xdr:cNvSpPr>
      </xdr:nvSpPr>
      <xdr:spPr bwMode="auto">
        <a:xfrm>
          <a:off x="48799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097" name="avatar">
          <a:extLst>
            <a:ext uri="{FF2B5EF4-FFF2-40B4-BE49-F238E27FC236}">
              <a16:creationId xmlns:a16="http://schemas.microsoft.com/office/drawing/2014/main" id="{29DDB0C3-8FD9-4DB1-8FC3-700E69D9ECE6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098" name="avatar">
          <a:extLst>
            <a:ext uri="{FF2B5EF4-FFF2-40B4-BE49-F238E27FC236}">
              <a16:creationId xmlns:a16="http://schemas.microsoft.com/office/drawing/2014/main" id="{E7901E29-DC6A-4D87-8B68-D9AF0B75FD42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099" name="avatar">
          <a:extLst>
            <a:ext uri="{FF2B5EF4-FFF2-40B4-BE49-F238E27FC236}">
              <a16:creationId xmlns:a16="http://schemas.microsoft.com/office/drawing/2014/main" id="{35958D9B-D3B7-4BD7-A859-AC625905078D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100" name="avatar">
          <a:extLst>
            <a:ext uri="{FF2B5EF4-FFF2-40B4-BE49-F238E27FC236}">
              <a16:creationId xmlns:a16="http://schemas.microsoft.com/office/drawing/2014/main" id="{99800D02-E51A-466B-81FF-8307EAF718BF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101" name="avatar">
          <a:extLst>
            <a:ext uri="{FF2B5EF4-FFF2-40B4-BE49-F238E27FC236}">
              <a16:creationId xmlns:a16="http://schemas.microsoft.com/office/drawing/2014/main" id="{44DBE4CE-3ED4-482C-97A9-6547EF133697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102" name="avatar">
          <a:extLst>
            <a:ext uri="{FF2B5EF4-FFF2-40B4-BE49-F238E27FC236}">
              <a16:creationId xmlns:a16="http://schemas.microsoft.com/office/drawing/2014/main" id="{19AC58C2-A50E-400E-9B27-ED211868908F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103" name="avatar">
          <a:extLst>
            <a:ext uri="{FF2B5EF4-FFF2-40B4-BE49-F238E27FC236}">
              <a16:creationId xmlns:a16="http://schemas.microsoft.com/office/drawing/2014/main" id="{90462ED1-D718-4EC3-A210-940BF6967D3D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104" name="avatar">
          <a:extLst>
            <a:ext uri="{FF2B5EF4-FFF2-40B4-BE49-F238E27FC236}">
              <a16:creationId xmlns:a16="http://schemas.microsoft.com/office/drawing/2014/main" id="{E76C1107-13AE-435F-A1B0-F8A137DBF72A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105" name="avatar">
          <a:extLst>
            <a:ext uri="{FF2B5EF4-FFF2-40B4-BE49-F238E27FC236}">
              <a16:creationId xmlns:a16="http://schemas.microsoft.com/office/drawing/2014/main" id="{247723D3-939B-4408-8C08-4994D3D3F014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106" name="avatar">
          <a:extLst>
            <a:ext uri="{FF2B5EF4-FFF2-40B4-BE49-F238E27FC236}">
              <a16:creationId xmlns:a16="http://schemas.microsoft.com/office/drawing/2014/main" id="{A8515C55-24D3-46BB-8953-6F43C2F66968}"/>
            </a:ext>
          </a:extLst>
        </xdr:cNvPr>
        <xdr:cNvSpPr>
          <a:spLocks noChangeAspect="1" noChangeArrowheads="1"/>
        </xdr:cNvSpPr>
      </xdr:nvSpPr>
      <xdr:spPr bwMode="auto">
        <a:xfrm>
          <a:off x="51623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07" name="avatar">
          <a:extLst>
            <a:ext uri="{FF2B5EF4-FFF2-40B4-BE49-F238E27FC236}">
              <a16:creationId xmlns:a16="http://schemas.microsoft.com/office/drawing/2014/main" id="{685FE59F-7D79-4FC6-981B-0955C6E9A178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08" name="avatar">
          <a:extLst>
            <a:ext uri="{FF2B5EF4-FFF2-40B4-BE49-F238E27FC236}">
              <a16:creationId xmlns:a16="http://schemas.microsoft.com/office/drawing/2014/main" id="{51204CA5-1051-4783-83F1-38B3FA60B143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09" name="avatar">
          <a:extLst>
            <a:ext uri="{FF2B5EF4-FFF2-40B4-BE49-F238E27FC236}">
              <a16:creationId xmlns:a16="http://schemas.microsoft.com/office/drawing/2014/main" id="{1B6ABEF2-C63D-4B6D-8642-D89613EC79C2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10" name="avatar">
          <a:extLst>
            <a:ext uri="{FF2B5EF4-FFF2-40B4-BE49-F238E27FC236}">
              <a16:creationId xmlns:a16="http://schemas.microsoft.com/office/drawing/2014/main" id="{682996D2-7E86-4523-8BE8-E235A1541D6E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11" name="avatar">
          <a:extLst>
            <a:ext uri="{FF2B5EF4-FFF2-40B4-BE49-F238E27FC236}">
              <a16:creationId xmlns:a16="http://schemas.microsoft.com/office/drawing/2014/main" id="{E3676318-B403-47B6-B0F5-6B3FF5821A0C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12" name="avatar">
          <a:extLst>
            <a:ext uri="{FF2B5EF4-FFF2-40B4-BE49-F238E27FC236}">
              <a16:creationId xmlns:a16="http://schemas.microsoft.com/office/drawing/2014/main" id="{8B69A431-1298-4D6B-B815-4D532B2FDD17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13" name="avatar">
          <a:extLst>
            <a:ext uri="{FF2B5EF4-FFF2-40B4-BE49-F238E27FC236}">
              <a16:creationId xmlns:a16="http://schemas.microsoft.com/office/drawing/2014/main" id="{F5426932-E7A9-4D17-B3CD-1EAD7ABE4323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14" name="avatar">
          <a:extLst>
            <a:ext uri="{FF2B5EF4-FFF2-40B4-BE49-F238E27FC236}">
              <a16:creationId xmlns:a16="http://schemas.microsoft.com/office/drawing/2014/main" id="{E6C495C5-1CDC-4899-8C0A-E7055C9DA3DA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15" name="avatar">
          <a:extLst>
            <a:ext uri="{FF2B5EF4-FFF2-40B4-BE49-F238E27FC236}">
              <a16:creationId xmlns:a16="http://schemas.microsoft.com/office/drawing/2014/main" id="{C2E5E5BA-34DA-43FF-8A9D-98AEE521DA22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116" name="avatar">
          <a:extLst>
            <a:ext uri="{FF2B5EF4-FFF2-40B4-BE49-F238E27FC236}">
              <a16:creationId xmlns:a16="http://schemas.microsoft.com/office/drawing/2014/main" id="{4A348A2C-7D19-45DD-9503-65F11B832A2C}"/>
            </a:ext>
          </a:extLst>
        </xdr:cNvPr>
        <xdr:cNvSpPr>
          <a:spLocks noChangeAspect="1" noChangeArrowheads="1"/>
        </xdr:cNvSpPr>
      </xdr:nvSpPr>
      <xdr:spPr bwMode="auto">
        <a:xfrm>
          <a:off x="54447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17" name="avatar">
          <a:extLst>
            <a:ext uri="{FF2B5EF4-FFF2-40B4-BE49-F238E27FC236}">
              <a16:creationId xmlns:a16="http://schemas.microsoft.com/office/drawing/2014/main" id="{AD2FA83A-1C26-4A9C-ACD9-31A78638EE5C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18" name="avatar">
          <a:extLst>
            <a:ext uri="{FF2B5EF4-FFF2-40B4-BE49-F238E27FC236}">
              <a16:creationId xmlns:a16="http://schemas.microsoft.com/office/drawing/2014/main" id="{3D4059BF-C00F-4BDF-9402-F5B0B3521BF6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19" name="avatar">
          <a:extLst>
            <a:ext uri="{FF2B5EF4-FFF2-40B4-BE49-F238E27FC236}">
              <a16:creationId xmlns:a16="http://schemas.microsoft.com/office/drawing/2014/main" id="{B5F1C751-1F2A-4E2D-BD54-1E59F914CED8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20" name="avatar">
          <a:extLst>
            <a:ext uri="{FF2B5EF4-FFF2-40B4-BE49-F238E27FC236}">
              <a16:creationId xmlns:a16="http://schemas.microsoft.com/office/drawing/2014/main" id="{AE45C1DC-3660-48E6-8D79-8AFF01367036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21" name="avatar">
          <a:extLst>
            <a:ext uri="{FF2B5EF4-FFF2-40B4-BE49-F238E27FC236}">
              <a16:creationId xmlns:a16="http://schemas.microsoft.com/office/drawing/2014/main" id="{D89F1BF7-5D44-4CDA-886B-D559F23604AF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22" name="avatar">
          <a:extLst>
            <a:ext uri="{FF2B5EF4-FFF2-40B4-BE49-F238E27FC236}">
              <a16:creationId xmlns:a16="http://schemas.microsoft.com/office/drawing/2014/main" id="{4377EACC-D792-4CC5-A9F6-EBB2ABBF915C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23" name="avatar">
          <a:extLst>
            <a:ext uri="{FF2B5EF4-FFF2-40B4-BE49-F238E27FC236}">
              <a16:creationId xmlns:a16="http://schemas.microsoft.com/office/drawing/2014/main" id="{916C90BA-972D-43C0-A7F2-6C1B01BBECE9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24" name="avatar">
          <a:extLst>
            <a:ext uri="{FF2B5EF4-FFF2-40B4-BE49-F238E27FC236}">
              <a16:creationId xmlns:a16="http://schemas.microsoft.com/office/drawing/2014/main" id="{20DDBF5B-C469-4358-BCC7-6D052D85E7D6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25" name="avatar">
          <a:extLst>
            <a:ext uri="{FF2B5EF4-FFF2-40B4-BE49-F238E27FC236}">
              <a16:creationId xmlns:a16="http://schemas.microsoft.com/office/drawing/2014/main" id="{53CF5044-E146-49C8-BB7A-96415DF44C27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126" name="avatar">
          <a:extLst>
            <a:ext uri="{FF2B5EF4-FFF2-40B4-BE49-F238E27FC236}">
              <a16:creationId xmlns:a16="http://schemas.microsoft.com/office/drawing/2014/main" id="{1884405F-616D-4DE3-BD2C-758EFAA079BE}"/>
            </a:ext>
          </a:extLst>
        </xdr:cNvPr>
        <xdr:cNvSpPr>
          <a:spLocks noChangeAspect="1" noChangeArrowheads="1"/>
        </xdr:cNvSpPr>
      </xdr:nvSpPr>
      <xdr:spPr bwMode="auto">
        <a:xfrm>
          <a:off x="57271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27" name="avatar">
          <a:extLst>
            <a:ext uri="{FF2B5EF4-FFF2-40B4-BE49-F238E27FC236}">
              <a16:creationId xmlns:a16="http://schemas.microsoft.com/office/drawing/2014/main" id="{5D4B3453-DFFF-448B-A62E-C3074AD9858D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28" name="avatar">
          <a:extLst>
            <a:ext uri="{FF2B5EF4-FFF2-40B4-BE49-F238E27FC236}">
              <a16:creationId xmlns:a16="http://schemas.microsoft.com/office/drawing/2014/main" id="{23530288-9C6A-4A3A-8D3B-6E6629D8A100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29" name="avatar">
          <a:extLst>
            <a:ext uri="{FF2B5EF4-FFF2-40B4-BE49-F238E27FC236}">
              <a16:creationId xmlns:a16="http://schemas.microsoft.com/office/drawing/2014/main" id="{FC42FE80-FF3A-4425-B91B-D742AA6C2E7D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30" name="avatar">
          <a:extLst>
            <a:ext uri="{FF2B5EF4-FFF2-40B4-BE49-F238E27FC236}">
              <a16:creationId xmlns:a16="http://schemas.microsoft.com/office/drawing/2014/main" id="{68A6536F-0AED-445F-90F9-9CB6064EBBED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31" name="avatar">
          <a:extLst>
            <a:ext uri="{FF2B5EF4-FFF2-40B4-BE49-F238E27FC236}">
              <a16:creationId xmlns:a16="http://schemas.microsoft.com/office/drawing/2014/main" id="{11D58320-F73E-495A-B7BB-BFA187020085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32" name="avatar">
          <a:extLst>
            <a:ext uri="{FF2B5EF4-FFF2-40B4-BE49-F238E27FC236}">
              <a16:creationId xmlns:a16="http://schemas.microsoft.com/office/drawing/2014/main" id="{848F4A9A-8978-4CCA-A257-7D166636C964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33" name="avatar">
          <a:extLst>
            <a:ext uri="{FF2B5EF4-FFF2-40B4-BE49-F238E27FC236}">
              <a16:creationId xmlns:a16="http://schemas.microsoft.com/office/drawing/2014/main" id="{FCFA903F-4A13-4E0B-89E6-E7DE3074DFD3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34" name="avatar">
          <a:extLst>
            <a:ext uri="{FF2B5EF4-FFF2-40B4-BE49-F238E27FC236}">
              <a16:creationId xmlns:a16="http://schemas.microsoft.com/office/drawing/2014/main" id="{EC320D89-49A6-4150-8CEA-7155638D7173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35" name="avatar">
          <a:extLst>
            <a:ext uri="{FF2B5EF4-FFF2-40B4-BE49-F238E27FC236}">
              <a16:creationId xmlns:a16="http://schemas.microsoft.com/office/drawing/2014/main" id="{B46F6E93-126C-4F73-94C3-BDA3852BADC4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8</xdr:row>
      <xdr:rowOff>0</xdr:rowOff>
    </xdr:from>
    <xdr:ext cx="304800" cy="304800"/>
    <xdr:sp macro="" textlink="">
      <xdr:nvSpPr>
        <xdr:cNvPr id="1136" name="avatar">
          <a:extLst>
            <a:ext uri="{FF2B5EF4-FFF2-40B4-BE49-F238E27FC236}">
              <a16:creationId xmlns:a16="http://schemas.microsoft.com/office/drawing/2014/main" id="{1B2E1E13-7536-4B0E-BB18-6AF6B72E47F0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69523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37" name="avatar">
          <a:extLst>
            <a:ext uri="{FF2B5EF4-FFF2-40B4-BE49-F238E27FC236}">
              <a16:creationId xmlns:a16="http://schemas.microsoft.com/office/drawing/2014/main" id="{6E8D41C1-573B-4FE6-BE82-35B9D6FC0F6C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38" name="avatar">
          <a:extLst>
            <a:ext uri="{FF2B5EF4-FFF2-40B4-BE49-F238E27FC236}">
              <a16:creationId xmlns:a16="http://schemas.microsoft.com/office/drawing/2014/main" id="{D4ACCA4F-B074-4B00-85A6-70A2B1CC38C6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39" name="avatar">
          <a:extLst>
            <a:ext uri="{FF2B5EF4-FFF2-40B4-BE49-F238E27FC236}">
              <a16:creationId xmlns:a16="http://schemas.microsoft.com/office/drawing/2014/main" id="{95F6915B-ECCA-49B9-B2F9-01B31B01FB4E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40" name="avatar">
          <a:extLst>
            <a:ext uri="{FF2B5EF4-FFF2-40B4-BE49-F238E27FC236}">
              <a16:creationId xmlns:a16="http://schemas.microsoft.com/office/drawing/2014/main" id="{88A71D3B-99E6-4D90-824D-8546FADD1D29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41" name="avatar">
          <a:extLst>
            <a:ext uri="{FF2B5EF4-FFF2-40B4-BE49-F238E27FC236}">
              <a16:creationId xmlns:a16="http://schemas.microsoft.com/office/drawing/2014/main" id="{1242AC2D-2BD8-4317-8E5E-0248BC7B870E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42" name="avatar">
          <a:extLst>
            <a:ext uri="{FF2B5EF4-FFF2-40B4-BE49-F238E27FC236}">
              <a16:creationId xmlns:a16="http://schemas.microsoft.com/office/drawing/2014/main" id="{1B28FD81-66FB-4831-84B3-DB75AA0A01AA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43" name="avatar">
          <a:extLst>
            <a:ext uri="{FF2B5EF4-FFF2-40B4-BE49-F238E27FC236}">
              <a16:creationId xmlns:a16="http://schemas.microsoft.com/office/drawing/2014/main" id="{9E496781-30E5-4352-AE04-288CFCBE7E7B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44" name="avatar">
          <a:extLst>
            <a:ext uri="{FF2B5EF4-FFF2-40B4-BE49-F238E27FC236}">
              <a16:creationId xmlns:a16="http://schemas.microsoft.com/office/drawing/2014/main" id="{97860625-2D75-4E62-99D0-1628DDF89646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45" name="avatar">
          <a:extLst>
            <a:ext uri="{FF2B5EF4-FFF2-40B4-BE49-F238E27FC236}">
              <a16:creationId xmlns:a16="http://schemas.microsoft.com/office/drawing/2014/main" id="{A6D03A4F-1A61-4469-99D9-F34F91DC927E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146" name="avatar">
          <a:extLst>
            <a:ext uri="{FF2B5EF4-FFF2-40B4-BE49-F238E27FC236}">
              <a16:creationId xmlns:a16="http://schemas.microsoft.com/office/drawing/2014/main" id="{3CC02CB0-6059-4D4E-BE1B-81BC644C8F01}"/>
            </a:ext>
          </a:extLst>
        </xdr:cNvPr>
        <xdr:cNvSpPr>
          <a:spLocks noChangeAspect="1" noChangeArrowheads="1"/>
        </xdr:cNvSpPr>
      </xdr:nvSpPr>
      <xdr:spPr bwMode="auto">
        <a:xfrm>
          <a:off x="60094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47" name="avatar">
          <a:extLst>
            <a:ext uri="{FF2B5EF4-FFF2-40B4-BE49-F238E27FC236}">
              <a16:creationId xmlns:a16="http://schemas.microsoft.com/office/drawing/2014/main" id="{186A0A55-59E5-4342-91AE-71B58CE48ED6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48" name="avatar">
          <a:extLst>
            <a:ext uri="{FF2B5EF4-FFF2-40B4-BE49-F238E27FC236}">
              <a16:creationId xmlns:a16="http://schemas.microsoft.com/office/drawing/2014/main" id="{80096C6F-B6AC-496C-87A6-CDBE39D18E47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49" name="avatar">
          <a:extLst>
            <a:ext uri="{FF2B5EF4-FFF2-40B4-BE49-F238E27FC236}">
              <a16:creationId xmlns:a16="http://schemas.microsoft.com/office/drawing/2014/main" id="{FB73CF1F-1053-4304-89F5-0392859F18FC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50" name="avatar">
          <a:extLst>
            <a:ext uri="{FF2B5EF4-FFF2-40B4-BE49-F238E27FC236}">
              <a16:creationId xmlns:a16="http://schemas.microsoft.com/office/drawing/2014/main" id="{105BC0C2-67FE-4903-95EF-92E49A9CE21C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51" name="avatar">
          <a:extLst>
            <a:ext uri="{FF2B5EF4-FFF2-40B4-BE49-F238E27FC236}">
              <a16:creationId xmlns:a16="http://schemas.microsoft.com/office/drawing/2014/main" id="{CD4473D4-65AE-42EC-85F2-D349AF058108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52" name="avatar">
          <a:extLst>
            <a:ext uri="{FF2B5EF4-FFF2-40B4-BE49-F238E27FC236}">
              <a16:creationId xmlns:a16="http://schemas.microsoft.com/office/drawing/2014/main" id="{CBECF5DD-ADB6-465A-AFA4-CF939F24243B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53" name="avatar">
          <a:extLst>
            <a:ext uri="{FF2B5EF4-FFF2-40B4-BE49-F238E27FC236}">
              <a16:creationId xmlns:a16="http://schemas.microsoft.com/office/drawing/2014/main" id="{7FACF3F8-8C33-4D25-86DD-8ED5894A34C8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54" name="avatar">
          <a:extLst>
            <a:ext uri="{FF2B5EF4-FFF2-40B4-BE49-F238E27FC236}">
              <a16:creationId xmlns:a16="http://schemas.microsoft.com/office/drawing/2014/main" id="{B8AEA109-0D53-4B8E-84B8-AD329B5A9A21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55" name="avatar">
          <a:extLst>
            <a:ext uri="{FF2B5EF4-FFF2-40B4-BE49-F238E27FC236}">
              <a16:creationId xmlns:a16="http://schemas.microsoft.com/office/drawing/2014/main" id="{4854B73A-C82F-40D0-9F7D-ADF32518DA27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156" name="avatar">
          <a:extLst>
            <a:ext uri="{FF2B5EF4-FFF2-40B4-BE49-F238E27FC236}">
              <a16:creationId xmlns:a16="http://schemas.microsoft.com/office/drawing/2014/main" id="{D9F56FB8-8994-4242-9523-E18DDE495C17}"/>
            </a:ext>
          </a:extLst>
        </xdr:cNvPr>
        <xdr:cNvSpPr>
          <a:spLocks noChangeAspect="1" noChangeArrowheads="1"/>
        </xdr:cNvSpPr>
      </xdr:nvSpPr>
      <xdr:spPr bwMode="auto">
        <a:xfrm>
          <a:off x="62918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57" name="avatar">
          <a:extLst>
            <a:ext uri="{FF2B5EF4-FFF2-40B4-BE49-F238E27FC236}">
              <a16:creationId xmlns:a16="http://schemas.microsoft.com/office/drawing/2014/main" id="{2B1D8DEF-D257-40F8-8072-CEC1460E0DAC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58" name="avatar">
          <a:extLst>
            <a:ext uri="{FF2B5EF4-FFF2-40B4-BE49-F238E27FC236}">
              <a16:creationId xmlns:a16="http://schemas.microsoft.com/office/drawing/2014/main" id="{458F6909-BE70-451F-8CB1-104AA69081CA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59" name="avatar">
          <a:extLst>
            <a:ext uri="{FF2B5EF4-FFF2-40B4-BE49-F238E27FC236}">
              <a16:creationId xmlns:a16="http://schemas.microsoft.com/office/drawing/2014/main" id="{3B34E8C9-0322-43DC-A475-DF855BE9791D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60" name="avatar">
          <a:extLst>
            <a:ext uri="{FF2B5EF4-FFF2-40B4-BE49-F238E27FC236}">
              <a16:creationId xmlns:a16="http://schemas.microsoft.com/office/drawing/2014/main" id="{EC098974-AED4-43BF-9734-865D12D275EC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61" name="avatar">
          <a:extLst>
            <a:ext uri="{FF2B5EF4-FFF2-40B4-BE49-F238E27FC236}">
              <a16:creationId xmlns:a16="http://schemas.microsoft.com/office/drawing/2014/main" id="{2C137306-FEFF-4490-86DE-CB9F26F2F851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62" name="avatar">
          <a:extLst>
            <a:ext uri="{FF2B5EF4-FFF2-40B4-BE49-F238E27FC236}">
              <a16:creationId xmlns:a16="http://schemas.microsoft.com/office/drawing/2014/main" id="{1084ED79-26E5-41B2-A6EF-98C21AF184A7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63" name="avatar">
          <a:extLst>
            <a:ext uri="{FF2B5EF4-FFF2-40B4-BE49-F238E27FC236}">
              <a16:creationId xmlns:a16="http://schemas.microsoft.com/office/drawing/2014/main" id="{E44D4617-A164-4F26-8A7F-E759B9CC7537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64" name="avatar">
          <a:extLst>
            <a:ext uri="{FF2B5EF4-FFF2-40B4-BE49-F238E27FC236}">
              <a16:creationId xmlns:a16="http://schemas.microsoft.com/office/drawing/2014/main" id="{18817D78-4A03-4A04-9EAE-71CFC41F4F8C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65" name="avatar">
          <a:extLst>
            <a:ext uri="{FF2B5EF4-FFF2-40B4-BE49-F238E27FC236}">
              <a16:creationId xmlns:a16="http://schemas.microsoft.com/office/drawing/2014/main" id="{28A41595-E78B-4893-B479-6C6691F97095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166" name="avatar">
          <a:extLst>
            <a:ext uri="{FF2B5EF4-FFF2-40B4-BE49-F238E27FC236}">
              <a16:creationId xmlns:a16="http://schemas.microsoft.com/office/drawing/2014/main" id="{D76A7042-D3FC-4782-BA62-1AB090230D8F}"/>
            </a:ext>
          </a:extLst>
        </xdr:cNvPr>
        <xdr:cNvSpPr>
          <a:spLocks noChangeAspect="1" noChangeArrowheads="1"/>
        </xdr:cNvSpPr>
      </xdr:nvSpPr>
      <xdr:spPr bwMode="auto">
        <a:xfrm>
          <a:off x="65742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67" name="avatar">
          <a:extLst>
            <a:ext uri="{FF2B5EF4-FFF2-40B4-BE49-F238E27FC236}">
              <a16:creationId xmlns:a16="http://schemas.microsoft.com/office/drawing/2014/main" id="{09E14BA2-C2DE-4F12-895D-F9FE57B90462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68" name="avatar">
          <a:extLst>
            <a:ext uri="{FF2B5EF4-FFF2-40B4-BE49-F238E27FC236}">
              <a16:creationId xmlns:a16="http://schemas.microsoft.com/office/drawing/2014/main" id="{A35DC3C3-63EB-4919-BEDF-DAD3DC4DB9D0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69" name="avatar">
          <a:extLst>
            <a:ext uri="{FF2B5EF4-FFF2-40B4-BE49-F238E27FC236}">
              <a16:creationId xmlns:a16="http://schemas.microsoft.com/office/drawing/2014/main" id="{2B7F94E3-6931-42D4-BDB3-D393D14C7961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70" name="avatar">
          <a:extLst>
            <a:ext uri="{FF2B5EF4-FFF2-40B4-BE49-F238E27FC236}">
              <a16:creationId xmlns:a16="http://schemas.microsoft.com/office/drawing/2014/main" id="{6DF5ACFA-FC3A-4105-BD6B-C88F3CB9ED74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71" name="avatar">
          <a:extLst>
            <a:ext uri="{FF2B5EF4-FFF2-40B4-BE49-F238E27FC236}">
              <a16:creationId xmlns:a16="http://schemas.microsoft.com/office/drawing/2014/main" id="{A051367E-5A22-4230-A024-4EE72CEB150E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72" name="avatar">
          <a:extLst>
            <a:ext uri="{FF2B5EF4-FFF2-40B4-BE49-F238E27FC236}">
              <a16:creationId xmlns:a16="http://schemas.microsoft.com/office/drawing/2014/main" id="{815EB534-2B97-4713-90FD-B801E76143DC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73" name="avatar">
          <a:extLst>
            <a:ext uri="{FF2B5EF4-FFF2-40B4-BE49-F238E27FC236}">
              <a16:creationId xmlns:a16="http://schemas.microsoft.com/office/drawing/2014/main" id="{C77E80F2-0BF5-4260-ABCA-5D7B0D041A66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74" name="avatar">
          <a:extLst>
            <a:ext uri="{FF2B5EF4-FFF2-40B4-BE49-F238E27FC236}">
              <a16:creationId xmlns:a16="http://schemas.microsoft.com/office/drawing/2014/main" id="{B7C4AFFD-6A88-4D1E-A1FA-3084865A0722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75" name="avatar">
          <a:extLst>
            <a:ext uri="{FF2B5EF4-FFF2-40B4-BE49-F238E27FC236}">
              <a16:creationId xmlns:a16="http://schemas.microsoft.com/office/drawing/2014/main" id="{0DB60EE0-898B-437C-8100-52E006A0CEE2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176" name="avatar">
          <a:extLst>
            <a:ext uri="{FF2B5EF4-FFF2-40B4-BE49-F238E27FC236}">
              <a16:creationId xmlns:a16="http://schemas.microsoft.com/office/drawing/2014/main" id="{2A2CD7FB-79FA-4D34-9D16-7050028B729B}"/>
            </a:ext>
          </a:extLst>
        </xdr:cNvPr>
        <xdr:cNvSpPr>
          <a:spLocks noChangeAspect="1" noChangeArrowheads="1"/>
        </xdr:cNvSpPr>
      </xdr:nvSpPr>
      <xdr:spPr bwMode="auto">
        <a:xfrm>
          <a:off x="68566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77" name="avatar">
          <a:extLst>
            <a:ext uri="{FF2B5EF4-FFF2-40B4-BE49-F238E27FC236}">
              <a16:creationId xmlns:a16="http://schemas.microsoft.com/office/drawing/2014/main" id="{8BB2437E-DE1A-4AD6-9785-77164E34541C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78" name="avatar">
          <a:extLst>
            <a:ext uri="{FF2B5EF4-FFF2-40B4-BE49-F238E27FC236}">
              <a16:creationId xmlns:a16="http://schemas.microsoft.com/office/drawing/2014/main" id="{F2067F20-9B20-46C5-AFE2-2E2E8EE7E190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79" name="avatar">
          <a:extLst>
            <a:ext uri="{FF2B5EF4-FFF2-40B4-BE49-F238E27FC236}">
              <a16:creationId xmlns:a16="http://schemas.microsoft.com/office/drawing/2014/main" id="{4FDE58AC-2901-4714-8ED3-AC2F04A79EB5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80" name="avatar">
          <a:extLst>
            <a:ext uri="{FF2B5EF4-FFF2-40B4-BE49-F238E27FC236}">
              <a16:creationId xmlns:a16="http://schemas.microsoft.com/office/drawing/2014/main" id="{A378E959-DF5E-4D47-BFF8-16DD2C19835F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81" name="avatar">
          <a:extLst>
            <a:ext uri="{FF2B5EF4-FFF2-40B4-BE49-F238E27FC236}">
              <a16:creationId xmlns:a16="http://schemas.microsoft.com/office/drawing/2014/main" id="{967A26C5-3887-4465-B6C7-1C4134CF3567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82" name="avatar">
          <a:extLst>
            <a:ext uri="{FF2B5EF4-FFF2-40B4-BE49-F238E27FC236}">
              <a16:creationId xmlns:a16="http://schemas.microsoft.com/office/drawing/2014/main" id="{010D20CC-1A33-43C1-B546-4C82F9639C80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83" name="avatar">
          <a:extLst>
            <a:ext uri="{FF2B5EF4-FFF2-40B4-BE49-F238E27FC236}">
              <a16:creationId xmlns:a16="http://schemas.microsoft.com/office/drawing/2014/main" id="{E13496F4-D15A-4BAE-9D8A-0E6EDC9AAF29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84" name="avatar">
          <a:extLst>
            <a:ext uri="{FF2B5EF4-FFF2-40B4-BE49-F238E27FC236}">
              <a16:creationId xmlns:a16="http://schemas.microsoft.com/office/drawing/2014/main" id="{5BD027C2-4EB1-4DEE-B7E4-082C2EE5F42B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85" name="avatar">
          <a:extLst>
            <a:ext uri="{FF2B5EF4-FFF2-40B4-BE49-F238E27FC236}">
              <a16:creationId xmlns:a16="http://schemas.microsoft.com/office/drawing/2014/main" id="{C288C62D-7D11-473D-AF9A-FFC9D00DAC3F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186" name="avatar">
          <a:extLst>
            <a:ext uri="{FF2B5EF4-FFF2-40B4-BE49-F238E27FC236}">
              <a16:creationId xmlns:a16="http://schemas.microsoft.com/office/drawing/2014/main" id="{9CA1E30D-AB5C-4159-8908-7C63E7CA0B5F}"/>
            </a:ext>
          </a:extLst>
        </xdr:cNvPr>
        <xdr:cNvSpPr>
          <a:spLocks noChangeAspect="1" noChangeArrowheads="1"/>
        </xdr:cNvSpPr>
      </xdr:nvSpPr>
      <xdr:spPr bwMode="auto">
        <a:xfrm>
          <a:off x="71390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87" name="avatar">
          <a:extLst>
            <a:ext uri="{FF2B5EF4-FFF2-40B4-BE49-F238E27FC236}">
              <a16:creationId xmlns:a16="http://schemas.microsoft.com/office/drawing/2014/main" id="{47841CEC-CD8E-4D31-B301-52F118699D16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88" name="avatar">
          <a:extLst>
            <a:ext uri="{FF2B5EF4-FFF2-40B4-BE49-F238E27FC236}">
              <a16:creationId xmlns:a16="http://schemas.microsoft.com/office/drawing/2014/main" id="{52546D6B-FDF2-40E2-9544-692A267887B6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89" name="avatar">
          <a:extLst>
            <a:ext uri="{FF2B5EF4-FFF2-40B4-BE49-F238E27FC236}">
              <a16:creationId xmlns:a16="http://schemas.microsoft.com/office/drawing/2014/main" id="{A78830FC-961A-4429-B5B6-9CAF73439EC9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90" name="avatar">
          <a:extLst>
            <a:ext uri="{FF2B5EF4-FFF2-40B4-BE49-F238E27FC236}">
              <a16:creationId xmlns:a16="http://schemas.microsoft.com/office/drawing/2014/main" id="{4DBB86F5-8D1F-4D5D-B3B4-039A30E70167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91" name="avatar">
          <a:extLst>
            <a:ext uri="{FF2B5EF4-FFF2-40B4-BE49-F238E27FC236}">
              <a16:creationId xmlns:a16="http://schemas.microsoft.com/office/drawing/2014/main" id="{A423AB19-774B-42F5-8667-F0DDDB2A3E31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92" name="avatar">
          <a:extLst>
            <a:ext uri="{FF2B5EF4-FFF2-40B4-BE49-F238E27FC236}">
              <a16:creationId xmlns:a16="http://schemas.microsoft.com/office/drawing/2014/main" id="{EB16FEC5-16F3-4EEA-8320-6EE2B2225E23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93" name="avatar">
          <a:extLst>
            <a:ext uri="{FF2B5EF4-FFF2-40B4-BE49-F238E27FC236}">
              <a16:creationId xmlns:a16="http://schemas.microsoft.com/office/drawing/2014/main" id="{9F252205-2A3A-4B8A-9B6D-88F23E06EEC8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94" name="avatar">
          <a:extLst>
            <a:ext uri="{FF2B5EF4-FFF2-40B4-BE49-F238E27FC236}">
              <a16:creationId xmlns:a16="http://schemas.microsoft.com/office/drawing/2014/main" id="{91994675-3B6B-480E-8AB5-BCBDCB3916AF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95" name="avatar">
          <a:extLst>
            <a:ext uri="{FF2B5EF4-FFF2-40B4-BE49-F238E27FC236}">
              <a16:creationId xmlns:a16="http://schemas.microsoft.com/office/drawing/2014/main" id="{D293A326-DC53-4B92-9938-3C2E798C367B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196" name="avatar">
          <a:extLst>
            <a:ext uri="{FF2B5EF4-FFF2-40B4-BE49-F238E27FC236}">
              <a16:creationId xmlns:a16="http://schemas.microsoft.com/office/drawing/2014/main" id="{7C722210-0D86-4050-8A50-C30B21393BAE}"/>
            </a:ext>
          </a:extLst>
        </xdr:cNvPr>
        <xdr:cNvSpPr>
          <a:spLocks noChangeAspect="1" noChangeArrowheads="1"/>
        </xdr:cNvSpPr>
      </xdr:nvSpPr>
      <xdr:spPr bwMode="auto">
        <a:xfrm>
          <a:off x="74214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197" name="avatar">
          <a:extLst>
            <a:ext uri="{FF2B5EF4-FFF2-40B4-BE49-F238E27FC236}">
              <a16:creationId xmlns:a16="http://schemas.microsoft.com/office/drawing/2014/main" id="{029D1A16-52D7-4BC0-8395-37D904241886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198" name="avatar">
          <a:extLst>
            <a:ext uri="{FF2B5EF4-FFF2-40B4-BE49-F238E27FC236}">
              <a16:creationId xmlns:a16="http://schemas.microsoft.com/office/drawing/2014/main" id="{367DFF7E-5495-4778-9A53-BD0157260900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199" name="avatar">
          <a:extLst>
            <a:ext uri="{FF2B5EF4-FFF2-40B4-BE49-F238E27FC236}">
              <a16:creationId xmlns:a16="http://schemas.microsoft.com/office/drawing/2014/main" id="{CEC200C4-4794-4E88-9883-CD9D552E899B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200" name="avatar">
          <a:extLst>
            <a:ext uri="{FF2B5EF4-FFF2-40B4-BE49-F238E27FC236}">
              <a16:creationId xmlns:a16="http://schemas.microsoft.com/office/drawing/2014/main" id="{AF5111CA-3F54-4F51-A9BC-5707A95626FD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201" name="avatar">
          <a:extLst>
            <a:ext uri="{FF2B5EF4-FFF2-40B4-BE49-F238E27FC236}">
              <a16:creationId xmlns:a16="http://schemas.microsoft.com/office/drawing/2014/main" id="{9D60816A-B22B-4E18-AAC5-70174183B6BC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202" name="avatar">
          <a:extLst>
            <a:ext uri="{FF2B5EF4-FFF2-40B4-BE49-F238E27FC236}">
              <a16:creationId xmlns:a16="http://schemas.microsoft.com/office/drawing/2014/main" id="{39576E7E-FDC0-41D3-81B4-9432701DCB78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203" name="avatar">
          <a:extLst>
            <a:ext uri="{FF2B5EF4-FFF2-40B4-BE49-F238E27FC236}">
              <a16:creationId xmlns:a16="http://schemas.microsoft.com/office/drawing/2014/main" id="{1657FD4B-540D-4D9E-BCDC-C25AE235C81F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204" name="avatar">
          <a:extLst>
            <a:ext uri="{FF2B5EF4-FFF2-40B4-BE49-F238E27FC236}">
              <a16:creationId xmlns:a16="http://schemas.microsoft.com/office/drawing/2014/main" id="{715F604B-DAAD-466B-9CC5-F7A6D44CEFD4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205" name="avatar">
          <a:extLst>
            <a:ext uri="{FF2B5EF4-FFF2-40B4-BE49-F238E27FC236}">
              <a16:creationId xmlns:a16="http://schemas.microsoft.com/office/drawing/2014/main" id="{3058C728-3C31-457D-BB3F-E81975AE6E2D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206" name="avatar">
          <a:extLst>
            <a:ext uri="{FF2B5EF4-FFF2-40B4-BE49-F238E27FC236}">
              <a16:creationId xmlns:a16="http://schemas.microsoft.com/office/drawing/2014/main" id="{127CAF84-7FDE-4ACF-A4B0-6A44FED446C1}"/>
            </a:ext>
          </a:extLst>
        </xdr:cNvPr>
        <xdr:cNvSpPr>
          <a:spLocks noChangeAspect="1" noChangeArrowheads="1"/>
        </xdr:cNvSpPr>
      </xdr:nvSpPr>
      <xdr:spPr bwMode="auto">
        <a:xfrm>
          <a:off x="77038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07" name="avatar">
          <a:extLst>
            <a:ext uri="{FF2B5EF4-FFF2-40B4-BE49-F238E27FC236}">
              <a16:creationId xmlns:a16="http://schemas.microsoft.com/office/drawing/2014/main" id="{B74F2114-7ACE-40B7-870A-412A84E4D015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08" name="avatar">
          <a:extLst>
            <a:ext uri="{FF2B5EF4-FFF2-40B4-BE49-F238E27FC236}">
              <a16:creationId xmlns:a16="http://schemas.microsoft.com/office/drawing/2014/main" id="{85FA7843-C013-4669-B8B3-49E3C2D243B5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09" name="avatar">
          <a:extLst>
            <a:ext uri="{FF2B5EF4-FFF2-40B4-BE49-F238E27FC236}">
              <a16:creationId xmlns:a16="http://schemas.microsoft.com/office/drawing/2014/main" id="{82484140-8D61-467D-9615-E07512518381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10" name="avatar">
          <a:extLst>
            <a:ext uri="{FF2B5EF4-FFF2-40B4-BE49-F238E27FC236}">
              <a16:creationId xmlns:a16="http://schemas.microsoft.com/office/drawing/2014/main" id="{32AE3D5F-6171-417C-9C45-3BC9E19B9923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11" name="avatar">
          <a:extLst>
            <a:ext uri="{FF2B5EF4-FFF2-40B4-BE49-F238E27FC236}">
              <a16:creationId xmlns:a16="http://schemas.microsoft.com/office/drawing/2014/main" id="{4417A39B-F5F3-4BCA-8FD1-CF6F10C49621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12" name="avatar">
          <a:extLst>
            <a:ext uri="{FF2B5EF4-FFF2-40B4-BE49-F238E27FC236}">
              <a16:creationId xmlns:a16="http://schemas.microsoft.com/office/drawing/2014/main" id="{5F3585FE-B1F7-4D4D-99FA-9524DA75AB27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13" name="avatar">
          <a:extLst>
            <a:ext uri="{FF2B5EF4-FFF2-40B4-BE49-F238E27FC236}">
              <a16:creationId xmlns:a16="http://schemas.microsoft.com/office/drawing/2014/main" id="{B9893EA6-C636-4817-86A9-F4D012AA788F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14" name="avatar">
          <a:extLst>
            <a:ext uri="{FF2B5EF4-FFF2-40B4-BE49-F238E27FC236}">
              <a16:creationId xmlns:a16="http://schemas.microsoft.com/office/drawing/2014/main" id="{4917AD57-9F03-44AF-825C-4CBE5A9CD1F2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15" name="avatar">
          <a:extLst>
            <a:ext uri="{FF2B5EF4-FFF2-40B4-BE49-F238E27FC236}">
              <a16:creationId xmlns:a16="http://schemas.microsoft.com/office/drawing/2014/main" id="{B03C96DA-196B-4BD5-BB0C-04CE5C731F32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216" name="avatar">
          <a:extLst>
            <a:ext uri="{FF2B5EF4-FFF2-40B4-BE49-F238E27FC236}">
              <a16:creationId xmlns:a16="http://schemas.microsoft.com/office/drawing/2014/main" id="{CE1361AF-945C-4755-8E2A-F476E7AC331F}"/>
            </a:ext>
          </a:extLst>
        </xdr:cNvPr>
        <xdr:cNvSpPr>
          <a:spLocks noChangeAspect="1" noChangeArrowheads="1"/>
        </xdr:cNvSpPr>
      </xdr:nvSpPr>
      <xdr:spPr bwMode="auto">
        <a:xfrm>
          <a:off x="79862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17" name="avatar">
          <a:extLst>
            <a:ext uri="{FF2B5EF4-FFF2-40B4-BE49-F238E27FC236}">
              <a16:creationId xmlns:a16="http://schemas.microsoft.com/office/drawing/2014/main" id="{B39FE065-B4C2-4C75-B83C-22EBA1B3B4E6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18" name="avatar">
          <a:extLst>
            <a:ext uri="{FF2B5EF4-FFF2-40B4-BE49-F238E27FC236}">
              <a16:creationId xmlns:a16="http://schemas.microsoft.com/office/drawing/2014/main" id="{76B89253-56FE-4C86-853B-7A0150DF6C95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19" name="avatar">
          <a:extLst>
            <a:ext uri="{FF2B5EF4-FFF2-40B4-BE49-F238E27FC236}">
              <a16:creationId xmlns:a16="http://schemas.microsoft.com/office/drawing/2014/main" id="{64DAF017-B74C-4128-9285-0B5B046229A1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20" name="avatar">
          <a:extLst>
            <a:ext uri="{FF2B5EF4-FFF2-40B4-BE49-F238E27FC236}">
              <a16:creationId xmlns:a16="http://schemas.microsoft.com/office/drawing/2014/main" id="{1E4F4F16-7B28-42B9-92B1-23C400FD13CC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21" name="avatar">
          <a:extLst>
            <a:ext uri="{FF2B5EF4-FFF2-40B4-BE49-F238E27FC236}">
              <a16:creationId xmlns:a16="http://schemas.microsoft.com/office/drawing/2014/main" id="{824E0A80-A6C3-4C80-A8F8-6F64B0B7D401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22" name="avatar">
          <a:extLst>
            <a:ext uri="{FF2B5EF4-FFF2-40B4-BE49-F238E27FC236}">
              <a16:creationId xmlns:a16="http://schemas.microsoft.com/office/drawing/2014/main" id="{71DE4A25-7033-4E70-A3B4-DE26C83A64F6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23" name="avatar">
          <a:extLst>
            <a:ext uri="{FF2B5EF4-FFF2-40B4-BE49-F238E27FC236}">
              <a16:creationId xmlns:a16="http://schemas.microsoft.com/office/drawing/2014/main" id="{A9E5A8B3-4DB7-4228-9981-9E2A88B5BFDE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24" name="avatar">
          <a:extLst>
            <a:ext uri="{FF2B5EF4-FFF2-40B4-BE49-F238E27FC236}">
              <a16:creationId xmlns:a16="http://schemas.microsoft.com/office/drawing/2014/main" id="{B5D9FF57-CA45-440E-AAE5-BC2EB6FD0DEF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25" name="avatar">
          <a:extLst>
            <a:ext uri="{FF2B5EF4-FFF2-40B4-BE49-F238E27FC236}">
              <a16:creationId xmlns:a16="http://schemas.microsoft.com/office/drawing/2014/main" id="{DE7590B7-0955-4C16-8A1F-7432DABAB863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226" name="avatar">
          <a:extLst>
            <a:ext uri="{FF2B5EF4-FFF2-40B4-BE49-F238E27FC236}">
              <a16:creationId xmlns:a16="http://schemas.microsoft.com/office/drawing/2014/main" id="{2A1AE928-CADC-4646-B6A1-1A65FAE720AE}"/>
            </a:ext>
          </a:extLst>
        </xdr:cNvPr>
        <xdr:cNvSpPr>
          <a:spLocks noChangeAspect="1" noChangeArrowheads="1"/>
        </xdr:cNvSpPr>
      </xdr:nvSpPr>
      <xdr:spPr bwMode="auto">
        <a:xfrm>
          <a:off x="82685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27" name="avatar">
          <a:extLst>
            <a:ext uri="{FF2B5EF4-FFF2-40B4-BE49-F238E27FC236}">
              <a16:creationId xmlns:a16="http://schemas.microsoft.com/office/drawing/2014/main" id="{582ECD0E-D83A-46E2-B7E5-C5915671FB18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28" name="avatar">
          <a:extLst>
            <a:ext uri="{FF2B5EF4-FFF2-40B4-BE49-F238E27FC236}">
              <a16:creationId xmlns:a16="http://schemas.microsoft.com/office/drawing/2014/main" id="{02E2A144-0554-4171-AE64-F9CAAC22C49F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29" name="avatar">
          <a:extLst>
            <a:ext uri="{FF2B5EF4-FFF2-40B4-BE49-F238E27FC236}">
              <a16:creationId xmlns:a16="http://schemas.microsoft.com/office/drawing/2014/main" id="{684465AC-0DD4-4D55-AC2B-DFAA4F1FA955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30" name="avatar">
          <a:extLst>
            <a:ext uri="{FF2B5EF4-FFF2-40B4-BE49-F238E27FC236}">
              <a16:creationId xmlns:a16="http://schemas.microsoft.com/office/drawing/2014/main" id="{16A9FDC9-109B-4367-8301-613D8CC1A4C6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31" name="avatar">
          <a:extLst>
            <a:ext uri="{FF2B5EF4-FFF2-40B4-BE49-F238E27FC236}">
              <a16:creationId xmlns:a16="http://schemas.microsoft.com/office/drawing/2014/main" id="{E2B74631-D9FD-4EFA-AC36-5A1B183B7347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32" name="avatar">
          <a:extLst>
            <a:ext uri="{FF2B5EF4-FFF2-40B4-BE49-F238E27FC236}">
              <a16:creationId xmlns:a16="http://schemas.microsoft.com/office/drawing/2014/main" id="{09B3AD2D-9DE9-48F1-BD9E-44D9F183FB8E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33" name="avatar">
          <a:extLst>
            <a:ext uri="{FF2B5EF4-FFF2-40B4-BE49-F238E27FC236}">
              <a16:creationId xmlns:a16="http://schemas.microsoft.com/office/drawing/2014/main" id="{6047476F-1936-44FD-B610-B603C13A33BF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34" name="avatar">
          <a:extLst>
            <a:ext uri="{FF2B5EF4-FFF2-40B4-BE49-F238E27FC236}">
              <a16:creationId xmlns:a16="http://schemas.microsoft.com/office/drawing/2014/main" id="{0A167FE7-D8AC-4A69-881D-91A100BE3A38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35" name="avatar">
          <a:extLst>
            <a:ext uri="{FF2B5EF4-FFF2-40B4-BE49-F238E27FC236}">
              <a16:creationId xmlns:a16="http://schemas.microsoft.com/office/drawing/2014/main" id="{03945C64-4831-41E2-B80B-CC8EC7C33F9E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236" name="avatar">
          <a:extLst>
            <a:ext uri="{FF2B5EF4-FFF2-40B4-BE49-F238E27FC236}">
              <a16:creationId xmlns:a16="http://schemas.microsoft.com/office/drawing/2014/main" id="{7F5622D8-7D89-4A22-B1B8-A5505BEF5A5F}"/>
            </a:ext>
          </a:extLst>
        </xdr:cNvPr>
        <xdr:cNvSpPr>
          <a:spLocks noChangeAspect="1" noChangeArrowheads="1"/>
        </xdr:cNvSpPr>
      </xdr:nvSpPr>
      <xdr:spPr bwMode="auto">
        <a:xfrm>
          <a:off x="85509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37" name="avatar">
          <a:extLst>
            <a:ext uri="{FF2B5EF4-FFF2-40B4-BE49-F238E27FC236}">
              <a16:creationId xmlns:a16="http://schemas.microsoft.com/office/drawing/2014/main" id="{A60487C4-137D-49FD-BAA6-C20F5CE4A0C0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38" name="avatar">
          <a:extLst>
            <a:ext uri="{FF2B5EF4-FFF2-40B4-BE49-F238E27FC236}">
              <a16:creationId xmlns:a16="http://schemas.microsoft.com/office/drawing/2014/main" id="{22CE1E65-CFEC-4F77-92F2-88C0D5821D8E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39" name="avatar">
          <a:extLst>
            <a:ext uri="{FF2B5EF4-FFF2-40B4-BE49-F238E27FC236}">
              <a16:creationId xmlns:a16="http://schemas.microsoft.com/office/drawing/2014/main" id="{FF830B0A-871C-4588-AB0E-C1C46025ED2F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40" name="avatar">
          <a:extLst>
            <a:ext uri="{FF2B5EF4-FFF2-40B4-BE49-F238E27FC236}">
              <a16:creationId xmlns:a16="http://schemas.microsoft.com/office/drawing/2014/main" id="{532F3A79-91B7-41AB-9382-0E70CBEC2D35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41" name="avatar">
          <a:extLst>
            <a:ext uri="{FF2B5EF4-FFF2-40B4-BE49-F238E27FC236}">
              <a16:creationId xmlns:a16="http://schemas.microsoft.com/office/drawing/2014/main" id="{A4570E39-F15F-4A98-AF06-823E6251548D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42" name="avatar">
          <a:extLst>
            <a:ext uri="{FF2B5EF4-FFF2-40B4-BE49-F238E27FC236}">
              <a16:creationId xmlns:a16="http://schemas.microsoft.com/office/drawing/2014/main" id="{429AF435-8F8C-404E-A32D-7DCDD186D5DC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43" name="avatar">
          <a:extLst>
            <a:ext uri="{FF2B5EF4-FFF2-40B4-BE49-F238E27FC236}">
              <a16:creationId xmlns:a16="http://schemas.microsoft.com/office/drawing/2014/main" id="{3DB7619D-E240-4241-AE91-FD1E583C2697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44" name="avatar">
          <a:extLst>
            <a:ext uri="{FF2B5EF4-FFF2-40B4-BE49-F238E27FC236}">
              <a16:creationId xmlns:a16="http://schemas.microsoft.com/office/drawing/2014/main" id="{A0B5C7D2-0ED8-4D90-8697-9CD189DE6CD8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45" name="avatar">
          <a:extLst>
            <a:ext uri="{FF2B5EF4-FFF2-40B4-BE49-F238E27FC236}">
              <a16:creationId xmlns:a16="http://schemas.microsoft.com/office/drawing/2014/main" id="{4334B38C-A24F-4249-A0C7-47D8A8E35327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246" name="avatar">
          <a:extLst>
            <a:ext uri="{FF2B5EF4-FFF2-40B4-BE49-F238E27FC236}">
              <a16:creationId xmlns:a16="http://schemas.microsoft.com/office/drawing/2014/main" id="{12837917-2B70-4B56-A40D-B3588E5EBCB9}"/>
            </a:ext>
          </a:extLst>
        </xdr:cNvPr>
        <xdr:cNvSpPr>
          <a:spLocks noChangeAspect="1" noChangeArrowheads="1"/>
        </xdr:cNvSpPr>
      </xdr:nvSpPr>
      <xdr:spPr bwMode="auto">
        <a:xfrm>
          <a:off x="88333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47" name="avatar">
          <a:extLst>
            <a:ext uri="{FF2B5EF4-FFF2-40B4-BE49-F238E27FC236}">
              <a16:creationId xmlns:a16="http://schemas.microsoft.com/office/drawing/2014/main" id="{A340D1F9-AF53-4B13-B1E8-EF3C230324FF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48" name="avatar">
          <a:extLst>
            <a:ext uri="{FF2B5EF4-FFF2-40B4-BE49-F238E27FC236}">
              <a16:creationId xmlns:a16="http://schemas.microsoft.com/office/drawing/2014/main" id="{AB079DFE-3142-41E8-95D1-F75A8517FDFD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49" name="avatar">
          <a:extLst>
            <a:ext uri="{FF2B5EF4-FFF2-40B4-BE49-F238E27FC236}">
              <a16:creationId xmlns:a16="http://schemas.microsoft.com/office/drawing/2014/main" id="{3C78721E-66E8-42C1-8475-3DDD8BD840FD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50" name="avatar">
          <a:extLst>
            <a:ext uri="{FF2B5EF4-FFF2-40B4-BE49-F238E27FC236}">
              <a16:creationId xmlns:a16="http://schemas.microsoft.com/office/drawing/2014/main" id="{A09AF660-937F-4058-84FA-87E4D8BF4B08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51" name="avatar">
          <a:extLst>
            <a:ext uri="{FF2B5EF4-FFF2-40B4-BE49-F238E27FC236}">
              <a16:creationId xmlns:a16="http://schemas.microsoft.com/office/drawing/2014/main" id="{0E2F4D88-EB51-430F-889C-AC946BA93A41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52" name="avatar">
          <a:extLst>
            <a:ext uri="{FF2B5EF4-FFF2-40B4-BE49-F238E27FC236}">
              <a16:creationId xmlns:a16="http://schemas.microsoft.com/office/drawing/2014/main" id="{D81B1B10-F97A-4B50-A102-8C9DD2593C6F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53" name="avatar">
          <a:extLst>
            <a:ext uri="{FF2B5EF4-FFF2-40B4-BE49-F238E27FC236}">
              <a16:creationId xmlns:a16="http://schemas.microsoft.com/office/drawing/2014/main" id="{499B6BBE-A58F-434D-8FAA-98B5B05E25AB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54" name="avatar">
          <a:extLst>
            <a:ext uri="{FF2B5EF4-FFF2-40B4-BE49-F238E27FC236}">
              <a16:creationId xmlns:a16="http://schemas.microsoft.com/office/drawing/2014/main" id="{BA0D4E46-A697-468A-A06A-715457295E09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55" name="avatar">
          <a:extLst>
            <a:ext uri="{FF2B5EF4-FFF2-40B4-BE49-F238E27FC236}">
              <a16:creationId xmlns:a16="http://schemas.microsoft.com/office/drawing/2014/main" id="{CF351013-534F-4F64-9490-73D771EE5B07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256" name="avatar">
          <a:extLst>
            <a:ext uri="{FF2B5EF4-FFF2-40B4-BE49-F238E27FC236}">
              <a16:creationId xmlns:a16="http://schemas.microsoft.com/office/drawing/2014/main" id="{97FDB5DA-D24F-40CE-87AF-959FACA9EF86}"/>
            </a:ext>
          </a:extLst>
        </xdr:cNvPr>
        <xdr:cNvSpPr>
          <a:spLocks noChangeAspect="1" noChangeArrowheads="1"/>
        </xdr:cNvSpPr>
      </xdr:nvSpPr>
      <xdr:spPr bwMode="auto">
        <a:xfrm>
          <a:off x="9115761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57" name="avatar">
          <a:extLst>
            <a:ext uri="{FF2B5EF4-FFF2-40B4-BE49-F238E27FC236}">
              <a16:creationId xmlns:a16="http://schemas.microsoft.com/office/drawing/2014/main" id="{3BBFA1E3-BD6C-499C-A1AF-C6E665B219CF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58" name="avatar">
          <a:extLst>
            <a:ext uri="{FF2B5EF4-FFF2-40B4-BE49-F238E27FC236}">
              <a16:creationId xmlns:a16="http://schemas.microsoft.com/office/drawing/2014/main" id="{F2F82F42-22BE-44B7-833C-B9BFE7DC7985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59" name="avatar">
          <a:extLst>
            <a:ext uri="{FF2B5EF4-FFF2-40B4-BE49-F238E27FC236}">
              <a16:creationId xmlns:a16="http://schemas.microsoft.com/office/drawing/2014/main" id="{75974415-2976-44CE-AB76-E5CD7CA3D7C2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60" name="avatar">
          <a:extLst>
            <a:ext uri="{FF2B5EF4-FFF2-40B4-BE49-F238E27FC236}">
              <a16:creationId xmlns:a16="http://schemas.microsoft.com/office/drawing/2014/main" id="{5A5939B6-7FF4-4294-89E4-5DCE4E6E2C88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61" name="avatar">
          <a:extLst>
            <a:ext uri="{FF2B5EF4-FFF2-40B4-BE49-F238E27FC236}">
              <a16:creationId xmlns:a16="http://schemas.microsoft.com/office/drawing/2014/main" id="{DE5EEB73-4C7C-4350-8D86-2ED0379076C2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62" name="avatar">
          <a:extLst>
            <a:ext uri="{FF2B5EF4-FFF2-40B4-BE49-F238E27FC236}">
              <a16:creationId xmlns:a16="http://schemas.microsoft.com/office/drawing/2014/main" id="{980ABC7B-B6A8-4E81-B114-A045AC0E7DC5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63" name="avatar">
          <a:extLst>
            <a:ext uri="{FF2B5EF4-FFF2-40B4-BE49-F238E27FC236}">
              <a16:creationId xmlns:a16="http://schemas.microsoft.com/office/drawing/2014/main" id="{CE05AC62-7E39-4E27-AE81-90A0C1E32AB8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64" name="avatar">
          <a:extLst>
            <a:ext uri="{FF2B5EF4-FFF2-40B4-BE49-F238E27FC236}">
              <a16:creationId xmlns:a16="http://schemas.microsoft.com/office/drawing/2014/main" id="{CF9B1EE9-863A-41BD-869C-DF52F1355EDC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65" name="avatar">
          <a:extLst>
            <a:ext uri="{FF2B5EF4-FFF2-40B4-BE49-F238E27FC236}">
              <a16:creationId xmlns:a16="http://schemas.microsoft.com/office/drawing/2014/main" id="{55B1907E-0201-41DD-9FA8-3F2C0C86529E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266" name="avatar">
          <a:extLst>
            <a:ext uri="{FF2B5EF4-FFF2-40B4-BE49-F238E27FC236}">
              <a16:creationId xmlns:a16="http://schemas.microsoft.com/office/drawing/2014/main" id="{4363AD88-6243-4928-8C51-B197C82E2C02}"/>
            </a:ext>
          </a:extLst>
        </xdr:cNvPr>
        <xdr:cNvSpPr>
          <a:spLocks noChangeAspect="1" noChangeArrowheads="1"/>
        </xdr:cNvSpPr>
      </xdr:nvSpPr>
      <xdr:spPr bwMode="auto">
        <a:xfrm>
          <a:off x="9398149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67" name="avatar">
          <a:extLst>
            <a:ext uri="{FF2B5EF4-FFF2-40B4-BE49-F238E27FC236}">
              <a16:creationId xmlns:a16="http://schemas.microsoft.com/office/drawing/2014/main" id="{69E1AF08-F7A2-486D-9DFD-9ED0FC7C64D2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68" name="avatar">
          <a:extLst>
            <a:ext uri="{FF2B5EF4-FFF2-40B4-BE49-F238E27FC236}">
              <a16:creationId xmlns:a16="http://schemas.microsoft.com/office/drawing/2014/main" id="{0918931F-27E7-45B7-9838-0B0E1C750381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69" name="avatar">
          <a:extLst>
            <a:ext uri="{FF2B5EF4-FFF2-40B4-BE49-F238E27FC236}">
              <a16:creationId xmlns:a16="http://schemas.microsoft.com/office/drawing/2014/main" id="{EB8EFAEF-D4E2-4700-AA4D-EAC512FE2B53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70" name="avatar">
          <a:extLst>
            <a:ext uri="{FF2B5EF4-FFF2-40B4-BE49-F238E27FC236}">
              <a16:creationId xmlns:a16="http://schemas.microsoft.com/office/drawing/2014/main" id="{D1C1E0B1-F25D-4787-9F54-7C1310992D18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71" name="avatar">
          <a:extLst>
            <a:ext uri="{FF2B5EF4-FFF2-40B4-BE49-F238E27FC236}">
              <a16:creationId xmlns:a16="http://schemas.microsoft.com/office/drawing/2014/main" id="{35B77206-5091-44E9-AFF5-0E42722F5E89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72" name="avatar">
          <a:extLst>
            <a:ext uri="{FF2B5EF4-FFF2-40B4-BE49-F238E27FC236}">
              <a16:creationId xmlns:a16="http://schemas.microsoft.com/office/drawing/2014/main" id="{07AAD2FC-E425-42BD-B466-850B6BDDAA55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73" name="avatar">
          <a:extLst>
            <a:ext uri="{FF2B5EF4-FFF2-40B4-BE49-F238E27FC236}">
              <a16:creationId xmlns:a16="http://schemas.microsoft.com/office/drawing/2014/main" id="{3A1FB6D8-97E9-4C20-8D51-2FB7720616C4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74" name="avatar">
          <a:extLst>
            <a:ext uri="{FF2B5EF4-FFF2-40B4-BE49-F238E27FC236}">
              <a16:creationId xmlns:a16="http://schemas.microsoft.com/office/drawing/2014/main" id="{D3D901FC-CAF0-42E2-BF27-E45B35611AA1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75" name="avatar">
          <a:extLst>
            <a:ext uri="{FF2B5EF4-FFF2-40B4-BE49-F238E27FC236}">
              <a16:creationId xmlns:a16="http://schemas.microsoft.com/office/drawing/2014/main" id="{60B734B5-1CA6-4B05-81BC-A0BCFB98228F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276" name="avatar">
          <a:extLst>
            <a:ext uri="{FF2B5EF4-FFF2-40B4-BE49-F238E27FC236}">
              <a16:creationId xmlns:a16="http://schemas.microsoft.com/office/drawing/2014/main" id="{F9A00CC8-1ABA-4A51-8CC8-1CC67CDD5096}"/>
            </a:ext>
          </a:extLst>
        </xdr:cNvPr>
        <xdr:cNvSpPr>
          <a:spLocks noChangeAspect="1" noChangeArrowheads="1"/>
        </xdr:cNvSpPr>
      </xdr:nvSpPr>
      <xdr:spPr bwMode="auto">
        <a:xfrm>
          <a:off x="9680537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77" name="avatar">
          <a:extLst>
            <a:ext uri="{FF2B5EF4-FFF2-40B4-BE49-F238E27FC236}">
              <a16:creationId xmlns:a16="http://schemas.microsoft.com/office/drawing/2014/main" id="{12EAB908-B880-465A-BB70-5DC20232857C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78" name="avatar">
          <a:extLst>
            <a:ext uri="{FF2B5EF4-FFF2-40B4-BE49-F238E27FC236}">
              <a16:creationId xmlns:a16="http://schemas.microsoft.com/office/drawing/2014/main" id="{B1E023C0-2F11-4B7D-A191-1C7EBBB17B7B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79" name="avatar">
          <a:extLst>
            <a:ext uri="{FF2B5EF4-FFF2-40B4-BE49-F238E27FC236}">
              <a16:creationId xmlns:a16="http://schemas.microsoft.com/office/drawing/2014/main" id="{304843D8-40BF-451E-8045-3C57DD8564F5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80" name="avatar">
          <a:extLst>
            <a:ext uri="{FF2B5EF4-FFF2-40B4-BE49-F238E27FC236}">
              <a16:creationId xmlns:a16="http://schemas.microsoft.com/office/drawing/2014/main" id="{FD707B25-A95B-4B07-AF2F-C03611482735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81" name="avatar">
          <a:extLst>
            <a:ext uri="{FF2B5EF4-FFF2-40B4-BE49-F238E27FC236}">
              <a16:creationId xmlns:a16="http://schemas.microsoft.com/office/drawing/2014/main" id="{B5410320-7CEF-49BB-9F52-929B89A3CAB8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82" name="avatar">
          <a:extLst>
            <a:ext uri="{FF2B5EF4-FFF2-40B4-BE49-F238E27FC236}">
              <a16:creationId xmlns:a16="http://schemas.microsoft.com/office/drawing/2014/main" id="{2B70D736-DC78-48E6-AC63-4E1FA973F1AA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83" name="avatar">
          <a:extLst>
            <a:ext uri="{FF2B5EF4-FFF2-40B4-BE49-F238E27FC236}">
              <a16:creationId xmlns:a16="http://schemas.microsoft.com/office/drawing/2014/main" id="{A5BDBEED-FCF4-4B41-A15E-72E91B462CDC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84" name="avatar">
          <a:extLst>
            <a:ext uri="{FF2B5EF4-FFF2-40B4-BE49-F238E27FC236}">
              <a16:creationId xmlns:a16="http://schemas.microsoft.com/office/drawing/2014/main" id="{2B495454-983A-48E7-B9FB-0896B2874192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85" name="avatar">
          <a:extLst>
            <a:ext uri="{FF2B5EF4-FFF2-40B4-BE49-F238E27FC236}">
              <a16:creationId xmlns:a16="http://schemas.microsoft.com/office/drawing/2014/main" id="{DF89FE05-7F85-4F6A-8510-24222A439761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286" name="avatar">
          <a:extLst>
            <a:ext uri="{FF2B5EF4-FFF2-40B4-BE49-F238E27FC236}">
              <a16:creationId xmlns:a16="http://schemas.microsoft.com/office/drawing/2014/main" id="{80BB259B-49C7-47C9-927E-63060AC04883}"/>
            </a:ext>
          </a:extLst>
        </xdr:cNvPr>
        <xdr:cNvSpPr>
          <a:spLocks noChangeAspect="1" noChangeArrowheads="1"/>
        </xdr:cNvSpPr>
      </xdr:nvSpPr>
      <xdr:spPr bwMode="auto">
        <a:xfrm>
          <a:off x="9962925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87" name="avatar">
          <a:extLst>
            <a:ext uri="{FF2B5EF4-FFF2-40B4-BE49-F238E27FC236}">
              <a16:creationId xmlns:a16="http://schemas.microsoft.com/office/drawing/2014/main" id="{A9283D74-3F10-4C66-B61B-F7B31671F11B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88" name="avatar">
          <a:extLst>
            <a:ext uri="{FF2B5EF4-FFF2-40B4-BE49-F238E27FC236}">
              <a16:creationId xmlns:a16="http://schemas.microsoft.com/office/drawing/2014/main" id="{1D4E029E-2658-4054-91DC-F33951E10D62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89" name="avatar">
          <a:extLst>
            <a:ext uri="{FF2B5EF4-FFF2-40B4-BE49-F238E27FC236}">
              <a16:creationId xmlns:a16="http://schemas.microsoft.com/office/drawing/2014/main" id="{58AAC513-A123-4881-B50F-D808BAA4F977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90" name="avatar">
          <a:extLst>
            <a:ext uri="{FF2B5EF4-FFF2-40B4-BE49-F238E27FC236}">
              <a16:creationId xmlns:a16="http://schemas.microsoft.com/office/drawing/2014/main" id="{634B4E0D-8532-404E-913B-C84E6D2B313C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91" name="avatar">
          <a:extLst>
            <a:ext uri="{FF2B5EF4-FFF2-40B4-BE49-F238E27FC236}">
              <a16:creationId xmlns:a16="http://schemas.microsoft.com/office/drawing/2014/main" id="{065C0B50-246A-40BF-9678-A33B23F6E6B2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92" name="avatar">
          <a:extLst>
            <a:ext uri="{FF2B5EF4-FFF2-40B4-BE49-F238E27FC236}">
              <a16:creationId xmlns:a16="http://schemas.microsoft.com/office/drawing/2014/main" id="{6CB4E1D4-94EC-4706-A1C6-C0AB6C2DF907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93" name="avatar">
          <a:extLst>
            <a:ext uri="{FF2B5EF4-FFF2-40B4-BE49-F238E27FC236}">
              <a16:creationId xmlns:a16="http://schemas.microsoft.com/office/drawing/2014/main" id="{C6C36D5E-5B79-41BD-AD4E-8DEC95F6DC92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94" name="avatar">
          <a:extLst>
            <a:ext uri="{FF2B5EF4-FFF2-40B4-BE49-F238E27FC236}">
              <a16:creationId xmlns:a16="http://schemas.microsoft.com/office/drawing/2014/main" id="{3467A48D-74A2-4AF0-9091-C7CA7C66966A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95" name="avatar">
          <a:extLst>
            <a:ext uri="{FF2B5EF4-FFF2-40B4-BE49-F238E27FC236}">
              <a16:creationId xmlns:a16="http://schemas.microsoft.com/office/drawing/2014/main" id="{EBCE598E-DA4A-4233-A489-B1F62E408DAF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296" name="avatar">
          <a:extLst>
            <a:ext uri="{FF2B5EF4-FFF2-40B4-BE49-F238E27FC236}">
              <a16:creationId xmlns:a16="http://schemas.microsoft.com/office/drawing/2014/main" id="{9BD52E3B-AB27-45A4-A539-39828BEAE93E}"/>
            </a:ext>
          </a:extLst>
        </xdr:cNvPr>
        <xdr:cNvSpPr>
          <a:spLocks noChangeAspect="1" noChangeArrowheads="1"/>
        </xdr:cNvSpPr>
      </xdr:nvSpPr>
      <xdr:spPr bwMode="auto">
        <a:xfrm>
          <a:off x="10245314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297" name="avatar">
          <a:extLst>
            <a:ext uri="{FF2B5EF4-FFF2-40B4-BE49-F238E27FC236}">
              <a16:creationId xmlns:a16="http://schemas.microsoft.com/office/drawing/2014/main" id="{D045C4F4-0BB2-4E46-8A8E-2E8FB75BD7BC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298" name="avatar">
          <a:extLst>
            <a:ext uri="{FF2B5EF4-FFF2-40B4-BE49-F238E27FC236}">
              <a16:creationId xmlns:a16="http://schemas.microsoft.com/office/drawing/2014/main" id="{A6F6BEF4-E5A2-41C4-ADC9-80229639C5FC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299" name="avatar">
          <a:extLst>
            <a:ext uri="{FF2B5EF4-FFF2-40B4-BE49-F238E27FC236}">
              <a16:creationId xmlns:a16="http://schemas.microsoft.com/office/drawing/2014/main" id="{57C66EFB-D7BD-405C-AEA5-A5AECABC7603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300" name="avatar">
          <a:extLst>
            <a:ext uri="{FF2B5EF4-FFF2-40B4-BE49-F238E27FC236}">
              <a16:creationId xmlns:a16="http://schemas.microsoft.com/office/drawing/2014/main" id="{8BB8FE7C-2D76-4232-8648-F234A48A4F44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301" name="avatar">
          <a:extLst>
            <a:ext uri="{FF2B5EF4-FFF2-40B4-BE49-F238E27FC236}">
              <a16:creationId xmlns:a16="http://schemas.microsoft.com/office/drawing/2014/main" id="{1AFAA837-C505-427C-BD81-4FE6CEF4AB1A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302" name="avatar">
          <a:extLst>
            <a:ext uri="{FF2B5EF4-FFF2-40B4-BE49-F238E27FC236}">
              <a16:creationId xmlns:a16="http://schemas.microsoft.com/office/drawing/2014/main" id="{FC6AE487-6669-4A7A-9539-9DBBB442EBE8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303" name="avatar">
          <a:extLst>
            <a:ext uri="{FF2B5EF4-FFF2-40B4-BE49-F238E27FC236}">
              <a16:creationId xmlns:a16="http://schemas.microsoft.com/office/drawing/2014/main" id="{DFB52447-FA8E-4438-8293-7A574D9A7B4D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304" name="avatar">
          <a:extLst>
            <a:ext uri="{FF2B5EF4-FFF2-40B4-BE49-F238E27FC236}">
              <a16:creationId xmlns:a16="http://schemas.microsoft.com/office/drawing/2014/main" id="{81E805A0-F963-47B0-A765-6D4656DB9140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305" name="avatar">
          <a:extLst>
            <a:ext uri="{FF2B5EF4-FFF2-40B4-BE49-F238E27FC236}">
              <a16:creationId xmlns:a16="http://schemas.microsoft.com/office/drawing/2014/main" id="{68CBC402-6F5A-4A5F-BBD0-95D20CB57997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306" name="avatar">
          <a:extLst>
            <a:ext uri="{FF2B5EF4-FFF2-40B4-BE49-F238E27FC236}">
              <a16:creationId xmlns:a16="http://schemas.microsoft.com/office/drawing/2014/main" id="{2FF2F959-BD1B-44EA-8B57-5FD1BF132403}"/>
            </a:ext>
          </a:extLst>
        </xdr:cNvPr>
        <xdr:cNvSpPr>
          <a:spLocks noChangeAspect="1" noChangeArrowheads="1"/>
        </xdr:cNvSpPr>
      </xdr:nvSpPr>
      <xdr:spPr bwMode="auto">
        <a:xfrm>
          <a:off x="105277024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07" name="avatar">
          <a:extLst>
            <a:ext uri="{FF2B5EF4-FFF2-40B4-BE49-F238E27FC236}">
              <a16:creationId xmlns:a16="http://schemas.microsoft.com/office/drawing/2014/main" id="{2495B702-B785-4464-9E48-83BD2435BD10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08" name="avatar">
          <a:extLst>
            <a:ext uri="{FF2B5EF4-FFF2-40B4-BE49-F238E27FC236}">
              <a16:creationId xmlns:a16="http://schemas.microsoft.com/office/drawing/2014/main" id="{8EDE122E-7D08-4D1D-AF0E-43F34365BB1D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09" name="avatar">
          <a:extLst>
            <a:ext uri="{FF2B5EF4-FFF2-40B4-BE49-F238E27FC236}">
              <a16:creationId xmlns:a16="http://schemas.microsoft.com/office/drawing/2014/main" id="{DB9A4092-99D9-441C-ABFE-1688F775B8BF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10" name="avatar">
          <a:extLst>
            <a:ext uri="{FF2B5EF4-FFF2-40B4-BE49-F238E27FC236}">
              <a16:creationId xmlns:a16="http://schemas.microsoft.com/office/drawing/2014/main" id="{2E72ED6E-A16A-4827-B1E6-346F0B26B84F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11" name="avatar">
          <a:extLst>
            <a:ext uri="{FF2B5EF4-FFF2-40B4-BE49-F238E27FC236}">
              <a16:creationId xmlns:a16="http://schemas.microsoft.com/office/drawing/2014/main" id="{3FD54450-F7FC-4C3A-9B6D-E3E0B9360101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12" name="avatar">
          <a:extLst>
            <a:ext uri="{FF2B5EF4-FFF2-40B4-BE49-F238E27FC236}">
              <a16:creationId xmlns:a16="http://schemas.microsoft.com/office/drawing/2014/main" id="{F3510432-8D20-4873-B635-DD2F8FE4E763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13" name="avatar">
          <a:extLst>
            <a:ext uri="{FF2B5EF4-FFF2-40B4-BE49-F238E27FC236}">
              <a16:creationId xmlns:a16="http://schemas.microsoft.com/office/drawing/2014/main" id="{5789E64B-9BAD-4FC4-BFCF-9F2AB80C22CB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14" name="avatar">
          <a:extLst>
            <a:ext uri="{FF2B5EF4-FFF2-40B4-BE49-F238E27FC236}">
              <a16:creationId xmlns:a16="http://schemas.microsoft.com/office/drawing/2014/main" id="{58D88934-3196-471E-A43C-1D9EBA952402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15" name="avatar">
          <a:extLst>
            <a:ext uri="{FF2B5EF4-FFF2-40B4-BE49-F238E27FC236}">
              <a16:creationId xmlns:a16="http://schemas.microsoft.com/office/drawing/2014/main" id="{A9821FF1-DFCE-48FA-812B-49612640E09F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316" name="avatar">
          <a:extLst>
            <a:ext uri="{FF2B5EF4-FFF2-40B4-BE49-F238E27FC236}">
              <a16:creationId xmlns:a16="http://schemas.microsoft.com/office/drawing/2014/main" id="{74D530ED-30AA-4063-A5E4-DB31483A3458}"/>
            </a:ext>
          </a:extLst>
        </xdr:cNvPr>
        <xdr:cNvSpPr>
          <a:spLocks noChangeAspect="1" noChangeArrowheads="1"/>
        </xdr:cNvSpPr>
      </xdr:nvSpPr>
      <xdr:spPr bwMode="auto">
        <a:xfrm>
          <a:off x="108100906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17" name="avatar">
          <a:extLst>
            <a:ext uri="{FF2B5EF4-FFF2-40B4-BE49-F238E27FC236}">
              <a16:creationId xmlns:a16="http://schemas.microsoft.com/office/drawing/2014/main" id="{F27D9EB9-C191-495D-AED7-C94B8536ACBA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18" name="avatar">
          <a:extLst>
            <a:ext uri="{FF2B5EF4-FFF2-40B4-BE49-F238E27FC236}">
              <a16:creationId xmlns:a16="http://schemas.microsoft.com/office/drawing/2014/main" id="{C7E986A5-6288-4E0F-9A30-ED54B8502E05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19" name="avatar">
          <a:extLst>
            <a:ext uri="{FF2B5EF4-FFF2-40B4-BE49-F238E27FC236}">
              <a16:creationId xmlns:a16="http://schemas.microsoft.com/office/drawing/2014/main" id="{AC901EE3-EB8D-488F-BD8C-E62947FE05F4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20" name="avatar">
          <a:extLst>
            <a:ext uri="{FF2B5EF4-FFF2-40B4-BE49-F238E27FC236}">
              <a16:creationId xmlns:a16="http://schemas.microsoft.com/office/drawing/2014/main" id="{23BC3F6D-244B-4919-836A-4052ACC6797E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21" name="avatar">
          <a:extLst>
            <a:ext uri="{FF2B5EF4-FFF2-40B4-BE49-F238E27FC236}">
              <a16:creationId xmlns:a16="http://schemas.microsoft.com/office/drawing/2014/main" id="{750E02F2-B98F-4D69-AC26-175E55D3B833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22" name="avatar">
          <a:extLst>
            <a:ext uri="{FF2B5EF4-FFF2-40B4-BE49-F238E27FC236}">
              <a16:creationId xmlns:a16="http://schemas.microsoft.com/office/drawing/2014/main" id="{BB8CBA29-34CD-4558-B67A-A3E91EFD69D2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23" name="avatar">
          <a:extLst>
            <a:ext uri="{FF2B5EF4-FFF2-40B4-BE49-F238E27FC236}">
              <a16:creationId xmlns:a16="http://schemas.microsoft.com/office/drawing/2014/main" id="{B6F65D8A-9CA8-4CED-89E0-180B901C9913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24" name="avatar">
          <a:extLst>
            <a:ext uri="{FF2B5EF4-FFF2-40B4-BE49-F238E27FC236}">
              <a16:creationId xmlns:a16="http://schemas.microsoft.com/office/drawing/2014/main" id="{FAD4B7FF-60FE-492A-979A-72EB99E55A6B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25" name="avatar">
          <a:extLst>
            <a:ext uri="{FF2B5EF4-FFF2-40B4-BE49-F238E27FC236}">
              <a16:creationId xmlns:a16="http://schemas.microsoft.com/office/drawing/2014/main" id="{55CFEB09-8F6E-46DE-A84B-BFC9C05202B3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326" name="avatar">
          <a:extLst>
            <a:ext uri="{FF2B5EF4-FFF2-40B4-BE49-F238E27FC236}">
              <a16:creationId xmlns:a16="http://schemas.microsoft.com/office/drawing/2014/main" id="{759030B1-6A23-43D0-B126-0ED02B2A3E4A}"/>
            </a:ext>
          </a:extLst>
        </xdr:cNvPr>
        <xdr:cNvSpPr>
          <a:spLocks noChangeAspect="1" noChangeArrowheads="1"/>
        </xdr:cNvSpPr>
      </xdr:nvSpPr>
      <xdr:spPr bwMode="auto">
        <a:xfrm>
          <a:off x="11092478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27" name="avatar">
          <a:extLst>
            <a:ext uri="{FF2B5EF4-FFF2-40B4-BE49-F238E27FC236}">
              <a16:creationId xmlns:a16="http://schemas.microsoft.com/office/drawing/2014/main" id="{39E1047B-7141-4326-B807-3867A48D431D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28" name="avatar">
          <a:extLst>
            <a:ext uri="{FF2B5EF4-FFF2-40B4-BE49-F238E27FC236}">
              <a16:creationId xmlns:a16="http://schemas.microsoft.com/office/drawing/2014/main" id="{559ED585-75C4-40D6-9FFD-AC00E1C61D5F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29" name="avatar">
          <a:extLst>
            <a:ext uri="{FF2B5EF4-FFF2-40B4-BE49-F238E27FC236}">
              <a16:creationId xmlns:a16="http://schemas.microsoft.com/office/drawing/2014/main" id="{5084C4E5-2407-4536-8F7E-654078C728F5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30" name="avatar">
          <a:extLst>
            <a:ext uri="{FF2B5EF4-FFF2-40B4-BE49-F238E27FC236}">
              <a16:creationId xmlns:a16="http://schemas.microsoft.com/office/drawing/2014/main" id="{0F7E350B-5057-4EE0-98C4-9C467733F313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31" name="avatar">
          <a:extLst>
            <a:ext uri="{FF2B5EF4-FFF2-40B4-BE49-F238E27FC236}">
              <a16:creationId xmlns:a16="http://schemas.microsoft.com/office/drawing/2014/main" id="{29FF1403-221C-41D0-A34C-E4B4BB9F0D38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32" name="avatar">
          <a:extLst>
            <a:ext uri="{FF2B5EF4-FFF2-40B4-BE49-F238E27FC236}">
              <a16:creationId xmlns:a16="http://schemas.microsoft.com/office/drawing/2014/main" id="{A4D2B195-034F-4FC8-8652-A43623F99447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33" name="avatar">
          <a:extLst>
            <a:ext uri="{FF2B5EF4-FFF2-40B4-BE49-F238E27FC236}">
              <a16:creationId xmlns:a16="http://schemas.microsoft.com/office/drawing/2014/main" id="{E03223F8-7739-41C7-A9CB-4528E66E119F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34" name="avatar">
          <a:extLst>
            <a:ext uri="{FF2B5EF4-FFF2-40B4-BE49-F238E27FC236}">
              <a16:creationId xmlns:a16="http://schemas.microsoft.com/office/drawing/2014/main" id="{F7F6AB06-024F-4EAA-8BF2-0E68E93C427A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35" name="avatar">
          <a:extLst>
            <a:ext uri="{FF2B5EF4-FFF2-40B4-BE49-F238E27FC236}">
              <a16:creationId xmlns:a16="http://schemas.microsoft.com/office/drawing/2014/main" id="{64BDB2CA-53E4-4808-8630-1368E937A11B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336" name="avatar">
          <a:extLst>
            <a:ext uri="{FF2B5EF4-FFF2-40B4-BE49-F238E27FC236}">
              <a16:creationId xmlns:a16="http://schemas.microsoft.com/office/drawing/2014/main" id="{30A8DC2E-AA27-4E30-85E4-728A82E18C92}"/>
            </a:ext>
          </a:extLst>
        </xdr:cNvPr>
        <xdr:cNvSpPr>
          <a:spLocks noChangeAspect="1" noChangeArrowheads="1"/>
        </xdr:cNvSpPr>
      </xdr:nvSpPr>
      <xdr:spPr bwMode="auto">
        <a:xfrm>
          <a:off x="113748671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37" name="avatar">
          <a:extLst>
            <a:ext uri="{FF2B5EF4-FFF2-40B4-BE49-F238E27FC236}">
              <a16:creationId xmlns:a16="http://schemas.microsoft.com/office/drawing/2014/main" id="{39FEA74C-FFED-4364-B164-DBFF271753C9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38" name="avatar">
          <a:extLst>
            <a:ext uri="{FF2B5EF4-FFF2-40B4-BE49-F238E27FC236}">
              <a16:creationId xmlns:a16="http://schemas.microsoft.com/office/drawing/2014/main" id="{D6FC23D8-AE3E-4680-B375-8A6E27850310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39" name="avatar">
          <a:extLst>
            <a:ext uri="{FF2B5EF4-FFF2-40B4-BE49-F238E27FC236}">
              <a16:creationId xmlns:a16="http://schemas.microsoft.com/office/drawing/2014/main" id="{7C8B40F1-C147-4BD1-B861-05D9929AAC9A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40" name="avatar">
          <a:extLst>
            <a:ext uri="{FF2B5EF4-FFF2-40B4-BE49-F238E27FC236}">
              <a16:creationId xmlns:a16="http://schemas.microsoft.com/office/drawing/2014/main" id="{495C0B53-B220-4328-AABF-A8110AF6896E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41" name="avatar">
          <a:extLst>
            <a:ext uri="{FF2B5EF4-FFF2-40B4-BE49-F238E27FC236}">
              <a16:creationId xmlns:a16="http://schemas.microsoft.com/office/drawing/2014/main" id="{F67C5E1A-7FD8-437C-9B5D-2ED55A453D6A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42" name="avatar">
          <a:extLst>
            <a:ext uri="{FF2B5EF4-FFF2-40B4-BE49-F238E27FC236}">
              <a16:creationId xmlns:a16="http://schemas.microsoft.com/office/drawing/2014/main" id="{4EE9CF70-523F-4E50-A1D4-C0EA176ECBDA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43" name="avatar">
          <a:extLst>
            <a:ext uri="{FF2B5EF4-FFF2-40B4-BE49-F238E27FC236}">
              <a16:creationId xmlns:a16="http://schemas.microsoft.com/office/drawing/2014/main" id="{3F8B70F3-A96B-47DB-9BA6-679222C7BFFB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44" name="avatar">
          <a:extLst>
            <a:ext uri="{FF2B5EF4-FFF2-40B4-BE49-F238E27FC236}">
              <a16:creationId xmlns:a16="http://schemas.microsoft.com/office/drawing/2014/main" id="{97A43731-0DE1-45D5-A14E-ADEBB46A9FE1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45" name="avatar">
          <a:extLst>
            <a:ext uri="{FF2B5EF4-FFF2-40B4-BE49-F238E27FC236}">
              <a16:creationId xmlns:a16="http://schemas.microsoft.com/office/drawing/2014/main" id="{814BB104-FCDA-49AB-8E64-4C17637FBA74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346" name="avatar">
          <a:extLst>
            <a:ext uri="{FF2B5EF4-FFF2-40B4-BE49-F238E27FC236}">
              <a16:creationId xmlns:a16="http://schemas.microsoft.com/office/drawing/2014/main" id="{98FE1223-30F0-48C6-81F9-B41C32BF3112}"/>
            </a:ext>
          </a:extLst>
        </xdr:cNvPr>
        <xdr:cNvSpPr>
          <a:spLocks noChangeAspect="1" noChangeArrowheads="1"/>
        </xdr:cNvSpPr>
      </xdr:nvSpPr>
      <xdr:spPr bwMode="auto">
        <a:xfrm>
          <a:off x="116572553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47" name="avatar">
          <a:extLst>
            <a:ext uri="{FF2B5EF4-FFF2-40B4-BE49-F238E27FC236}">
              <a16:creationId xmlns:a16="http://schemas.microsoft.com/office/drawing/2014/main" id="{5D6B273D-64A2-4E8A-9A9F-AF7C916196E2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48" name="avatar">
          <a:extLst>
            <a:ext uri="{FF2B5EF4-FFF2-40B4-BE49-F238E27FC236}">
              <a16:creationId xmlns:a16="http://schemas.microsoft.com/office/drawing/2014/main" id="{AE2D7484-69F5-4A93-BD80-581757EDE4B9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49" name="avatar">
          <a:extLst>
            <a:ext uri="{FF2B5EF4-FFF2-40B4-BE49-F238E27FC236}">
              <a16:creationId xmlns:a16="http://schemas.microsoft.com/office/drawing/2014/main" id="{5B0E4475-F7EF-4847-AE3A-2FFEB8515275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50" name="avatar">
          <a:extLst>
            <a:ext uri="{FF2B5EF4-FFF2-40B4-BE49-F238E27FC236}">
              <a16:creationId xmlns:a16="http://schemas.microsoft.com/office/drawing/2014/main" id="{34FC3C25-2263-4909-A437-540C94C145B2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51" name="avatar">
          <a:extLst>
            <a:ext uri="{FF2B5EF4-FFF2-40B4-BE49-F238E27FC236}">
              <a16:creationId xmlns:a16="http://schemas.microsoft.com/office/drawing/2014/main" id="{2E1D6C62-A172-40DB-A912-FFED08A4C214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52" name="avatar">
          <a:extLst>
            <a:ext uri="{FF2B5EF4-FFF2-40B4-BE49-F238E27FC236}">
              <a16:creationId xmlns:a16="http://schemas.microsoft.com/office/drawing/2014/main" id="{179E9282-D313-4326-A38C-5EE69DD915B4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53" name="avatar">
          <a:extLst>
            <a:ext uri="{FF2B5EF4-FFF2-40B4-BE49-F238E27FC236}">
              <a16:creationId xmlns:a16="http://schemas.microsoft.com/office/drawing/2014/main" id="{26B482B1-C99F-4D39-B4ED-739974D90F8E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54" name="avatar">
          <a:extLst>
            <a:ext uri="{FF2B5EF4-FFF2-40B4-BE49-F238E27FC236}">
              <a16:creationId xmlns:a16="http://schemas.microsoft.com/office/drawing/2014/main" id="{6A17F834-4597-42C4-92AD-85EE9593D6E1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55" name="avatar">
          <a:extLst>
            <a:ext uri="{FF2B5EF4-FFF2-40B4-BE49-F238E27FC236}">
              <a16:creationId xmlns:a16="http://schemas.microsoft.com/office/drawing/2014/main" id="{2189F1D6-DF8F-4638-8C93-BD93E19F45DD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356" name="avatar">
          <a:extLst>
            <a:ext uri="{FF2B5EF4-FFF2-40B4-BE49-F238E27FC236}">
              <a16:creationId xmlns:a16="http://schemas.microsoft.com/office/drawing/2014/main" id="{2CCF21E0-43B8-4A1F-A39E-E7CA8513A510}"/>
            </a:ext>
          </a:extLst>
        </xdr:cNvPr>
        <xdr:cNvSpPr>
          <a:spLocks noChangeAspect="1" noChangeArrowheads="1"/>
        </xdr:cNvSpPr>
      </xdr:nvSpPr>
      <xdr:spPr bwMode="auto">
        <a:xfrm>
          <a:off x="11939643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57" name="avatar">
          <a:extLst>
            <a:ext uri="{FF2B5EF4-FFF2-40B4-BE49-F238E27FC236}">
              <a16:creationId xmlns:a16="http://schemas.microsoft.com/office/drawing/2014/main" id="{49EAAE66-4B11-4777-AA80-689A1BF2C7B6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58" name="avatar">
          <a:extLst>
            <a:ext uri="{FF2B5EF4-FFF2-40B4-BE49-F238E27FC236}">
              <a16:creationId xmlns:a16="http://schemas.microsoft.com/office/drawing/2014/main" id="{DD05E889-7D67-455C-A73D-5A683D24CADA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59" name="avatar">
          <a:extLst>
            <a:ext uri="{FF2B5EF4-FFF2-40B4-BE49-F238E27FC236}">
              <a16:creationId xmlns:a16="http://schemas.microsoft.com/office/drawing/2014/main" id="{25B413AE-D4D0-4270-B955-FE41B697C2A0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60" name="avatar">
          <a:extLst>
            <a:ext uri="{FF2B5EF4-FFF2-40B4-BE49-F238E27FC236}">
              <a16:creationId xmlns:a16="http://schemas.microsoft.com/office/drawing/2014/main" id="{03E428E1-0275-4D25-9190-6CB29FEDC351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61" name="avatar">
          <a:extLst>
            <a:ext uri="{FF2B5EF4-FFF2-40B4-BE49-F238E27FC236}">
              <a16:creationId xmlns:a16="http://schemas.microsoft.com/office/drawing/2014/main" id="{743B8949-4911-4C7C-9398-7D3C925273A6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62" name="avatar">
          <a:extLst>
            <a:ext uri="{FF2B5EF4-FFF2-40B4-BE49-F238E27FC236}">
              <a16:creationId xmlns:a16="http://schemas.microsoft.com/office/drawing/2014/main" id="{492C2C51-FB96-4177-92F6-FD54386CADAE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63" name="avatar">
          <a:extLst>
            <a:ext uri="{FF2B5EF4-FFF2-40B4-BE49-F238E27FC236}">
              <a16:creationId xmlns:a16="http://schemas.microsoft.com/office/drawing/2014/main" id="{4BDE927B-97BD-4F3B-811A-BEB187EBA3E5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64" name="avatar">
          <a:extLst>
            <a:ext uri="{FF2B5EF4-FFF2-40B4-BE49-F238E27FC236}">
              <a16:creationId xmlns:a16="http://schemas.microsoft.com/office/drawing/2014/main" id="{63155FB2-006C-47CA-96EA-4DAD512D3F1E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65" name="avatar">
          <a:extLst>
            <a:ext uri="{FF2B5EF4-FFF2-40B4-BE49-F238E27FC236}">
              <a16:creationId xmlns:a16="http://schemas.microsoft.com/office/drawing/2014/main" id="{7E3B6A1A-FBFF-4BBE-9356-3EA177BFE974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366" name="avatar">
          <a:extLst>
            <a:ext uri="{FF2B5EF4-FFF2-40B4-BE49-F238E27FC236}">
              <a16:creationId xmlns:a16="http://schemas.microsoft.com/office/drawing/2014/main" id="{0B2E95AC-99C5-4437-8EA5-B57052E1F7FC}"/>
            </a:ext>
          </a:extLst>
        </xdr:cNvPr>
        <xdr:cNvSpPr>
          <a:spLocks noChangeAspect="1" noChangeArrowheads="1"/>
        </xdr:cNvSpPr>
      </xdr:nvSpPr>
      <xdr:spPr bwMode="auto">
        <a:xfrm>
          <a:off x="122220318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67" name="avatar">
          <a:extLst>
            <a:ext uri="{FF2B5EF4-FFF2-40B4-BE49-F238E27FC236}">
              <a16:creationId xmlns:a16="http://schemas.microsoft.com/office/drawing/2014/main" id="{BD70A7A9-05E4-464A-A0C6-0EFC25A1EEF1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68" name="avatar">
          <a:extLst>
            <a:ext uri="{FF2B5EF4-FFF2-40B4-BE49-F238E27FC236}">
              <a16:creationId xmlns:a16="http://schemas.microsoft.com/office/drawing/2014/main" id="{B3B92ED1-F66D-4D65-ADE8-FAD6B6C89579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69" name="avatar">
          <a:extLst>
            <a:ext uri="{FF2B5EF4-FFF2-40B4-BE49-F238E27FC236}">
              <a16:creationId xmlns:a16="http://schemas.microsoft.com/office/drawing/2014/main" id="{9FC688F6-7F68-420E-BCDE-BF27F22D0B95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70" name="avatar">
          <a:extLst>
            <a:ext uri="{FF2B5EF4-FFF2-40B4-BE49-F238E27FC236}">
              <a16:creationId xmlns:a16="http://schemas.microsoft.com/office/drawing/2014/main" id="{5DF69504-E07A-444E-AABA-C4E9FDD522F9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71" name="avatar">
          <a:extLst>
            <a:ext uri="{FF2B5EF4-FFF2-40B4-BE49-F238E27FC236}">
              <a16:creationId xmlns:a16="http://schemas.microsoft.com/office/drawing/2014/main" id="{00146724-371A-4892-81BA-9880385B8D66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72" name="avatar">
          <a:extLst>
            <a:ext uri="{FF2B5EF4-FFF2-40B4-BE49-F238E27FC236}">
              <a16:creationId xmlns:a16="http://schemas.microsoft.com/office/drawing/2014/main" id="{4668B643-6E4E-4126-9FB5-B05DBFE2CF45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73" name="avatar">
          <a:extLst>
            <a:ext uri="{FF2B5EF4-FFF2-40B4-BE49-F238E27FC236}">
              <a16:creationId xmlns:a16="http://schemas.microsoft.com/office/drawing/2014/main" id="{A2C4227E-FDF9-4B89-A384-4A0E68EA6615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74" name="avatar">
          <a:extLst>
            <a:ext uri="{FF2B5EF4-FFF2-40B4-BE49-F238E27FC236}">
              <a16:creationId xmlns:a16="http://schemas.microsoft.com/office/drawing/2014/main" id="{8C4C8F4E-FBBE-452E-A209-D7027D36F80D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75" name="avatar">
          <a:extLst>
            <a:ext uri="{FF2B5EF4-FFF2-40B4-BE49-F238E27FC236}">
              <a16:creationId xmlns:a16="http://schemas.microsoft.com/office/drawing/2014/main" id="{6746A222-FB22-4D36-BDA5-6DB318FB4072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376" name="avatar">
          <a:extLst>
            <a:ext uri="{FF2B5EF4-FFF2-40B4-BE49-F238E27FC236}">
              <a16:creationId xmlns:a16="http://schemas.microsoft.com/office/drawing/2014/main" id="{B232422D-4CB6-4AB6-B104-77F6544ABEA0}"/>
            </a:ext>
          </a:extLst>
        </xdr:cNvPr>
        <xdr:cNvSpPr>
          <a:spLocks noChangeAspect="1" noChangeArrowheads="1"/>
        </xdr:cNvSpPr>
      </xdr:nvSpPr>
      <xdr:spPr bwMode="auto">
        <a:xfrm>
          <a:off x="125044200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77" name="avatar">
          <a:extLst>
            <a:ext uri="{FF2B5EF4-FFF2-40B4-BE49-F238E27FC236}">
              <a16:creationId xmlns:a16="http://schemas.microsoft.com/office/drawing/2014/main" id="{53BBB7A0-B0E8-4FC0-883D-0CA4E05D53B9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78" name="avatar">
          <a:extLst>
            <a:ext uri="{FF2B5EF4-FFF2-40B4-BE49-F238E27FC236}">
              <a16:creationId xmlns:a16="http://schemas.microsoft.com/office/drawing/2014/main" id="{D7B1F6FD-8E83-4274-A17C-F90AC7ACB4CF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79" name="avatar">
          <a:extLst>
            <a:ext uri="{FF2B5EF4-FFF2-40B4-BE49-F238E27FC236}">
              <a16:creationId xmlns:a16="http://schemas.microsoft.com/office/drawing/2014/main" id="{12D64D8D-C146-47D1-A7CD-D9261196329B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80" name="avatar">
          <a:extLst>
            <a:ext uri="{FF2B5EF4-FFF2-40B4-BE49-F238E27FC236}">
              <a16:creationId xmlns:a16="http://schemas.microsoft.com/office/drawing/2014/main" id="{68FB8EA4-27CE-4127-9A99-D5FC3FF39661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81" name="avatar">
          <a:extLst>
            <a:ext uri="{FF2B5EF4-FFF2-40B4-BE49-F238E27FC236}">
              <a16:creationId xmlns:a16="http://schemas.microsoft.com/office/drawing/2014/main" id="{1264F3DC-D705-4451-A204-2FC324F133EE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82" name="avatar">
          <a:extLst>
            <a:ext uri="{FF2B5EF4-FFF2-40B4-BE49-F238E27FC236}">
              <a16:creationId xmlns:a16="http://schemas.microsoft.com/office/drawing/2014/main" id="{14AC700F-CCF7-49C7-9102-863679788F98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83" name="avatar">
          <a:extLst>
            <a:ext uri="{FF2B5EF4-FFF2-40B4-BE49-F238E27FC236}">
              <a16:creationId xmlns:a16="http://schemas.microsoft.com/office/drawing/2014/main" id="{2E477990-9B0C-4314-975C-D7DC7BC94E3D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84" name="avatar">
          <a:extLst>
            <a:ext uri="{FF2B5EF4-FFF2-40B4-BE49-F238E27FC236}">
              <a16:creationId xmlns:a16="http://schemas.microsoft.com/office/drawing/2014/main" id="{AAAB7A08-8591-4263-AF53-50F254EAC39F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85" name="avatar">
          <a:extLst>
            <a:ext uri="{FF2B5EF4-FFF2-40B4-BE49-F238E27FC236}">
              <a16:creationId xmlns:a16="http://schemas.microsoft.com/office/drawing/2014/main" id="{9B587642-3379-4199-A385-451DC6A3C054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386" name="avatar">
          <a:extLst>
            <a:ext uri="{FF2B5EF4-FFF2-40B4-BE49-F238E27FC236}">
              <a16:creationId xmlns:a16="http://schemas.microsoft.com/office/drawing/2014/main" id="{FB2E7A23-F95E-4284-9C3A-144DBB8D673A}"/>
            </a:ext>
          </a:extLst>
        </xdr:cNvPr>
        <xdr:cNvSpPr>
          <a:spLocks noChangeAspect="1" noChangeArrowheads="1"/>
        </xdr:cNvSpPr>
      </xdr:nvSpPr>
      <xdr:spPr bwMode="auto">
        <a:xfrm>
          <a:off x="127868082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87" name="avatar">
          <a:extLst>
            <a:ext uri="{FF2B5EF4-FFF2-40B4-BE49-F238E27FC236}">
              <a16:creationId xmlns:a16="http://schemas.microsoft.com/office/drawing/2014/main" id="{38252F9C-2632-4202-AC78-1E59D13A7241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88" name="avatar">
          <a:extLst>
            <a:ext uri="{FF2B5EF4-FFF2-40B4-BE49-F238E27FC236}">
              <a16:creationId xmlns:a16="http://schemas.microsoft.com/office/drawing/2014/main" id="{7DCDC4F1-E491-4A75-9FC3-119A366DCFF2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89" name="avatar">
          <a:extLst>
            <a:ext uri="{FF2B5EF4-FFF2-40B4-BE49-F238E27FC236}">
              <a16:creationId xmlns:a16="http://schemas.microsoft.com/office/drawing/2014/main" id="{5E5BC1AC-73A8-457A-8472-BAA1F470AA62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90" name="avatar">
          <a:extLst>
            <a:ext uri="{FF2B5EF4-FFF2-40B4-BE49-F238E27FC236}">
              <a16:creationId xmlns:a16="http://schemas.microsoft.com/office/drawing/2014/main" id="{A1C2F604-8538-433B-8323-7354F0AF8B28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91" name="avatar">
          <a:extLst>
            <a:ext uri="{FF2B5EF4-FFF2-40B4-BE49-F238E27FC236}">
              <a16:creationId xmlns:a16="http://schemas.microsoft.com/office/drawing/2014/main" id="{0FF6AECB-48E7-469C-8DF1-319AA1DDCA01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92" name="avatar">
          <a:extLst>
            <a:ext uri="{FF2B5EF4-FFF2-40B4-BE49-F238E27FC236}">
              <a16:creationId xmlns:a16="http://schemas.microsoft.com/office/drawing/2014/main" id="{E75A9ABC-080A-4143-B313-367F37D00EE8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93" name="avatar">
          <a:extLst>
            <a:ext uri="{FF2B5EF4-FFF2-40B4-BE49-F238E27FC236}">
              <a16:creationId xmlns:a16="http://schemas.microsoft.com/office/drawing/2014/main" id="{0C240743-525F-40E4-965F-E6C46991C3E3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94" name="avatar">
          <a:extLst>
            <a:ext uri="{FF2B5EF4-FFF2-40B4-BE49-F238E27FC236}">
              <a16:creationId xmlns:a16="http://schemas.microsoft.com/office/drawing/2014/main" id="{55155A21-0D26-4866-9463-66C7BB5AC0F9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95" name="avatar">
          <a:extLst>
            <a:ext uri="{FF2B5EF4-FFF2-40B4-BE49-F238E27FC236}">
              <a16:creationId xmlns:a16="http://schemas.microsoft.com/office/drawing/2014/main" id="{DA0B19AD-94B9-4663-B2E1-77C4944BD0FE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396" name="avatar">
          <a:extLst>
            <a:ext uri="{FF2B5EF4-FFF2-40B4-BE49-F238E27FC236}">
              <a16:creationId xmlns:a16="http://schemas.microsoft.com/office/drawing/2014/main" id="{D4362F2C-0219-47F2-B2F1-2D9BABBF5C74}"/>
            </a:ext>
          </a:extLst>
        </xdr:cNvPr>
        <xdr:cNvSpPr>
          <a:spLocks noChangeAspect="1" noChangeArrowheads="1"/>
        </xdr:cNvSpPr>
      </xdr:nvSpPr>
      <xdr:spPr bwMode="auto">
        <a:xfrm>
          <a:off x="130691965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397" name="avatar">
          <a:extLst>
            <a:ext uri="{FF2B5EF4-FFF2-40B4-BE49-F238E27FC236}">
              <a16:creationId xmlns:a16="http://schemas.microsoft.com/office/drawing/2014/main" id="{0CCC174A-F88C-4E47-A7D0-7608BF607FBD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398" name="avatar">
          <a:extLst>
            <a:ext uri="{FF2B5EF4-FFF2-40B4-BE49-F238E27FC236}">
              <a16:creationId xmlns:a16="http://schemas.microsoft.com/office/drawing/2014/main" id="{4F6CAEBF-2954-47FA-9446-C8DE73A7BB4D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399" name="avatar">
          <a:extLst>
            <a:ext uri="{FF2B5EF4-FFF2-40B4-BE49-F238E27FC236}">
              <a16:creationId xmlns:a16="http://schemas.microsoft.com/office/drawing/2014/main" id="{48FD4527-D9FF-4148-98B8-88420F490ABD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400" name="avatar">
          <a:extLst>
            <a:ext uri="{FF2B5EF4-FFF2-40B4-BE49-F238E27FC236}">
              <a16:creationId xmlns:a16="http://schemas.microsoft.com/office/drawing/2014/main" id="{F8382114-E8A1-4A33-9D49-90721F108D10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401" name="avatar">
          <a:extLst>
            <a:ext uri="{FF2B5EF4-FFF2-40B4-BE49-F238E27FC236}">
              <a16:creationId xmlns:a16="http://schemas.microsoft.com/office/drawing/2014/main" id="{4A9396E7-0978-446A-9242-A1315E3476ED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402" name="avatar">
          <a:extLst>
            <a:ext uri="{FF2B5EF4-FFF2-40B4-BE49-F238E27FC236}">
              <a16:creationId xmlns:a16="http://schemas.microsoft.com/office/drawing/2014/main" id="{8B2E7F95-31B0-4A91-BC6A-86DFAA920C39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403" name="avatar">
          <a:extLst>
            <a:ext uri="{FF2B5EF4-FFF2-40B4-BE49-F238E27FC236}">
              <a16:creationId xmlns:a16="http://schemas.microsoft.com/office/drawing/2014/main" id="{CC0CDEC2-C7B5-4147-AA9D-90227810A5D4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404" name="avatar">
          <a:extLst>
            <a:ext uri="{FF2B5EF4-FFF2-40B4-BE49-F238E27FC236}">
              <a16:creationId xmlns:a16="http://schemas.microsoft.com/office/drawing/2014/main" id="{E0DF15B9-8899-4A4D-9D34-EB96F7088922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405" name="avatar">
          <a:extLst>
            <a:ext uri="{FF2B5EF4-FFF2-40B4-BE49-F238E27FC236}">
              <a16:creationId xmlns:a16="http://schemas.microsoft.com/office/drawing/2014/main" id="{B998E46C-CF42-4C5F-AF25-EA72DDDDE545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406" name="avatar">
          <a:extLst>
            <a:ext uri="{FF2B5EF4-FFF2-40B4-BE49-F238E27FC236}">
              <a16:creationId xmlns:a16="http://schemas.microsoft.com/office/drawing/2014/main" id="{D5B31D47-1596-45D5-B839-41FF13AB7B45}"/>
            </a:ext>
          </a:extLst>
        </xdr:cNvPr>
        <xdr:cNvSpPr>
          <a:spLocks noChangeAspect="1" noChangeArrowheads="1"/>
        </xdr:cNvSpPr>
      </xdr:nvSpPr>
      <xdr:spPr bwMode="auto">
        <a:xfrm>
          <a:off x="133515847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07" name="avatar">
          <a:extLst>
            <a:ext uri="{FF2B5EF4-FFF2-40B4-BE49-F238E27FC236}">
              <a16:creationId xmlns:a16="http://schemas.microsoft.com/office/drawing/2014/main" id="{E19F4741-02CE-4D5E-A48D-F880CF59A875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08" name="avatar">
          <a:extLst>
            <a:ext uri="{FF2B5EF4-FFF2-40B4-BE49-F238E27FC236}">
              <a16:creationId xmlns:a16="http://schemas.microsoft.com/office/drawing/2014/main" id="{519D6B8A-ABF4-41DC-A175-077EE69D4331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09" name="avatar">
          <a:extLst>
            <a:ext uri="{FF2B5EF4-FFF2-40B4-BE49-F238E27FC236}">
              <a16:creationId xmlns:a16="http://schemas.microsoft.com/office/drawing/2014/main" id="{D7D28D14-154F-48BA-8668-4219BA52F273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10" name="avatar">
          <a:extLst>
            <a:ext uri="{FF2B5EF4-FFF2-40B4-BE49-F238E27FC236}">
              <a16:creationId xmlns:a16="http://schemas.microsoft.com/office/drawing/2014/main" id="{FEF3B5BA-598D-4985-ACCA-6D216D060995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11" name="avatar">
          <a:extLst>
            <a:ext uri="{FF2B5EF4-FFF2-40B4-BE49-F238E27FC236}">
              <a16:creationId xmlns:a16="http://schemas.microsoft.com/office/drawing/2014/main" id="{9160DB8F-EF6E-411E-9F8E-3732C6E43CB0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12" name="avatar">
          <a:extLst>
            <a:ext uri="{FF2B5EF4-FFF2-40B4-BE49-F238E27FC236}">
              <a16:creationId xmlns:a16="http://schemas.microsoft.com/office/drawing/2014/main" id="{F271D2D2-2F61-4BD7-AE7A-B30F738A004E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13" name="avatar">
          <a:extLst>
            <a:ext uri="{FF2B5EF4-FFF2-40B4-BE49-F238E27FC236}">
              <a16:creationId xmlns:a16="http://schemas.microsoft.com/office/drawing/2014/main" id="{FC2FEE72-2127-4AB4-9123-FC8CEB8EF3B6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14" name="avatar">
          <a:extLst>
            <a:ext uri="{FF2B5EF4-FFF2-40B4-BE49-F238E27FC236}">
              <a16:creationId xmlns:a16="http://schemas.microsoft.com/office/drawing/2014/main" id="{119E4854-C0C4-459F-8C19-07116203AE6F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15" name="avatar">
          <a:extLst>
            <a:ext uri="{FF2B5EF4-FFF2-40B4-BE49-F238E27FC236}">
              <a16:creationId xmlns:a16="http://schemas.microsoft.com/office/drawing/2014/main" id="{674DEAD4-3C8F-478E-AD78-EF7780FAA246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416" name="avatar">
          <a:extLst>
            <a:ext uri="{FF2B5EF4-FFF2-40B4-BE49-F238E27FC236}">
              <a16:creationId xmlns:a16="http://schemas.microsoft.com/office/drawing/2014/main" id="{B3DCF67E-63EE-4E93-81B0-4DDCF2464B9B}"/>
            </a:ext>
          </a:extLst>
        </xdr:cNvPr>
        <xdr:cNvSpPr>
          <a:spLocks noChangeAspect="1" noChangeArrowheads="1"/>
        </xdr:cNvSpPr>
      </xdr:nvSpPr>
      <xdr:spPr bwMode="auto">
        <a:xfrm>
          <a:off x="136339729" y="27288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17" name="avatar">
          <a:extLst>
            <a:ext uri="{FF2B5EF4-FFF2-40B4-BE49-F238E27FC236}">
              <a16:creationId xmlns:a16="http://schemas.microsoft.com/office/drawing/2014/main" id="{3AD4F48C-9D8C-4C65-9FDA-39739B66652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18" name="avatar">
          <a:extLst>
            <a:ext uri="{FF2B5EF4-FFF2-40B4-BE49-F238E27FC236}">
              <a16:creationId xmlns:a16="http://schemas.microsoft.com/office/drawing/2014/main" id="{25FA8A87-7799-4B8A-9B5E-634A444F29B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19" name="avatar">
          <a:extLst>
            <a:ext uri="{FF2B5EF4-FFF2-40B4-BE49-F238E27FC236}">
              <a16:creationId xmlns:a16="http://schemas.microsoft.com/office/drawing/2014/main" id="{A19E812C-6ADF-4CD0-8C32-A279D86F930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0" name="avatar">
          <a:extLst>
            <a:ext uri="{FF2B5EF4-FFF2-40B4-BE49-F238E27FC236}">
              <a16:creationId xmlns:a16="http://schemas.microsoft.com/office/drawing/2014/main" id="{2BEC80BE-8549-44EA-AD40-BFF82DEDED6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1" name="avatar">
          <a:extLst>
            <a:ext uri="{FF2B5EF4-FFF2-40B4-BE49-F238E27FC236}">
              <a16:creationId xmlns:a16="http://schemas.microsoft.com/office/drawing/2014/main" id="{1FA9269A-031F-4639-A563-C2E0A01D8E0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2" name="avatar">
          <a:extLst>
            <a:ext uri="{FF2B5EF4-FFF2-40B4-BE49-F238E27FC236}">
              <a16:creationId xmlns:a16="http://schemas.microsoft.com/office/drawing/2014/main" id="{D210A304-C5A2-41FE-A778-AB63B2E6682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3" name="avatar">
          <a:extLst>
            <a:ext uri="{FF2B5EF4-FFF2-40B4-BE49-F238E27FC236}">
              <a16:creationId xmlns:a16="http://schemas.microsoft.com/office/drawing/2014/main" id="{7D0BC817-8FBE-4982-B20B-7F8151ED321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4" name="avatar">
          <a:extLst>
            <a:ext uri="{FF2B5EF4-FFF2-40B4-BE49-F238E27FC236}">
              <a16:creationId xmlns:a16="http://schemas.microsoft.com/office/drawing/2014/main" id="{5ED1897B-C5E8-4DF6-9128-A9EFDBD1F38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5" name="avatar">
          <a:extLst>
            <a:ext uri="{FF2B5EF4-FFF2-40B4-BE49-F238E27FC236}">
              <a16:creationId xmlns:a16="http://schemas.microsoft.com/office/drawing/2014/main" id="{CF5E81B8-B962-48F4-AF0C-3F4D1393440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6" name="avatar">
          <a:extLst>
            <a:ext uri="{FF2B5EF4-FFF2-40B4-BE49-F238E27FC236}">
              <a16:creationId xmlns:a16="http://schemas.microsoft.com/office/drawing/2014/main" id="{BC086B8E-5BFE-489A-AFDF-9823CD8D019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7" name="avatar">
          <a:extLst>
            <a:ext uri="{FF2B5EF4-FFF2-40B4-BE49-F238E27FC236}">
              <a16:creationId xmlns:a16="http://schemas.microsoft.com/office/drawing/2014/main" id="{8EABA081-A444-4E84-86C6-FF39CAAE7FF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8" name="avatar">
          <a:extLst>
            <a:ext uri="{FF2B5EF4-FFF2-40B4-BE49-F238E27FC236}">
              <a16:creationId xmlns:a16="http://schemas.microsoft.com/office/drawing/2014/main" id="{374BE1EE-45CC-4547-A022-D278982F382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29" name="avatar">
          <a:extLst>
            <a:ext uri="{FF2B5EF4-FFF2-40B4-BE49-F238E27FC236}">
              <a16:creationId xmlns:a16="http://schemas.microsoft.com/office/drawing/2014/main" id="{650CD639-C5F6-4C0B-910D-0867F33A6DF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30" name="avatar">
          <a:extLst>
            <a:ext uri="{FF2B5EF4-FFF2-40B4-BE49-F238E27FC236}">
              <a16:creationId xmlns:a16="http://schemas.microsoft.com/office/drawing/2014/main" id="{ADC97485-A161-4806-BB89-22FB35CC305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31" name="avatar">
          <a:extLst>
            <a:ext uri="{FF2B5EF4-FFF2-40B4-BE49-F238E27FC236}">
              <a16:creationId xmlns:a16="http://schemas.microsoft.com/office/drawing/2014/main" id="{6AD72671-6A00-4922-B006-2691DD8347F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32" name="avatar">
          <a:extLst>
            <a:ext uri="{FF2B5EF4-FFF2-40B4-BE49-F238E27FC236}">
              <a16:creationId xmlns:a16="http://schemas.microsoft.com/office/drawing/2014/main" id="{221C2E9D-2BC0-4750-ACDF-A28D708E7FE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33" name="avatar">
          <a:extLst>
            <a:ext uri="{FF2B5EF4-FFF2-40B4-BE49-F238E27FC236}">
              <a16:creationId xmlns:a16="http://schemas.microsoft.com/office/drawing/2014/main" id="{54384980-4C96-44C5-A5A4-B10618F1C51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34" name="avatar">
          <a:extLst>
            <a:ext uri="{FF2B5EF4-FFF2-40B4-BE49-F238E27FC236}">
              <a16:creationId xmlns:a16="http://schemas.microsoft.com/office/drawing/2014/main" id="{E82F2B18-6CFC-4831-9585-DFF7D569709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35" name="avatar">
          <a:extLst>
            <a:ext uri="{FF2B5EF4-FFF2-40B4-BE49-F238E27FC236}">
              <a16:creationId xmlns:a16="http://schemas.microsoft.com/office/drawing/2014/main" id="{32FB56B6-062D-4713-A526-E8FFF15B18E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36" name="avatar">
          <a:extLst>
            <a:ext uri="{FF2B5EF4-FFF2-40B4-BE49-F238E27FC236}">
              <a16:creationId xmlns:a16="http://schemas.microsoft.com/office/drawing/2014/main" id="{14E62D4F-521B-4EA2-83BE-CD08C12A54C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37" name="avatar">
          <a:extLst>
            <a:ext uri="{FF2B5EF4-FFF2-40B4-BE49-F238E27FC236}">
              <a16:creationId xmlns:a16="http://schemas.microsoft.com/office/drawing/2014/main" id="{1C6DB2E3-B201-4381-B07F-FDC03865E0F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38" name="avatar">
          <a:extLst>
            <a:ext uri="{FF2B5EF4-FFF2-40B4-BE49-F238E27FC236}">
              <a16:creationId xmlns:a16="http://schemas.microsoft.com/office/drawing/2014/main" id="{F8FA28A8-83F7-4566-9191-3EBB9A16390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39" name="avatar">
          <a:extLst>
            <a:ext uri="{FF2B5EF4-FFF2-40B4-BE49-F238E27FC236}">
              <a16:creationId xmlns:a16="http://schemas.microsoft.com/office/drawing/2014/main" id="{B72AB3E8-6F47-43A0-B746-4974CEFAE2C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40" name="avatar">
          <a:extLst>
            <a:ext uri="{FF2B5EF4-FFF2-40B4-BE49-F238E27FC236}">
              <a16:creationId xmlns:a16="http://schemas.microsoft.com/office/drawing/2014/main" id="{03760F31-0A5D-42B3-A088-6EAA33F157D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41" name="avatar">
          <a:extLst>
            <a:ext uri="{FF2B5EF4-FFF2-40B4-BE49-F238E27FC236}">
              <a16:creationId xmlns:a16="http://schemas.microsoft.com/office/drawing/2014/main" id="{AADC926B-AB79-428F-AC30-8CF37332EE1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42" name="avatar">
          <a:extLst>
            <a:ext uri="{FF2B5EF4-FFF2-40B4-BE49-F238E27FC236}">
              <a16:creationId xmlns:a16="http://schemas.microsoft.com/office/drawing/2014/main" id="{D5A03D6E-3FFB-4F30-B8B8-20E7E1E6DDD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43" name="avatar">
          <a:extLst>
            <a:ext uri="{FF2B5EF4-FFF2-40B4-BE49-F238E27FC236}">
              <a16:creationId xmlns:a16="http://schemas.microsoft.com/office/drawing/2014/main" id="{22B6CC98-5CFC-49CA-9D26-18B0A1185EE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44" name="avatar">
          <a:extLst>
            <a:ext uri="{FF2B5EF4-FFF2-40B4-BE49-F238E27FC236}">
              <a16:creationId xmlns:a16="http://schemas.microsoft.com/office/drawing/2014/main" id="{783D6FF2-2D3F-4B99-AAD5-8C02C61BD93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45" name="avatar">
          <a:extLst>
            <a:ext uri="{FF2B5EF4-FFF2-40B4-BE49-F238E27FC236}">
              <a16:creationId xmlns:a16="http://schemas.microsoft.com/office/drawing/2014/main" id="{94ACAD0F-7DE4-4ADB-8263-3F3A84E382C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446" name="avatar">
          <a:extLst>
            <a:ext uri="{FF2B5EF4-FFF2-40B4-BE49-F238E27FC236}">
              <a16:creationId xmlns:a16="http://schemas.microsoft.com/office/drawing/2014/main" id="{1FDFB9FC-183E-43D6-82DE-B72EECB2D98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47" name="avatar">
          <a:extLst>
            <a:ext uri="{FF2B5EF4-FFF2-40B4-BE49-F238E27FC236}">
              <a16:creationId xmlns:a16="http://schemas.microsoft.com/office/drawing/2014/main" id="{9585FEC0-0BA0-4991-BEAA-62B20355FBF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48" name="avatar">
          <a:extLst>
            <a:ext uri="{FF2B5EF4-FFF2-40B4-BE49-F238E27FC236}">
              <a16:creationId xmlns:a16="http://schemas.microsoft.com/office/drawing/2014/main" id="{377582E1-78F8-43D0-994F-6F9CC9BB10F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49" name="avatar">
          <a:extLst>
            <a:ext uri="{FF2B5EF4-FFF2-40B4-BE49-F238E27FC236}">
              <a16:creationId xmlns:a16="http://schemas.microsoft.com/office/drawing/2014/main" id="{74F2B4C3-FE99-4B3D-ABF5-309E883C2E4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50" name="avatar">
          <a:extLst>
            <a:ext uri="{FF2B5EF4-FFF2-40B4-BE49-F238E27FC236}">
              <a16:creationId xmlns:a16="http://schemas.microsoft.com/office/drawing/2014/main" id="{7CA4D986-8FB9-4407-8B29-ABE0F8D0428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51" name="avatar">
          <a:extLst>
            <a:ext uri="{FF2B5EF4-FFF2-40B4-BE49-F238E27FC236}">
              <a16:creationId xmlns:a16="http://schemas.microsoft.com/office/drawing/2014/main" id="{25D8BC7C-DDA1-4722-9C88-D5D001416EF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52" name="avatar">
          <a:extLst>
            <a:ext uri="{FF2B5EF4-FFF2-40B4-BE49-F238E27FC236}">
              <a16:creationId xmlns:a16="http://schemas.microsoft.com/office/drawing/2014/main" id="{BD87989C-0280-449A-8B2B-412D09A2358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53" name="avatar">
          <a:extLst>
            <a:ext uri="{FF2B5EF4-FFF2-40B4-BE49-F238E27FC236}">
              <a16:creationId xmlns:a16="http://schemas.microsoft.com/office/drawing/2014/main" id="{58CAF47B-B046-4E82-81B5-7627013F5D0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54" name="avatar">
          <a:extLst>
            <a:ext uri="{FF2B5EF4-FFF2-40B4-BE49-F238E27FC236}">
              <a16:creationId xmlns:a16="http://schemas.microsoft.com/office/drawing/2014/main" id="{D27465B9-F464-4348-BD4B-178C8D7AFF8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55" name="avatar">
          <a:extLst>
            <a:ext uri="{FF2B5EF4-FFF2-40B4-BE49-F238E27FC236}">
              <a16:creationId xmlns:a16="http://schemas.microsoft.com/office/drawing/2014/main" id="{72D9762A-09B5-485B-BEBA-CFDDF3FE1A2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1456" name="avatar">
          <a:extLst>
            <a:ext uri="{FF2B5EF4-FFF2-40B4-BE49-F238E27FC236}">
              <a16:creationId xmlns:a16="http://schemas.microsoft.com/office/drawing/2014/main" id="{593F0AE6-AFCC-429A-A53A-E6906E55337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57" name="avatar">
          <a:extLst>
            <a:ext uri="{FF2B5EF4-FFF2-40B4-BE49-F238E27FC236}">
              <a16:creationId xmlns:a16="http://schemas.microsoft.com/office/drawing/2014/main" id="{13E10523-AE65-4646-96B6-B862E61259E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58" name="avatar">
          <a:extLst>
            <a:ext uri="{FF2B5EF4-FFF2-40B4-BE49-F238E27FC236}">
              <a16:creationId xmlns:a16="http://schemas.microsoft.com/office/drawing/2014/main" id="{0B1FF982-54C2-416D-B53D-1F43140FBD8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59" name="avatar">
          <a:extLst>
            <a:ext uri="{FF2B5EF4-FFF2-40B4-BE49-F238E27FC236}">
              <a16:creationId xmlns:a16="http://schemas.microsoft.com/office/drawing/2014/main" id="{2F00963B-19C8-42F3-B90D-340E28C84A1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60" name="avatar">
          <a:extLst>
            <a:ext uri="{FF2B5EF4-FFF2-40B4-BE49-F238E27FC236}">
              <a16:creationId xmlns:a16="http://schemas.microsoft.com/office/drawing/2014/main" id="{7D80BDD3-F111-422B-8886-94564D0A155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61" name="avatar">
          <a:extLst>
            <a:ext uri="{FF2B5EF4-FFF2-40B4-BE49-F238E27FC236}">
              <a16:creationId xmlns:a16="http://schemas.microsoft.com/office/drawing/2014/main" id="{E08F843D-2ED2-45B3-8FCC-965AED89113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62" name="avatar">
          <a:extLst>
            <a:ext uri="{FF2B5EF4-FFF2-40B4-BE49-F238E27FC236}">
              <a16:creationId xmlns:a16="http://schemas.microsoft.com/office/drawing/2014/main" id="{94AFCAFC-F0D1-48C5-B528-D876FCB366C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63" name="avatar">
          <a:extLst>
            <a:ext uri="{FF2B5EF4-FFF2-40B4-BE49-F238E27FC236}">
              <a16:creationId xmlns:a16="http://schemas.microsoft.com/office/drawing/2014/main" id="{A6F7B529-1BF0-4328-A1B4-4EE551D4FB6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64" name="avatar">
          <a:extLst>
            <a:ext uri="{FF2B5EF4-FFF2-40B4-BE49-F238E27FC236}">
              <a16:creationId xmlns:a16="http://schemas.microsoft.com/office/drawing/2014/main" id="{145A9A93-A2F1-45AE-BD86-12A97FEB402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65" name="avatar">
          <a:extLst>
            <a:ext uri="{FF2B5EF4-FFF2-40B4-BE49-F238E27FC236}">
              <a16:creationId xmlns:a16="http://schemas.microsoft.com/office/drawing/2014/main" id="{8BE86D0E-F05F-4404-BC0B-F8DD1B4F9BA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1466" name="avatar">
          <a:extLst>
            <a:ext uri="{FF2B5EF4-FFF2-40B4-BE49-F238E27FC236}">
              <a16:creationId xmlns:a16="http://schemas.microsoft.com/office/drawing/2014/main" id="{A9098451-6F11-48DD-AFE6-3BCFF2E9FB9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67" name="avatar">
          <a:extLst>
            <a:ext uri="{FF2B5EF4-FFF2-40B4-BE49-F238E27FC236}">
              <a16:creationId xmlns:a16="http://schemas.microsoft.com/office/drawing/2014/main" id="{4ADBE296-B99F-4877-B66D-D16CEED396E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68" name="avatar">
          <a:extLst>
            <a:ext uri="{FF2B5EF4-FFF2-40B4-BE49-F238E27FC236}">
              <a16:creationId xmlns:a16="http://schemas.microsoft.com/office/drawing/2014/main" id="{DF7C47C7-E9A5-4731-8FE2-7F50AD87D60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69" name="avatar">
          <a:extLst>
            <a:ext uri="{FF2B5EF4-FFF2-40B4-BE49-F238E27FC236}">
              <a16:creationId xmlns:a16="http://schemas.microsoft.com/office/drawing/2014/main" id="{96691C0D-7A7C-499A-9F29-A44C7D63127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70" name="avatar">
          <a:extLst>
            <a:ext uri="{FF2B5EF4-FFF2-40B4-BE49-F238E27FC236}">
              <a16:creationId xmlns:a16="http://schemas.microsoft.com/office/drawing/2014/main" id="{3675A355-C47F-49F2-B775-5ECDAAD8EC3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71" name="avatar">
          <a:extLst>
            <a:ext uri="{FF2B5EF4-FFF2-40B4-BE49-F238E27FC236}">
              <a16:creationId xmlns:a16="http://schemas.microsoft.com/office/drawing/2014/main" id="{FEA585B1-A8D7-4778-A503-F0B102E6F49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72" name="avatar">
          <a:extLst>
            <a:ext uri="{FF2B5EF4-FFF2-40B4-BE49-F238E27FC236}">
              <a16:creationId xmlns:a16="http://schemas.microsoft.com/office/drawing/2014/main" id="{2AAEC70F-9A55-4AB7-9D27-3FA3DE3F68F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73" name="avatar">
          <a:extLst>
            <a:ext uri="{FF2B5EF4-FFF2-40B4-BE49-F238E27FC236}">
              <a16:creationId xmlns:a16="http://schemas.microsoft.com/office/drawing/2014/main" id="{87E5BF9A-E159-4A83-AECD-D05E25927EC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74" name="avatar">
          <a:extLst>
            <a:ext uri="{FF2B5EF4-FFF2-40B4-BE49-F238E27FC236}">
              <a16:creationId xmlns:a16="http://schemas.microsoft.com/office/drawing/2014/main" id="{3AFA2AE1-D06D-4833-B2DD-A842F443CB3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75" name="avatar">
          <a:extLst>
            <a:ext uri="{FF2B5EF4-FFF2-40B4-BE49-F238E27FC236}">
              <a16:creationId xmlns:a16="http://schemas.microsoft.com/office/drawing/2014/main" id="{C93C02E0-AED8-4E98-AA52-A8C215F000F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1476" name="avatar">
          <a:extLst>
            <a:ext uri="{FF2B5EF4-FFF2-40B4-BE49-F238E27FC236}">
              <a16:creationId xmlns:a16="http://schemas.microsoft.com/office/drawing/2014/main" id="{2F237B2C-250B-4CFC-AF4F-E8072BDFB1E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77" name="avatar">
          <a:extLst>
            <a:ext uri="{FF2B5EF4-FFF2-40B4-BE49-F238E27FC236}">
              <a16:creationId xmlns:a16="http://schemas.microsoft.com/office/drawing/2014/main" id="{87F3A61B-01B8-4CD3-8AD5-0A155634CB4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78" name="avatar">
          <a:extLst>
            <a:ext uri="{FF2B5EF4-FFF2-40B4-BE49-F238E27FC236}">
              <a16:creationId xmlns:a16="http://schemas.microsoft.com/office/drawing/2014/main" id="{2F9E7044-65E2-4372-AB49-18A9370C188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79" name="avatar">
          <a:extLst>
            <a:ext uri="{FF2B5EF4-FFF2-40B4-BE49-F238E27FC236}">
              <a16:creationId xmlns:a16="http://schemas.microsoft.com/office/drawing/2014/main" id="{BE5D5E93-A145-4300-8C92-F8F60670826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80" name="avatar">
          <a:extLst>
            <a:ext uri="{FF2B5EF4-FFF2-40B4-BE49-F238E27FC236}">
              <a16:creationId xmlns:a16="http://schemas.microsoft.com/office/drawing/2014/main" id="{03B223D9-031D-4133-A86D-8325A6FAFED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81" name="avatar">
          <a:extLst>
            <a:ext uri="{FF2B5EF4-FFF2-40B4-BE49-F238E27FC236}">
              <a16:creationId xmlns:a16="http://schemas.microsoft.com/office/drawing/2014/main" id="{71BFFFC7-7981-4FA2-B55A-90C9EA2F326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82" name="avatar">
          <a:extLst>
            <a:ext uri="{FF2B5EF4-FFF2-40B4-BE49-F238E27FC236}">
              <a16:creationId xmlns:a16="http://schemas.microsoft.com/office/drawing/2014/main" id="{6899B574-BF09-4704-8E6E-A8A88A3EB2A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83" name="avatar">
          <a:extLst>
            <a:ext uri="{FF2B5EF4-FFF2-40B4-BE49-F238E27FC236}">
              <a16:creationId xmlns:a16="http://schemas.microsoft.com/office/drawing/2014/main" id="{56FBB11C-03ED-424D-A91B-9B295DE6A23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84" name="avatar">
          <a:extLst>
            <a:ext uri="{FF2B5EF4-FFF2-40B4-BE49-F238E27FC236}">
              <a16:creationId xmlns:a16="http://schemas.microsoft.com/office/drawing/2014/main" id="{5FCC0FE4-9885-4BA2-8613-B46054165C1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85" name="avatar">
          <a:extLst>
            <a:ext uri="{FF2B5EF4-FFF2-40B4-BE49-F238E27FC236}">
              <a16:creationId xmlns:a16="http://schemas.microsoft.com/office/drawing/2014/main" id="{53A8BD04-B130-4FD3-A310-A1BAF6EFE7E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1486" name="avatar">
          <a:extLst>
            <a:ext uri="{FF2B5EF4-FFF2-40B4-BE49-F238E27FC236}">
              <a16:creationId xmlns:a16="http://schemas.microsoft.com/office/drawing/2014/main" id="{7AD6262E-CD63-4E7B-9A00-7540F986B1D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87" name="avatar">
          <a:extLst>
            <a:ext uri="{FF2B5EF4-FFF2-40B4-BE49-F238E27FC236}">
              <a16:creationId xmlns:a16="http://schemas.microsoft.com/office/drawing/2014/main" id="{2704975E-4D10-425D-A5B7-914089A5015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88" name="avatar">
          <a:extLst>
            <a:ext uri="{FF2B5EF4-FFF2-40B4-BE49-F238E27FC236}">
              <a16:creationId xmlns:a16="http://schemas.microsoft.com/office/drawing/2014/main" id="{30AE3FE4-B5F3-4A08-BB93-F863A6C00FF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89" name="avatar">
          <a:extLst>
            <a:ext uri="{FF2B5EF4-FFF2-40B4-BE49-F238E27FC236}">
              <a16:creationId xmlns:a16="http://schemas.microsoft.com/office/drawing/2014/main" id="{E90B1ED0-7ED1-4FDA-9DD6-3EF3BCCF5BD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90" name="avatar">
          <a:extLst>
            <a:ext uri="{FF2B5EF4-FFF2-40B4-BE49-F238E27FC236}">
              <a16:creationId xmlns:a16="http://schemas.microsoft.com/office/drawing/2014/main" id="{C180A37B-A25F-4D7F-9476-E832F5002A7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91" name="avatar">
          <a:extLst>
            <a:ext uri="{FF2B5EF4-FFF2-40B4-BE49-F238E27FC236}">
              <a16:creationId xmlns:a16="http://schemas.microsoft.com/office/drawing/2014/main" id="{7C5337DD-3746-42FE-B398-19D691C7479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92" name="avatar">
          <a:extLst>
            <a:ext uri="{FF2B5EF4-FFF2-40B4-BE49-F238E27FC236}">
              <a16:creationId xmlns:a16="http://schemas.microsoft.com/office/drawing/2014/main" id="{E4286C37-3AB0-4B2E-997C-641933173BD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93" name="avatar">
          <a:extLst>
            <a:ext uri="{FF2B5EF4-FFF2-40B4-BE49-F238E27FC236}">
              <a16:creationId xmlns:a16="http://schemas.microsoft.com/office/drawing/2014/main" id="{B539E011-33BE-4E53-95D4-6A194F14D84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94" name="avatar">
          <a:extLst>
            <a:ext uri="{FF2B5EF4-FFF2-40B4-BE49-F238E27FC236}">
              <a16:creationId xmlns:a16="http://schemas.microsoft.com/office/drawing/2014/main" id="{0F1295B5-1870-4806-9115-B6015B9B851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95" name="avatar">
          <a:extLst>
            <a:ext uri="{FF2B5EF4-FFF2-40B4-BE49-F238E27FC236}">
              <a16:creationId xmlns:a16="http://schemas.microsoft.com/office/drawing/2014/main" id="{DCDA3E1A-45D2-4FA4-B9C0-77EA702ED59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1496" name="avatar">
          <a:extLst>
            <a:ext uri="{FF2B5EF4-FFF2-40B4-BE49-F238E27FC236}">
              <a16:creationId xmlns:a16="http://schemas.microsoft.com/office/drawing/2014/main" id="{07AC3545-4145-44A7-B860-23B793AC141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497" name="avatar">
          <a:extLst>
            <a:ext uri="{FF2B5EF4-FFF2-40B4-BE49-F238E27FC236}">
              <a16:creationId xmlns:a16="http://schemas.microsoft.com/office/drawing/2014/main" id="{EF06B754-533D-4B30-8476-6CC81667CE7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498" name="avatar">
          <a:extLst>
            <a:ext uri="{FF2B5EF4-FFF2-40B4-BE49-F238E27FC236}">
              <a16:creationId xmlns:a16="http://schemas.microsoft.com/office/drawing/2014/main" id="{1243E05B-33FE-4D54-9490-A9D4DE50122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499" name="avatar">
          <a:extLst>
            <a:ext uri="{FF2B5EF4-FFF2-40B4-BE49-F238E27FC236}">
              <a16:creationId xmlns:a16="http://schemas.microsoft.com/office/drawing/2014/main" id="{EE3BC306-20A2-4108-921F-5F06585A651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500" name="avatar">
          <a:extLst>
            <a:ext uri="{FF2B5EF4-FFF2-40B4-BE49-F238E27FC236}">
              <a16:creationId xmlns:a16="http://schemas.microsoft.com/office/drawing/2014/main" id="{440406F4-8A0B-4C13-9383-E3682E80ABB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501" name="avatar">
          <a:extLst>
            <a:ext uri="{FF2B5EF4-FFF2-40B4-BE49-F238E27FC236}">
              <a16:creationId xmlns:a16="http://schemas.microsoft.com/office/drawing/2014/main" id="{F3769EDB-711D-4ECE-AA0B-42135AB87D9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502" name="avatar">
          <a:extLst>
            <a:ext uri="{FF2B5EF4-FFF2-40B4-BE49-F238E27FC236}">
              <a16:creationId xmlns:a16="http://schemas.microsoft.com/office/drawing/2014/main" id="{D099ECF1-CF03-4EB6-A5CB-A722C822BD2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503" name="avatar">
          <a:extLst>
            <a:ext uri="{FF2B5EF4-FFF2-40B4-BE49-F238E27FC236}">
              <a16:creationId xmlns:a16="http://schemas.microsoft.com/office/drawing/2014/main" id="{D1B861A1-6AC9-4B3F-89A2-09027A69E83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504" name="avatar">
          <a:extLst>
            <a:ext uri="{FF2B5EF4-FFF2-40B4-BE49-F238E27FC236}">
              <a16:creationId xmlns:a16="http://schemas.microsoft.com/office/drawing/2014/main" id="{34E10085-BDE1-45A8-805B-FDE800EAC68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505" name="avatar">
          <a:extLst>
            <a:ext uri="{FF2B5EF4-FFF2-40B4-BE49-F238E27FC236}">
              <a16:creationId xmlns:a16="http://schemas.microsoft.com/office/drawing/2014/main" id="{0B42FBFE-C959-44B7-B46B-96D8B939AB8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1506" name="avatar">
          <a:extLst>
            <a:ext uri="{FF2B5EF4-FFF2-40B4-BE49-F238E27FC236}">
              <a16:creationId xmlns:a16="http://schemas.microsoft.com/office/drawing/2014/main" id="{188E5E97-1320-4BD7-8D84-A4527DA5935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07" name="avatar">
          <a:extLst>
            <a:ext uri="{FF2B5EF4-FFF2-40B4-BE49-F238E27FC236}">
              <a16:creationId xmlns:a16="http://schemas.microsoft.com/office/drawing/2014/main" id="{8C2F8F38-6542-4EDC-BA89-6FFE0318E52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08" name="avatar">
          <a:extLst>
            <a:ext uri="{FF2B5EF4-FFF2-40B4-BE49-F238E27FC236}">
              <a16:creationId xmlns:a16="http://schemas.microsoft.com/office/drawing/2014/main" id="{EF51357B-A033-4409-B055-9D961979295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09" name="avatar">
          <a:extLst>
            <a:ext uri="{FF2B5EF4-FFF2-40B4-BE49-F238E27FC236}">
              <a16:creationId xmlns:a16="http://schemas.microsoft.com/office/drawing/2014/main" id="{91ADEBE6-F581-44D1-BE58-0DE1DDA8DC5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10" name="avatar">
          <a:extLst>
            <a:ext uri="{FF2B5EF4-FFF2-40B4-BE49-F238E27FC236}">
              <a16:creationId xmlns:a16="http://schemas.microsoft.com/office/drawing/2014/main" id="{9D13CBC5-C1EB-4AB4-B5BC-AACCABC894B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11" name="avatar">
          <a:extLst>
            <a:ext uri="{FF2B5EF4-FFF2-40B4-BE49-F238E27FC236}">
              <a16:creationId xmlns:a16="http://schemas.microsoft.com/office/drawing/2014/main" id="{CD37E1F9-42E7-4F62-A8A1-1823A70F9A5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12" name="avatar">
          <a:extLst>
            <a:ext uri="{FF2B5EF4-FFF2-40B4-BE49-F238E27FC236}">
              <a16:creationId xmlns:a16="http://schemas.microsoft.com/office/drawing/2014/main" id="{10CA5A3B-5396-4BC4-8DEF-C717A9FCC4B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13" name="avatar">
          <a:extLst>
            <a:ext uri="{FF2B5EF4-FFF2-40B4-BE49-F238E27FC236}">
              <a16:creationId xmlns:a16="http://schemas.microsoft.com/office/drawing/2014/main" id="{762301A6-04BD-4648-852D-1E7AE8883FE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14" name="avatar">
          <a:extLst>
            <a:ext uri="{FF2B5EF4-FFF2-40B4-BE49-F238E27FC236}">
              <a16:creationId xmlns:a16="http://schemas.microsoft.com/office/drawing/2014/main" id="{FFCF7106-AB3C-4D99-8B71-85A380E1E64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15" name="avatar">
          <a:extLst>
            <a:ext uri="{FF2B5EF4-FFF2-40B4-BE49-F238E27FC236}">
              <a16:creationId xmlns:a16="http://schemas.microsoft.com/office/drawing/2014/main" id="{D2E9FDD0-D642-4BCE-B966-A04489F9FE2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1516" name="avatar">
          <a:extLst>
            <a:ext uri="{FF2B5EF4-FFF2-40B4-BE49-F238E27FC236}">
              <a16:creationId xmlns:a16="http://schemas.microsoft.com/office/drawing/2014/main" id="{1A9095FB-385B-4201-8475-D714316CFF6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17" name="avatar">
          <a:extLst>
            <a:ext uri="{FF2B5EF4-FFF2-40B4-BE49-F238E27FC236}">
              <a16:creationId xmlns:a16="http://schemas.microsoft.com/office/drawing/2014/main" id="{FF2950D3-5084-458E-8804-DD30CEBE4A7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18" name="avatar">
          <a:extLst>
            <a:ext uri="{FF2B5EF4-FFF2-40B4-BE49-F238E27FC236}">
              <a16:creationId xmlns:a16="http://schemas.microsoft.com/office/drawing/2014/main" id="{C1E1A483-7105-49BA-8ADF-6BE919F98FE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19" name="avatar">
          <a:extLst>
            <a:ext uri="{FF2B5EF4-FFF2-40B4-BE49-F238E27FC236}">
              <a16:creationId xmlns:a16="http://schemas.microsoft.com/office/drawing/2014/main" id="{13D1F3BE-D0C0-431B-81D7-FCB53F2AAA8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20" name="avatar">
          <a:extLst>
            <a:ext uri="{FF2B5EF4-FFF2-40B4-BE49-F238E27FC236}">
              <a16:creationId xmlns:a16="http://schemas.microsoft.com/office/drawing/2014/main" id="{F1A6EF6E-B28B-4C58-B53B-916CDD81B72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21" name="avatar">
          <a:extLst>
            <a:ext uri="{FF2B5EF4-FFF2-40B4-BE49-F238E27FC236}">
              <a16:creationId xmlns:a16="http://schemas.microsoft.com/office/drawing/2014/main" id="{36A0EE23-3804-4FEA-9062-61B47525150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22" name="avatar">
          <a:extLst>
            <a:ext uri="{FF2B5EF4-FFF2-40B4-BE49-F238E27FC236}">
              <a16:creationId xmlns:a16="http://schemas.microsoft.com/office/drawing/2014/main" id="{C7826C81-FFB9-4911-9F75-3B97F6F9294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23" name="avatar">
          <a:extLst>
            <a:ext uri="{FF2B5EF4-FFF2-40B4-BE49-F238E27FC236}">
              <a16:creationId xmlns:a16="http://schemas.microsoft.com/office/drawing/2014/main" id="{4BD0945F-C50D-4391-A28F-B361D0C0707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24" name="avatar">
          <a:extLst>
            <a:ext uri="{FF2B5EF4-FFF2-40B4-BE49-F238E27FC236}">
              <a16:creationId xmlns:a16="http://schemas.microsoft.com/office/drawing/2014/main" id="{0BECD522-9153-4720-8AD9-96BF276624C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25" name="avatar">
          <a:extLst>
            <a:ext uri="{FF2B5EF4-FFF2-40B4-BE49-F238E27FC236}">
              <a16:creationId xmlns:a16="http://schemas.microsoft.com/office/drawing/2014/main" id="{AF35F867-8146-438F-A0E8-8174F82696A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1526" name="avatar">
          <a:extLst>
            <a:ext uri="{FF2B5EF4-FFF2-40B4-BE49-F238E27FC236}">
              <a16:creationId xmlns:a16="http://schemas.microsoft.com/office/drawing/2014/main" id="{2F0A5120-FDEE-48D3-A7C1-290C0DFF508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27" name="avatar">
          <a:extLst>
            <a:ext uri="{FF2B5EF4-FFF2-40B4-BE49-F238E27FC236}">
              <a16:creationId xmlns:a16="http://schemas.microsoft.com/office/drawing/2014/main" id="{961C9A5D-8B0D-4F55-85DF-2871DDAABD6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28" name="avatar">
          <a:extLst>
            <a:ext uri="{FF2B5EF4-FFF2-40B4-BE49-F238E27FC236}">
              <a16:creationId xmlns:a16="http://schemas.microsoft.com/office/drawing/2014/main" id="{B7E9AF3B-15AC-4074-8C32-3B6978DEE07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29" name="avatar">
          <a:extLst>
            <a:ext uri="{FF2B5EF4-FFF2-40B4-BE49-F238E27FC236}">
              <a16:creationId xmlns:a16="http://schemas.microsoft.com/office/drawing/2014/main" id="{81EE1EAF-AF9D-410F-9949-7BA6D931ACE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30" name="avatar">
          <a:extLst>
            <a:ext uri="{FF2B5EF4-FFF2-40B4-BE49-F238E27FC236}">
              <a16:creationId xmlns:a16="http://schemas.microsoft.com/office/drawing/2014/main" id="{41961DDA-7BB0-4BF3-8987-159AD5AE950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31" name="avatar">
          <a:extLst>
            <a:ext uri="{FF2B5EF4-FFF2-40B4-BE49-F238E27FC236}">
              <a16:creationId xmlns:a16="http://schemas.microsoft.com/office/drawing/2014/main" id="{B800694F-3885-46F9-A71F-7A5F2330FF2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32" name="avatar">
          <a:extLst>
            <a:ext uri="{FF2B5EF4-FFF2-40B4-BE49-F238E27FC236}">
              <a16:creationId xmlns:a16="http://schemas.microsoft.com/office/drawing/2014/main" id="{D9A8D4B4-2FC3-45DA-ACA7-1D988A4E85D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33" name="avatar">
          <a:extLst>
            <a:ext uri="{FF2B5EF4-FFF2-40B4-BE49-F238E27FC236}">
              <a16:creationId xmlns:a16="http://schemas.microsoft.com/office/drawing/2014/main" id="{0B9046CC-F914-4575-B0A4-C38EEFDBE82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34" name="avatar">
          <a:extLst>
            <a:ext uri="{FF2B5EF4-FFF2-40B4-BE49-F238E27FC236}">
              <a16:creationId xmlns:a16="http://schemas.microsoft.com/office/drawing/2014/main" id="{8975C477-A5BC-4F41-8A5F-EC9B497332B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35" name="avatar">
          <a:extLst>
            <a:ext uri="{FF2B5EF4-FFF2-40B4-BE49-F238E27FC236}">
              <a16:creationId xmlns:a16="http://schemas.microsoft.com/office/drawing/2014/main" id="{8B2B8CDE-24C5-4FC5-9F44-8E6766416FF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1536" name="avatar">
          <a:extLst>
            <a:ext uri="{FF2B5EF4-FFF2-40B4-BE49-F238E27FC236}">
              <a16:creationId xmlns:a16="http://schemas.microsoft.com/office/drawing/2014/main" id="{14B37AD2-8DD1-4E9E-8FFF-0FCF27AC76A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37" name="avatar">
          <a:extLst>
            <a:ext uri="{FF2B5EF4-FFF2-40B4-BE49-F238E27FC236}">
              <a16:creationId xmlns:a16="http://schemas.microsoft.com/office/drawing/2014/main" id="{7CEE1AD3-BDAB-463A-9658-F6A9EBFE2DB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38" name="avatar">
          <a:extLst>
            <a:ext uri="{FF2B5EF4-FFF2-40B4-BE49-F238E27FC236}">
              <a16:creationId xmlns:a16="http://schemas.microsoft.com/office/drawing/2014/main" id="{CDA2751A-41E9-4AF1-A357-D1C9A52A04B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39" name="avatar">
          <a:extLst>
            <a:ext uri="{FF2B5EF4-FFF2-40B4-BE49-F238E27FC236}">
              <a16:creationId xmlns:a16="http://schemas.microsoft.com/office/drawing/2014/main" id="{15BA81F3-33DF-4388-92ED-B279EBEB32E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40" name="avatar">
          <a:extLst>
            <a:ext uri="{FF2B5EF4-FFF2-40B4-BE49-F238E27FC236}">
              <a16:creationId xmlns:a16="http://schemas.microsoft.com/office/drawing/2014/main" id="{596AC9BE-110F-43AA-9AFC-29B6191BC8E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41" name="avatar">
          <a:extLst>
            <a:ext uri="{FF2B5EF4-FFF2-40B4-BE49-F238E27FC236}">
              <a16:creationId xmlns:a16="http://schemas.microsoft.com/office/drawing/2014/main" id="{F01888FD-F49F-4B14-876D-292F30772DD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42" name="avatar">
          <a:extLst>
            <a:ext uri="{FF2B5EF4-FFF2-40B4-BE49-F238E27FC236}">
              <a16:creationId xmlns:a16="http://schemas.microsoft.com/office/drawing/2014/main" id="{E683B8A2-CDCF-4289-AEC0-877230DCCB1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43" name="avatar">
          <a:extLst>
            <a:ext uri="{FF2B5EF4-FFF2-40B4-BE49-F238E27FC236}">
              <a16:creationId xmlns:a16="http://schemas.microsoft.com/office/drawing/2014/main" id="{903770EF-A650-45F6-9568-A15D0E00C92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44" name="avatar">
          <a:extLst>
            <a:ext uri="{FF2B5EF4-FFF2-40B4-BE49-F238E27FC236}">
              <a16:creationId xmlns:a16="http://schemas.microsoft.com/office/drawing/2014/main" id="{CE202C62-5BC1-4360-BE83-16BD550A426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45" name="avatar">
          <a:extLst>
            <a:ext uri="{FF2B5EF4-FFF2-40B4-BE49-F238E27FC236}">
              <a16:creationId xmlns:a16="http://schemas.microsoft.com/office/drawing/2014/main" id="{82D510EE-3EDC-46C1-85BB-F736B31BB38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1546" name="avatar">
          <a:extLst>
            <a:ext uri="{FF2B5EF4-FFF2-40B4-BE49-F238E27FC236}">
              <a16:creationId xmlns:a16="http://schemas.microsoft.com/office/drawing/2014/main" id="{4E588453-1072-4209-8F82-DB557B35BD6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47" name="avatar">
          <a:extLst>
            <a:ext uri="{FF2B5EF4-FFF2-40B4-BE49-F238E27FC236}">
              <a16:creationId xmlns:a16="http://schemas.microsoft.com/office/drawing/2014/main" id="{1CEBFB6A-8F1D-4F0F-A6D9-10BD86CA2F7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48" name="avatar">
          <a:extLst>
            <a:ext uri="{FF2B5EF4-FFF2-40B4-BE49-F238E27FC236}">
              <a16:creationId xmlns:a16="http://schemas.microsoft.com/office/drawing/2014/main" id="{0FB8FE1E-AB0A-458A-B13A-A38AC5CAB79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49" name="avatar">
          <a:extLst>
            <a:ext uri="{FF2B5EF4-FFF2-40B4-BE49-F238E27FC236}">
              <a16:creationId xmlns:a16="http://schemas.microsoft.com/office/drawing/2014/main" id="{CECBE960-1693-4E02-8E4A-CDEC117CF31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50" name="avatar">
          <a:extLst>
            <a:ext uri="{FF2B5EF4-FFF2-40B4-BE49-F238E27FC236}">
              <a16:creationId xmlns:a16="http://schemas.microsoft.com/office/drawing/2014/main" id="{B21786AA-CDE8-4EB3-9690-7DEAC4BF4D0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51" name="avatar">
          <a:extLst>
            <a:ext uri="{FF2B5EF4-FFF2-40B4-BE49-F238E27FC236}">
              <a16:creationId xmlns:a16="http://schemas.microsoft.com/office/drawing/2014/main" id="{E59F214A-6B07-465B-AB38-AE91A86DCF0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52" name="avatar">
          <a:extLst>
            <a:ext uri="{FF2B5EF4-FFF2-40B4-BE49-F238E27FC236}">
              <a16:creationId xmlns:a16="http://schemas.microsoft.com/office/drawing/2014/main" id="{B1E5B6E9-0D7E-42ED-BCBA-4665B1BAFFB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53" name="avatar">
          <a:extLst>
            <a:ext uri="{FF2B5EF4-FFF2-40B4-BE49-F238E27FC236}">
              <a16:creationId xmlns:a16="http://schemas.microsoft.com/office/drawing/2014/main" id="{050CE37C-1A85-48E9-BA66-42288D5BC33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54" name="avatar">
          <a:extLst>
            <a:ext uri="{FF2B5EF4-FFF2-40B4-BE49-F238E27FC236}">
              <a16:creationId xmlns:a16="http://schemas.microsoft.com/office/drawing/2014/main" id="{AFA8264A-F528-4109-8599-7601C0D82E5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55" name="avatar">
          <a:extLst>
            <a:ext uri="{FF2B5EF4-FFF2-40B4-BE49-F238E27FC236}">
              <a16:creationId xmlns:a16="http://schemas.microsoft.com/office/drawing/2014/main" id="{EB151875-A956-4C70-B620-9F2AC45274F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1556" name="avatar">
          <a:extLst>
            <a:ext uri="{FF2B5EF4-FFF2-40B4-BE49-F238E27FC236}">
              <a16:creationId xmlns:a16="http://schemas.microsoft.com/office/drawing/2014/main" id="{501C42F4-9DA0-4DF6-BF31-8EBDA34B69F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57" name="avatar">
          <a:extLst>
            <a:ext uri="{FF2B5EF4-FFF2-40B4-BE49-F238E27FC236}">
              <a16:creationId xmlns:a16="http://schemas.microsoft.com/office/drawing/2014/main" id="{7181B029-BBB2-4E74-87C1-AE6A9783E29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58" name="avatar">
          <a:extLst>
            <a:ext uri="{FF2B5EF4-FFF2-40B4-BE49-F238E27FC236}">
              <a16:creationId xmlns:a16="http://schemas.microsoft.com/office/drawing/2014/main" id="{A44CB54E-C00F-420D-847C-5E66EC57A5C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59" name="avatar">
          <a:extLst>
            <a:ext uri="{FF2B5EF4-FFF2-40B4-BE49-F238E27FC236}">
              <a16:creationId xmlns:a16="http://schemas.microsoft.com/office/drawing/2014/main" id="{5E13AC4A-65A5-4E08-8DCA-12F183D2E9A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60" name="avatar">
          <a:extLst>
            <a:ext uri="{FF2B5EF4-FFF2-40B4-BE49-F238E27FC236}">
              <a16:creationId xmlns:a16="http://schemas.microsoft.com/office/drawing/2014/main" id="{4EDE7188-75B4-4A16-BEFF-B649FE1D82E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61" name="avatar">
          <a:extLst>
            <a:ext uri="{FF2B5EF4-FFF2-40B4-BE49-F238E27FC236}">
              <a16:creationId xmlns:a16="http://schemas.microsoft.com/office/drawing/2014/main" id="{8F89E47F-6529-44B7-BB60-F6946B2AA23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62" name="avatar">
          <a:extLst>
            <a:ext uri="{FF2B5EF4-FFF2-40B4-BE49-F238E27FC236}">
              <a16:creationId xmlns:a16="http://schemas.microsoft.com/office/drawing/2014/main" id="{753B6C14-B048-433A-96CC-68244153FFA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63" name="avatar">
          <a:extLst>
            <a:ext uri="{FF2B5EF4-FFF2-40B4-BE49-F238E27FC236}">
              <a16:creationId xmlns:a16="http://schemas.microsoft.com/office/drawing/2014/main" id="{81C3E6E0-7905-412F-B58A-80CC6748B1E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64" name="avatar">
          <a:extLst>
            <a:ext uri="{FF2B5EF4-FFF2-40B4-BE49-F238E27FC236}">
              <a16:creationId xmlns:a16="http://schemas.microsoft.com/office/drawing/2014/main" id="{4E8E9634-513F-49BB-87BF-08556FC052B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65" name="avatar">
          <a:extLst>
            <a:ext uri="{FF2B5EF4-FFF2-40B4-BE49-F238E27FC236}">
              <a16:creationId xmlns:a16="http://schemas.microsoft.com/office/drawing/2014/main" id="{BB306C55-609C-42AE-9B96-02A773AD544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1566" name="avatar">
          <a:extLst>
            <a:ext uri="{FF2B5EF4-FFF2-40B4-BE49-F238E27FC236}">
              <a16:creationId xmlns:a16="http://schemas.microsoft.com/office/drawing/2014/main" id="{A33E9F2D-6633-44FB-A2BC-BD4C98DB10C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67" name="avatar">
          <a:extLst>
            <a:ext uri="{FF2B5EF4-FFF2-40B4-BE49-F238E27FC236}">
              <a16:creationId xmlns:a16="http://schemas.microsoft.com/office/drawing/2014/main" id="{913FA8F8-9B18-4235-B8E6-EF68FF4E6B7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68" name="avatar">
          <a:extLst>
            <a:ext uri="{FF2B5EF4-FFF2-40B4-BE49-F238E27FC236}">
              <a16:creationId xmlns:a16="http://schemas.microsoft.com/office/drawing/2014/main" id="{DBF44D24-6D9B-44DC-82A1-6288DDDE116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69" name="avatar">
          <a:extLst>
            <a:ext uri="{FF2B5EF4-FFF2-40B4-BE49-F238E27FC236}">
              <a16:creationId xmlns:a16="http://schemas.microsoft.com/office/drawing/2014/main" id="{1F4EE3BD-5051-41F5-B69C-4C615FBC49E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70" name="avatar">
          <a:extLst>
            <a:ext uri="{FF2B5EF4-FFF2-40B4-BE49-F238E27FC236}">
              <a16:creationId xmlns:a16="http://schemas.microsoft.com/office/drawing/2014/main" id="{B8C669F8-DC39-4272-A0D8-A00D063A1BB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71" name="avatar">
          <a:extLst>
            <a:ext uri="{FF2B5EF4-FFF2-40B4-BE49-F238E27FC236}">
              <a16:creationId xmlns:a16="http://schemas.microsoft.com/office/drawing/2014/main" id="{7B6CE1AA-915B-41F7-9B5A-BE306207D9A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72" name="avatar">
          <a:extLst>
            <a:ext uri="{FF2B5EF4-FFF2-40B4-BE49-F238E27FC236}">
              <a16:creationId xmlns:a16="http://schemas.microsoft.com/office/drawing/2014/main" id="{1FA591EF-CC22-4CED-92B9-4C4EED8B35E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73" name="avatar">
          <a:extLst>
            <a:ext uri="{FF2B5EF4-FFF2-40B4-BE49-F238E27FC236}">
              <a16:creationId xmlns:a16="http://schemas.microsoft.com/office/drawing/2014/main" id="{21D06430-63D4-43F0-ACF6-7B9E2E5A5E6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74" name="avatar">
          <a:extLst>
            <a:ext uri="{FF2B5EF4-FFF2-40B4-BE49-F238E27FC236}">
              <a16:creationId xmlns:a16="http://schemas.microsoft.com/office/drawing/2014/main" id="{7FB561E1-BFAA-477B-8108-77FC21CD2DA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75" name="avatar">
          <a:extLst>
            <a:ext uri="{FF2B5EF4-FFF2-40B4-BE49-F238E27FC236}">
              <a16:creationId xmlns:a16="http://schemas.microsoft.com/office/drawing/2014/main" id="{0B8028FB-4A38-4696-B9AB-52DF3FC0F1B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1576" name="avatar">
          <a:extLst>
            <a:ext uri="{FF2B5EF4-FFF2-40B4-BE49-F238E27FC236}">
              <a16:creationId xmlns:a16="http://schemas.microsoft.com/office/drawing/2014/main" id="{839683EB-B227-4661-B848-D18C7E82773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77" name="avatar">
          <a:extLst>
            <a:ext uri="{FF2B5EF4-FFF2-40B4-BE49-F238E27FC236}">
              <a16:creationId xmlns:a16="http://schemas.microsoft.com/office/drawing/2014/main" id="{2A05EFB9-23DC-4797-A23E-509BD5347D1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78" name="avatar">
          <a:extLst>
            <a:ext uri="{FF2B5EF4-FFF2-40B4-BE49-F238E27FC236}">
              <a16:creationId xmlns:a16="http://schemas.microsoft.com/office/drawing/2014/main" id="{849B94DA-EE0F-42ED-AFB8-6759C4A5109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79" name="avatar">
          <a:extLst>
            <a:ext uri="{FF2B5EF4-FFF2-40B4-BE49-F238E27FC236}">
              <a16:creationId xmlns:a16="http://schemas.microsoft.com/office/drawing/2014/main" id="{57FC8BF6-6811-4172-A364-A279BFFC61B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80" name="avatar">
          <a:extLst>
            <a:ext uri="{FF2B5EF4-FFF2-40B4-BE49-F238E27FC236}">
              <a16:creationId xmlns:a16="http://schemas.microsoft.com/office/drawing/2014/main" id="{7F5C2313-531E-486A-B801-3C0F0B9FF2F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81" name="avatar">
          <a:extLst>
            <a:ext uri="{FF2B5EF4-FFF2-40B4-BE49-F238E27FC236}">
              <a16:creationId xmlns:a16="http://schemas.microsoft.com/office/drawing/2014/main" id="{42B3F05C-FEF9-49C3-AC5C-9DAD4E2C8CE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82" name="avatar">
          <a:extLst>
            <a:ext uri="{FF2B5EF4-FFF2-40B4-BE49-F238E27FC236}">
              <a16:creationId xmlns:a16="http://schemas.microsoft.com/office/drawing/2014/main" id="{002058CF-12BA-4DFF-80CF-3FCBC7D2A05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83" name="avatar">
          <a:extLst>
            <a:ext uri="{FF2B5EF4-FFF2-40B4-BE49-F238E27FC236}">
              <a16:creationId xmlns:a16="http://schemas.microsoft.com/office/drawing/2014/main" id="{51AB5CF6-925A-4E17-AE82-66A3C470793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84" name="avatar">
          <a:extLst>
            <a:ext uri="{FF2B5EF4-FFF2-40B4-BE49-F238E27FC236}">
              <a16:creationId xmlns:a16="http://schemas.microsoft.com/office/drawing/2014/main" id="{C2092721-E932-4F4F-90F5-C765232DC61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85" name="avatar">
          <a:extLst>
            <a:ext uri="{FF2B5EF4-FFF2-40B4-BE49-F238E27FC236}">
              <a16:creationId xmlns:a16="http://schemas.microsoft.com/office/drawing/2014/main" id="{B48B3267-E7E1-448C-A575-FAE042FA686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1586" name="avatar">
          <a:extLst>
            <a:ext uri="{FF2B5EF4-FFF2-40B4-BE49-F238E27FC236}">
              <a16:creationId xmlns:a16="http://schemas.microsoft.com/office/drawing/2014/main" id="{0BCD562F-DFCC-4072-9051-87D7A891145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87" name="avatar">
          <a:extLst>
            <a:ext uri="{FF2B5EF4-FFF2-40B4-BE49-F238E27FC236}">
              <a16:creationId xmlns:a16="http://schemas.microsoft.com/office/drawing/2014/main" id="{12ECA8D6-E511-409D-AAEE-0B3A788EA1C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88" name="avatar">
          <a:extLst>
            <a:ext uri="{FF2B5EF4-FFF2-40B4-BE49-F238E27FC236}">
              <a16:creationId xmlns:a16="http://schemas.microsoft.com/office/drawing/2014/main" id="{E6F9BC38-CFA2-4E4F-8909-4CDDA05FA81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89" name="avatar">
          <a:extLst>
            <a:ext uri="{FF2B5EF4-FFF2-40B4-BE49-F238E27FC236}">
              <a16:creationId xmlns:a16="http://schemas.microsoft.com/office/drawing/2014/main" id="{F3C4EEF5-F2D8-4319-968C-4096FB11420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90" name="avatar">
          <a:extLst>
            <a:ext uri="{FF2B5EF4-FFF2-40B4-BE49-F238E27FC236}">
              <a16:creationId xmlns:a16="http://schemas.microsoft.com/office/drawing/2014/main" id="{412DE98F-4EAB-4EC2-8D3A-8D0EA94A50D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91" name="avatar">
          <a:extLst>
            <a:ext uri="{FF2B5EF4-FFF2-40B4-BE49-F238E27FC236}">
              <a16:creationId xmlns:a16="http://schemas.microsoft.com/office/drawing/2014/main" id="{EC330EBE-EAF7-4B8B-B9FC-E8978536E7D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92" name="avatar">
          <a:extLst>
            <a:ext uri="{FF2B5EF4-FFF2-40B4-BE49-F238E27FC236}">
              <a16:creationId xmlns:a16="http://schemas.microsoft.com/office/drawing/2014/main" id="{91A2EF41-1590-466A-9DAC-301EA22DE3F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93" name="avatar">
          <a:extLst>
            <a:ext uri="{FF2B5EF4-FFF2-40B4-BE49-F238E27FC236}">
              <a16:creationId xmlns:a16="http://schemas.microsoft.com/office/drawing/2014/main" id="{D638BC66-93F2-404F-93CD-4308F4B9E47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94" name="avatar">
          <a:extLst>
            <a:ext uri="{FF2B5EF4-FFF2-40B4-BE49-F238E27FC236}">
              <a16:creationId xmlns:a16="http://schemas.microsoft.com/office/drawing/2014/main" id="{F9705357-3B10-4E36-8667-DA1111260DE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95" name="avatar">
          <a:extLst>
            <a:ext uri="{FF2B5EF4-FFF2-40B4-BE49-F238E27FC236}">
              <a16:creationId xmlns:a16="http://schemas.microsoft.com/office/drawing/2014/main" id="{206126C6-E642-4D4E-8A04-A75BACB7934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1596" name="avatar">
          <a:extLst>
            <a:ext uri="{FF2B5EF4-FFF2-40B4-BE49-F238E27FC236}">
              <a16:creationId xmlns:a16="http://schemas.microsoft.com/office/drawing/2014/main" id="{C2915C3C-E0D5-4156-8A0D-304779E1DF9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597" name="avatar">
          <a:extLst>
            <a:ext uri="{FF2B5EF4-FFF2-40B4-BE49-F238E27FC236}">
              <a16:creationId xmlns:a16="http://schemas.microsoft.com/office/drawing/2014/main" id="{5E334F6E-A2BA-48BA-B6F4-D2E2D2DADFC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598" name="avatar">
          <a:extLst>
            <a:ext uri="{FF2B5EF4-FFF2-40B4-BE49-F238E27FC236}">
              <a16:creationId xmlns:a16="http://schemas.microsoft.com/office/drawing/2014/main" id="{A6CCF35F-C13D-42BC-8145-EC96F035589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599" name="avatar">
          <a:extLst>
            <a:ext uri="{FF2B5EF4-FFF2-40B4-BE49-F238E27FC236}">
              <a16:creationId xmlns:a16="http://schemas.microsoft.com/office/drawing/2014/main" id="{08BE3D5D-C4E0-46E8-9670-8F8EC74C2AA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600" name="avatar">
          <a:extLst>
            <a:ext uri="{FF2B5EF4-FFF2-40B4-BE49-F238E27FC236}">
              <a16:creationId xmlns:a16="http://schemas.microsoft.com/office/drawing/2014/main" id="{05B16C25-CE62-4825-A56F-692BC2597C2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601" name="avatar">
          <a:extLst>
            <a:ext uri="{FF2B5EF4-FFF2-40B4-BE49-F238E27FC236}">
              <a16:creationId xmlns:a16="http://schemas.microsoft.com/office/drawing/2014/main" id="{A9B3AF39-BBD7-40E5-AE0D-49AC612244C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602" name="avatar">
          <a:extLst>
            <a:ext uri="{FF2B5EF4-FFF2-40B4-BE49-F238E27FC236}">
              <a16:creationId xmlns:a16="http://schemas.microsoft.com/office/drawing/2014/main" id="{E4899E81-085C-4C45-AAC0-F7AF7D2A946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603" name="avatar">
          <a:extLst>
            <a:ext uri="{FF2B5EF4-FFF2-40B4-BE49-F238E27FC236}">
              <a16:creationId xmlns:a16="http://schemas.microsoft.com/office/drawing/2014/main" id="{3829C4F8-2817-456B-A5AE-E18FA2D5C8D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604" name="avatar">
          <a:extLst>
            <a:ext uri="{FF2B5EF4-FFF2-40B4-BE49-F238E27FC236}">
              <a16:creationId xmlns:a16="http://schemas.microsoft.com/office/drawing/2014/main" id="{007C43E7-5432-41D2-989C-A0589DBCBB8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605" name="avatar">
          <a:extLst>
            <a:ext uri="{FF2B5EF4-FFF2-40B4-BE49-F238E27FC236}">
              <a16:creationId xmlns:a16="http://schemas.microsoft.com/office/drawing/2014/main" id="{99FA6F23-A767-4AA1-9D11-27205BEC982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1606" name="avatar">
          <a:extLst>
            <a:ext uri="{FF2B5EF4-FFF2-40B4-BE49-F238E27FC236}">
              <a16:creationId xmlns:a16="http://schemas.microsoft.com/office/drawing/2014/main" id="{710A6763-9DCD-4EE3-BA97-233CF1AFB91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07" name="avatar">
          <a:extLst>
            <a:ext uri="{FF2B5EF4-FFF2-40B4-BE49-F238E27FC236}">
              <a16:creationId xmlns:a16="http://schemas.microsoft.com/office/drawing/2014/main" id="{E74149B5-66F6-4FA8-8012-1E4728223FB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08" name="avatar">
          <a:extLst>
            <a:ext uri="{FF2B5EF4-FFF2-40B4-BE49-F238E27FC236}">
              <a16:creationId xmlns:a16="http://schemas.microsoft.com/office/drawing/2014/main" id="{5A60E175-D13D-4867-A84E-9D882B69CCE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09" name="avatar">
          <a:extLst>
            <a:ext uri="{FF2B5EF4-FFF2-40B4-BE49-F238E27FC236}">
              <a16:creationId xmlns:a16="http://schemas.microsoft.com/office/drawing/2014/main" id="{D5BB6616-885A-4047-ADD6-0792816401A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10" name="avatar">
          <a:extLst>
            <a:ext uri="{FF2B5EF4-FFF2-40B4-BE49-F238E27FC236}">
              <a16:creationId xmlns:a16="http://schemas.microsoft.com/office/drawing/2014/main" id="{D8323322-7855-403F-8D97-EC39F4DF67D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11" name="avatar">
          <a:extLst>
            <a:ext uri="{FF2B5EF4-FFF2-40B4-BE49-F238E27FC236}">
              <a16:creationId xmlns:a16="http://schemas.microsoft.com/office/drawing/2014/main" id="{75B5A692-6A86-4E03-9BB8-5158B04CBAA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12" name="avatar">
          <a:extLst>
            <a:ext uri="{FF2B5EF4-FFF2-40B4-BE49-F238E27FC236}">
              <a16:creationId xmlns:a16="http://schemas.microsoft.com/office/drawing/2014/main" id="{24F4511F-16EB-49E5-B295-96FE3A45B3D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13" name="avatar">
          <a:extLst>
            <a:ext uri="{FF2B5EF4-FFF2-40B4-BE49-F238E27FC236}">
              <a16:creationId xmlns:a16="http://schemas.microsoft.com/office/drawing/2014/main" id="{F5582739-EE31-45EB-BCB9-F6F504DEEAE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14" name="avatar">
          <a:extLst>
            <a:ext uri="{FF2B5EF4-FFF2-40B4-BE49-F238E27FC236}">
              <a16:creationId xmlns:a16="http://schemas.microsoft.com/office/drawing/2014/main" id="{C4174FE9-6176-4B8E-ACEA-DEAA8FEA691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15" name="avatar">
          <a:extLst>
            <a:ext uri="{FF2B5EF4-FFF2-40B4-BE49-F238E27FC236}">
              <a16:creationId xmlns:a16="http://schemas.microsoft.com/office/drawing/2014/main" id="{7420C75D-4D6A-47EB-ABFE-A95E59EA32A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1616" name="avatar">
          <a:extLst>
            <a:ext uri="{FF2B5EF4-FFF2-40B4-BE49-F238E27FC236}">
              <a16:creationId xmlns:a16="http://schemas.microsoft.com/office/drawing/2014/main" id="{45E03D5D-CEB0-47F9-973B-73010CF8751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17" name="avatar">
          <a:extLst>
            <a:ext uri="{FF2B5EF4-FFF2-40B4-BE49-F238E27FC236}">
              <a16:creationId xmlns:a16="http://schemas.microsoft.com/office/drawing/2014/main" id="{E0D13835-03D7-40BA-9382-FD5ECE433AB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18" name="avatar">
          <a:extLst>
            <a:ext uri="{FF2B5EF4-FFF2-40B4-BE49-F238E27FC236}">
              <a16:creationId xmlns:a16="http://schemas.microsoft.com/office/drawing/2014/main" id="{2152548D-694A-46DD-9591-D998FB85B82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19" name="avatar">
          <a:extLst>
            <a:ext uri="{FF2B5EF4-FFF2-40B4-BE49-F238E27FC236}">
              <a16:creationId xmlns:a16="http://schemas.microsoft.com/office/drawing/2014/main" id="{3FB5C44A-6FEF-4530-881E-BD03B88274D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20" name="avatar">
          <a:extLst>
            <a:ext uri="{FF2B5EF4-FFF2-40B4-BE49-F238E27FC236}">
              <a16:creationId xmlns:a16="http://schemas.microsoft.com/office/drawing/2014/main" id="{22105DC9-AC88-4CA8-A57F-10657D8D807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21" name="avatar">
          <a:extLst>
            <a:ext uri="{FF2B5EF4-FFF2-40B4-BE49-F238E27FC236}">
              <a16:creationId xmlns:a16="http://schemas.microsoft.com/office/drawing/2014/main" id="{992DDE59-96C9-414E-A660-3E9684DA0AD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22" name="avatar">
          <a:extLst>
            <a:ext uri="{FF2B5EF4-FFF2-40B4-BE49-F238E27FC236}">
              <a16:creationId xmlns:a16="http://schemas.microsoft.com/office/drawing/2014/main" id="{6C115819-F1CA-485B-8F02-705961F133E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23" name="avatar">
          <a:extLst>
            <a:ext uri="{FF2B5EF4-FFF2-40B4-BE49-F238E27FC236}">
              <a16:creationId xmlns:a16="http://schemas.microsoft.com/office/drawing/2014/main" id="{0772E409-7D05-4F43-B828-0F70270B3BC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24" name="avatar">
          <a:extLst>
            <a:ext uri="{FF2B5EF4-FFF2-40B4-BE49-F238E27FC236}">
              <a16:creationId xmlns:a16="http://schemas.microsoft.com/office/drawing/2014/main" id="{2FCB7C5E-F531-456D-8888-4E00D14DC80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25" name="avatar">
          <a:extLst>
            <a:ext uri="{FF2B5EF4-FFF2-40B4-BE49-F238E27FC236}">
              <a16:creationId xmlns:a16="http://schemas.microsoft.com/office/drawing/2014/main" id="{D6956764-631F-46E5-879F-36C8823888C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64</xdr:col>
      <xdr:colOff>0</xdr:colOff>
      <xdr:row>9</xdr:row>
      <xdr:rowOff>0</xdr:rowOff>
    </xdr:from>
    <xdr:ext cx="304800" cy="304800"/>
    <xdr:sp macro="" textlink="">
      <xdr:nvSpPr>
        <xdr:cNvPr id="1626" name="avatar">
          <a:extLst>
            <a:ext uri="{FF2B5EF4-FFF2-40B4-BE49-F238E27FC236}">
              <a16:creationId xmlns:a16="http://schemas.microsoft.com/office/drawing/2014/main" id="{333CB40D-C9C0-46D0-9378-1CFD8642837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27" name="avatar">
          <a:extLst>
            <a:ext uri="{FF2B5EF4-FFF2-40B4-BE49-F238E27FC236}">
              <a16:creationId xmlns:a16="http://schemas.microsoft.com/office/drawing/2014/main" id="{587AEBC9-FF09-477B-B74D-7AC90AC6F5E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28" name="avatar">
          <a:extLst>
            <a:ext uri="{FF2B5EF4-FFF2-40B4-BE49-F238E27FC236}">
              <a16:creationId xmlns:a16="http://schemas.microsoft.com/office/drawing/2014/main" id="{D140C99D-0C9B-4691-AE29-9B7EE359A1C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29" name="avatar">
          <a:extLst>
            <a:ext uri="{FF2B5EF4-FFF2-40B4-BE49-F238E27FC236}">
              <a16:creationId xmlns:a16="http://schemas.microsoft.com/office/drawing/2014/main" id="{21DD1640-B8FE-4900-BE1E-ABC38542621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30" name="avatar">
          <a:extLst>
            <a:ext uri="{FF2B5EF4-FFF2-40B4-BE49-F238E27FC236}">
              <a16:creationId xmlns:a16="http://schemas.microsoft.com/office/drawing/2014/main" id="{DC5C5345-8696-4F60-A0B5-01D81233606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31" name="avatar">
          <a:extLst>
            <a:ext uri="{FF2B5EF4-FFF2-40B4-BE49-F238E27FC236}">
              <a16:creationId xmlns:a16="http://schemas.microsoft.com/office/drawing/2014/main" id="{56DE076A-A2FA-4DAA-9E4B-C6CF90990F5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32" name="avatar">
          <a:extLst>
            <a:ext uri="{FF2B5EF4-FFF2-40B4-BE49-F238E27FC236}">
              <a16:creationId xmlns:a16="http://schemas.microsoft.com/office/drawing/2014/main" id="{781E567B-6E9A-493B-A4CD-2C06D5455A5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33" name="avatar">
          <a:extLst>
            <a:ext uri="{FF2B5EF4-FFF2-40B4-BE49-F238E27FC236}">
              <a16:creationId xmlns:a16="http://schemas.microsoft.com/office/drawing/2014/main" id="{2FF8E06A-2EE7-42F8-BDC9-DA4610B4420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34" name="avatar">
          <a:extLst>
            <a:ext uri="{FF2B5EF4-FFF2-40B4-BE49-F238E27FC236}">
              <a16:creationId xmlns:a16="http://schemas.microsoft.com/office/drawing/2014/main" id="{5AFF8AAA-72BE-4BE8-9854-0C3791C491F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35" name="avatar">
          <a:extLst>
            <a:ext uri="{FF2B5EF4-FFF2-40B4-BE49-F238E27FC236}">
              <a16:creationId xmlns:a16="http://schemas.microsoft.com/office/drawing/2014/main" id="{B418005F-E5CA-49E5-A613-5C2FB2CB7B4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67</xdr:col>
      <xdr:colOff>0</xdr:colOff>
      <xdr:row>9</xdr:row>
      <xdr:rowOff>0</xdr:rowOff>
    </xdr:from>
    <xdr:ext cx="304800" cy="304800"/>
    <xdr:sp macro="" textlink="">
      <xdr:nvSpPr>
        <xdr:cNvPr id="1636" name="avatar">
          <a:extLst>
            <a:ext uri="{FF2B5EF4-FFF2-40B4-BE49-F238E27FC236}">
              <a16:creationId xmlns:a16="http://schemas.microsoft.com/office/drawing/2014/main" id="{74D19449-B9D3-45AF-B521-C1E747A3339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37" name="avatar">
          <a:extLst>
            <a:ext uri="{FF2B5EF4-FFF2-40B4-BE49-F238E27FC236}">
              <a16:creationId xmlns:a16="http://schemas.microsoft.com/office/drawing/2014/main" id="{8BC9B525-AC94-4C36-BD2E-CB89586AA41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38" name="avatar">
          <a:extLst>
            <a:ext uri="{FF2B5EF4-FFF2-40B4-BE49-F238E27FC236}">
              <a16:creationId xmlns:a16="http://schemas.microsoft.com/office/drawing/2014/main" id="{EBB94D3E-1569-4AC5-BB96-18C3F3D0B50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39" name="avatar">
          <a:extLst>
            <a:ext uri="{FF2B5EF4-FFF2-40B4-BE49-F238E27FC236}">
              <a16:creationId xmlns:a16="http://schemas.microsoft.com/office/drawing/2014/main" id="{739150D4-617E-457C-9B88-E04569A48F9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40" name="avatar">
          <a:extLst>
            <a:ext uri="{FF2B5EF4-FFF2-40B4-BE49-F238E27FC236}">
              <a16:creationId xmlns:a16="http://schemas.microsoft.com/office/drawing/2014/main" id="{9B757920-C37D-44AD-805D-9E3F8CFE0FA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41" name="avatar">
          <a:extLst>
            <a:ext uri="{FF2B5EF4-FFF2-40B4-BE49-F238E27FC236}">
              <a16:creationId xmlns:a16="http://schemas.microsoft.com/office/drawing/2014/main" id="{222BFEDD-F75A-4C25-B026-2E0264EABAB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42" name="avatar">
          <a:extLst>
            <a:ext uri="{FF2B5EF4-FFF2-40B4-BE49-F238E27FC236}">
              <a16:creationId xmlns:a16="http://schemas.microsoft.com/office/drawing/2014/main" id="{0F65F04F-F676-4984-8DFD-66CD004522E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43" name="avatar">
          <a:extLst>
            <a:ext uri="{FF2B5EF4-FFF2-40B4-BE49-F238E27FC236}">
              <a16:creationId xmlns:a16="http://schemas.microsoft.com/office/drawing/2014/main" id="{CA4DFB70-5B71-410F-B6FC-F2E1649B6C3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44" name="avatar">
          <a:extLst>
            <a:ext uri="{FF2B5EF4-FFF2-40B4-BE49-F238E27FC236}">
              <a16:creationId xmlns:a16="http://schemas.microsoft.com/office/drawing/2014/main" id="{45105247-9822-48C1-A9B8-F6B33C4DF45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45" name="avatar">
          <a:extLst>
            <a:ext uri="{FF2B5EF4-FFF2-40B4-BE49-F238E27FC236}">
              <a16:creationId xmlns:a16="http://schemas.microsoft.com/office/drawing/2014/main" id="{70179A11-19CB-428C-8248-4BA08232FCC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70</xdr:col>
      <xdr:colOff>0</xdr:colOff>
      <xdr:row>9</xdr:row>
      <xdr:rowOff>0</xdr:rowOff>
    </xdr:from>
    <xdr:ext cx="304800" cy="304800"/>
    <xdr:sp macro="" textlink="">
      <xdr:nvSpPr>
        <xdr:cNvPr id="1646" name="avatar">
          <a:extLst>
            <a:ext uri="{FF2B5EF4-FFF2-40B4-BE49-F238E27FC236}">
              <a16:creationId xmlns:a16="http://schemas.microsoft.com/office/drawing/2014/main" id="{A8F0B7C9-A897-4DE3-BE63-EBE8BB18102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47" name="avatar">
          <a:extLst>
            <a:ext uri="{FF2B5EF4-FFF2-40B4-BE49-F238E27FC236}">
              <a16:creationId xmlns:a16="http://schemas.microsoft.com/office/drawing/2014/main" id="{B59458FE-3C64-4F99-8EF0-BD69A2A5E4F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48" name="avatar">
          <a:extLst>
            <a:ext uri="{FF2B5EF4-FFF2-40B4-BE49-F238E27FC236}">
              <a16:creationId xmlns:a16="http://schemas.microsoft.com/office/drawing/2014/main" id="{82553BF1-52A3-45C3-83D8-A51050FD560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49" name="avatar">
          <a:extLst>
            <a:ext uri="{FF2B5EF4-FFF2-40B4-BE49-F238E27FC236}">
              <a16:creationId xmlns:a16="http://schemas.microsoft.com/office/drawing/2014/main" id="{CFD81A16-07A8-40B4-ABC9-A5BC3363C31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50" name="avatar">
          <a:extLst>
            <a:ext uri="{FF2B5EF4-FFF2-40B4-BE49-F238E27FC236}">
              <a16:creationId xmlns:a16="http://schemas.microsoft.com/office/drawing/2014/main" id="{FE3DA334-4D6B-4166-AA99-9BC138717D6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51" name="avatar">
          <a:extLst>
            <a:ext uri="{FF2B5EF4-FFF2-40B4-BE49-F238E27FC236}">
              <a16:creationId xmlns:a16="http://schemas.microsoft.com/office/drawing/2014/main" id="{6157467A-CC9D-4974-A740-3C2F565373D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52" name="avatar">
          <a:extLst>
            <a:ext uri="{FF2B5EF4-FFF2-40B4-BE49-F238E27FC236}">
              <a16:creationId xmlns:a16="http://schemas.microsoft.com/office/drawing/2014/main" id="{9ED5D9B7-E286-4063-91E2-C477A9C08F5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53" name="avatar">
          <a:extLst>
            <a:ext uri="{FF2B5EF4-FFF2-40B4-BE49-F238E27FC236}">
              <a16:creationId xmlns:a16="http://schemas.microsoft.com/office/drawing/2014/main" id="{97A3FE7A-BD7C-4180-8F2A-123CBF71732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54" name="avatar">
          <a:extLst>
            <a:ext uri="{FF2B5EF4-FFF2-40B4-BE49-F238E27FC236}">
              <a16:creationId xmlns:a16="http://schemas.microsoft.com/office/drawing/2014/main" id="{D16B119D-4B52-4F67-ACFC-7F38A22F0E9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55" name="avatar">
          <a:extLst>
            <a:ext uri="{FF2B5EF4-FFF2-40B4-BE49-F238E27FC236}">
              <a16:creationId xmlns:a16="http://schemas.microsoft.com/office/drawing/2014/main" id="{F8983F22-5878-48E2-B0AE-883C5F051E1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73</xdr:col>
      <xdr:colOff>0</xdr:colOff>
      <xdr:row>9</xdr:row>
      <xdr:rowOff>0</xdr:rowOff>
    </xdr:from>
    <xdr:ext cx="304800" cy="304800"/>
    <xdr:sp macro="" textlink="">
      <xdr:nvSpPr>
        <xdr:cNvPr id="1656" name="avatar">
          <a:extLst>
            <a:ext uri="{FF2B5EF4-FFF2-40B4-BE49-F238E27FC236}">
              <a16:creationId xmlns:a16="http://schemas.microsoft.com/office/drawing/2014/main" id="{E0923BD6-FEE4-4920-B32F-CA2939BA3D5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57" name="avatar">
          <a:extLst>
            <a:ext uri="{FF2B5EF4-FFF2-40B4-BE49-F238E27FC236}">
              <a16:creationId xmlns:a16="http://schemas.microsoft.com/office/drawing/2014/main" id="{8B1FFA0A-9768-4784-8B46-AFD14E8322D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58" name="avatar">
          <a:extLst>
            <a:ext uri="{FF2B5EF4-FFF2-40B4-BE49-F238E27FC236}">
              <a16:creationId xmlns:a16="http://schemas.microsoft.com/office/drawing/2014/main" id="{1F725218-D63F-4B7D-B218-03EC32BF2B8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59" name="avatar">
          <a:extLst>
            <a:ext uri="{FF2B5EF4-FFF2-40B4-BE49-F238E27FC236}">
              <a16:creationId xmlns:a16="http://schemas.microsoft.com/office/drawing/2014/main" id="{38C5F0B5-2728-40A7-BE0D-D71CD26EAB7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60" name="avatar">
          <a:extLst>
            <a:ext uri="{FF2B5EF4-FFF2-40B4-BE49-F238E27FC236}">
              <a16:creationId xmlns:a16="http://schemas.microsoft.com/office/drawing/2014/main" id="{84FBDA7C-0E7A-4579-AA6B-E0BA3701327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61" name="avatar">
          <a:extLst>
            <a:ext uri="{FF2B5EF4-FFF2-40B4-BE49-F238E27FC236}">
              <a16:creationId xmlns:a16="http://schemas.microsoft.com/office/drawing/2014/main" id="{B3BB7AEA-5B2A-43ED-8C89-1A878F61C2F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62" name="avatar">
          <a:extLst>
            <a:ext uri="{FF2B5EF4-FFF2-40B4-BE49-F238E27FC236}">
              <a16:creationId xmlns:a16="http://schemas.microsoft.com/office/drawing/2014/main" id="{F7A8FEEC-0581-4280-8F55-9D08ADE67EF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63" name="avatar">
          <a:extLst>
            <a:ext uri="{FF2B5EF4-FFF2-40B4-BE49-F238E27FC236}">
              <a16:creationId xmlns:a16="http://schemas.microsoft.com/office/drawing/2014/main" id="{1870738C-1463-4FA4-A59E-FE5D891BA3C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64" name="avatar">
          <a:extLst>
            <a:ext uri="{FF2B5EF4-FFF2-40B4-BE49-F238E27FC236}">
              <a16:creationId xmlns:a16="http://schemas.microsoft.com/office/drawing/2014/main" id="{AC136CD2-B04F-4AFC-81A8-41E9DCAE3F0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65" name="avatar">
          <a:extLst>
            <a:ext uri="{FF2B5EF4-FFF2-40B4-BE49-F238E27FC236}">
              <a16:creationId xmlns:a16="http://schemas.microsoft.com/office/drawing/2014/main" id="{DB9985D3-DA29-4EA2-90E0-0FFA91E414A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76</xdr:col>
      <xdr:colOff>0</xdr:colOff>
      <xdr:row>9</xdr:row>
      <xdr:rowOff>0</xdr:rowOff>
    </xdr:from>
    <xdr:ext cx="304800" cy="304800"/>
    <xdr:sp macro="" textlink="">
      <xdr:nvSpPr>
        <xdr:cNvPr id="1666" name="avatar">
          <a:extLst>
            <a:ext uri="{FF2B5EF4-FFF2-40B4-BE49-F238E27FC236}">
              <a16:creationId xmlns:a16="http://schemas.microsoft.com/office/drawing/2014/main" id="{4D40CA43-B965-42AF-B28E-B97327298C5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67" name="avatar">
          <a:extLst>
            <a:ext uri="{FF2B5EF4-FFF2-40B4-BE49-F238E27FC236}">
              <a16:creationId xmlns:a16="http://schemas.microsoft.com/office/drawing/2014/main" id="{1A8C6B56-203D-45E6-83D0-5F123766772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68" name="avatar">
          <a:extLst>
            <a:ext uri="{FF2B5EF4-FFF2-40B4-BE49-F238E27FC236}">
              <a16:creationId xmlns:a16="http://schemas.microsoft.com/office/drawing/2014/main" id="{DA48EFAF-FB81-491C-93EA-8202EB8DDD5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69" name="avatar">
          <a:extLst>
            <a:ext uri="{FF2B5EF4-FFF2-40B4-BE49-F238E27FC236}">
              <a16:creationId xmlns:a16="http://schemas.microsoft.com/office/drawing/2014/main" id="{BC8C41A8-CED2-4EC8-9D31-C3F8E11E812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70" name="avatar">
          <a:extLst>
            <a:ext uri="{FF2B5EF4-FFF2-40B4-BE49-F238E27FC236}">
              <a16:creationId xmlns:a16="http://schemas.microsoft.com/office/drawing/2014/main" id="{24AA5B10-2466-473C-B69E-50488DFE686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71" name="avatar">
          <a:extLst>
            <a:ext uri="{FF2B5EF4-FFF2-40B4-BE49-F238E27FC236}">
              <a16:creationId xmlns:a16="http://schemas.microsoft.com/office/drawing/2014/main" id="{0CA057EA-7FC1-4843-AFAB-E0B664AE3EC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72" name="avatar">
          <a:extLst>
            <a:ext uri="{FF2B5EF4-FFF2-40B4-BE49-F238E27FC236}">
              <a16:creationId xmlns:a16="http://schemas.microsoft.com/office/drawing/2014/main" id="{3380023F-B5E8-4A66-826A-1300476D690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73" name="avatar">
          <a:extLst>
            <a:ext uri="{FF2B5EF4-FFF2-40B4-BE49-F238E27FC236}">
              <a16:creationId xmlns:a16="http://schemas.microsoft.com/office/drawing/2014/main" id="{FA76FF3F-779B-4F70-A5BD-A0F93465E9A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74" name="avatar">
          <a:extLst>
            <a:ext uri="{FF2B5EF4-FFF2-40B4-BE49-F238E27FC236}">
              <a16:creationId xmlns:a16="http://schemas.microsoft.com/office/drawing/2014/main" id="{FF6FB8C4-14AD-4739-B99C-B80BC3882AF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75" name="avatar">
          <a:extLst>
            <a:ext uri="{FF2B5EF4-FFF2-40B4-BE49-F238E27FC236}">
              <a16:creationId xmlns:a16="http://schemas.microsoft.com/office/drawing/2014/main" id="{E32FEF4E-61FA-45D7-943A-3962834FCE8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79</xdr:col>
      <xdr:colOff>0</xdr:colOff>
      <xdr:row>9</xdr:row>
      <xdr:rowOff>0</xdr:rowOff>
    </xdr:from>
    <xdr:ext cx="304800" cy="304800"/>
    <xdr:sp macro="" textlink="">
      <xdr:nvSpPr>
        <xdr:cNvPr id="1676" name="avatar">
          <a:extLst>
            <a:ext uri="{FF2B5EF4-FFF2-40B4-BE49-F238E27FC236}">
              <a16:creationId xmlns:a16="http://schemas.microsoft.com/office/drawing/2014/main" id="{EBD2E2AF-191B-420D-8DBD-D8D1075FB06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77" name="avatar">
          <a:extLst>
            <a:ext uri="{FF2B5EF4-FFF2-40B4-BE49-F238E27FC236}">
              <a16:creationId xmlns:a16="http://schemas.microsoft.com/office/drawing/2014/main" id="{B11F6992-98EE-4D99-BAA2-516D265A083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78" name="avatar">
          <a:extLst>
            <a:ext uri="{FF2B5EF4-FFF2-40B4-BE49-F238E27FC236}">
              <a16:creationId xmlns:a16="http://schemas.microsoft.com/office/drawing/2014/main" id="{2691817E-B935-4285-8AF1-B4CD8200B9D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79" name="avatar">
          <a:extLst>
            <a:ext uri="{FF2B5EF4-FFF2-40B4-BE49-F238E27FC236}">
              <a16:creationId xmlns:a16="http://schemas.microsoft.com/office/drawing/2014/main" id="{7E6F29D4-CB22-4A8C-84AC-F95083D51FD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80" name="avatar">
          <a:extLst>
            <a:ext uri="{FF2B5EF4-FFF2-40B4-BE49-F238E27FC236}">
              <a16:creationId xmlns:a16="http://schemas.microsoft.com/office/drawing/2014/main" id="{A3659F97-94D1-46BA-8B14-436C3AFAA1F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81" name="avatar">
          <a:extLst>
            <a:ext uri="{FF2B5EF4-FFF2-40B4-BE49-F238E27FC236}">
              <a16:creationId xmlns:a16="http://schemas.microsoft.com/office/drawing/2014/main" id="{C90E8053-3C39-41CE-83C6-12DF54CF68B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82" name="avatar">
          <a:extLst>
            <a:ext uri="{FF2B5EF4-FFF2-40B4-BE49-F238E27FC236}">
              <a16:creationId xmlns:a16="http://schemas.microsoft.com/office/drawing/2014/main" id="{FF585BC6-65AA-4EB5-B548-CB7BB55423F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83" name="avatar">
          <a:extLst>
            <a:ext uri="{FF2B5EF4-FFF2-40B4-BE49-F238E27FC236}">
              <a16:creationId xmlns:a16="http://schemas.microsoft.com/office/drawing/2014/main" id="{9BEE976A-CDF4-4E00-922A-A3E9A0E5C24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84" name="avatar">
          <a:extLst>
            <a:ext uri="{FF2B5EF4-FFF2-40B4-BE49-F238E27FC236}">
              <a16:creationId xmlns:a16="http://schemas.microsoft.com/office/drawing/2014/main" id="{35F56929-EFB1-479F-9328-E91DFF57C8E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85" name="avatar">
          <a:extLst>
            <a:ext uri="{FF2B5EF4-FFF2-40B4-BE49-F238E27FC236}">
              <a16:creationId xmlns:a16="http://schemas.microsoft.com/office/drawing/2014/main" id="{F3DA55BE-552F-4C04-96F7-947F500CF16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82</xdr:col>
      <xdr:colOff>0</xdr:colOff>
      <xdr:row>9</xdr:row>
      <xdr:rowOff>0</xdr:rowOff>
    </xdr:from>
    <xdr:ext cx="304800" cy="304800"/>
    <xdr:sp macro="" textlink="">
      <xdr:nvSpPr>
        <xdr:cNvPr id="1686" name="avatar">
          <a:extLst>
            <a:ext uri="{FF2B5EF4-FFF2-40B4-BE49-F238E27FC236}">
              <a16:creationId xmlns:a16="http://schemas.microsoft.com/office/drawing/2014/main" id="{CBEE884F-0A09-4BD0-A505-DE72C088705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87" name="avatar">
          <a:extLst>
            <a:ext uri="{FF2B5EF4-FFF2-40B4-BE49-F238E27FC236}">
              <a16:creationId xmlns:a16="http://schemas.microsoft.com/office/drawing/2014/main" id="{6F733447-0FFD-4F70-ADC8-6130CD64C8A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88" name="avatar">
          <a:extLst>
            <a:ext uri="{FF2B5EF4-FFF2-40B4-BE49-F238E27FC236}">
              <a16:creationId xmlns:a16="http://schemas.microsoft.com/office/drawing/2014/main" id="{0684303C-C129-47E0-BD62-085E06DF2A1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89" name="avatar">
          <a:extLst>
            <a:ext uri="{FF2B5EF4-FFF2-40B4-BE49-F238E27FC236}">
              <a16:creationId xmlns:a16="http://schemas.microsoft.com/office/drawing/2014/main" id="{271CE83C-EE4A-44A4-9D22-389394AC2BD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90" name="avatar">
          <a:extLst>
            <a:ext uri="{FF2B5EF4-FFF2-40B4-BE49-F238E27FC236}">
              <a16:creationId xmlns:a16="http://schemas.microsoft.com/office/drawing/2014/main" id="{E2DB3AB7-DD4E-4C18-8BF8-89104822059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91" name="avatar">
          <a:extLst>
            <a:ext uri="{FF2B5EF4-FFF2-40B4-BE49-F238E27FC236}">
              <a16:creationId xmlns:a16="http://schemas.microsoft.com/office/drawing/2014/main" id="{BD541CEA-0A69-4327-8C60-2C3DFA655B3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92" name="avatar">
          <a:extLst>
            <a:ext uri="{FF2B5EF4-FFF2-40B4-BE49-F238E27FC236}">
              <a16:creationId xmlns:a16="http://schemas.microsoft.com/office/drawing/2014/main" id="{45D336FA-A069-4FEE-8540-1D1E097FCB2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93" name="avatar">
          <a:extLst>
            <a:ext uri="{FF2B5EF4-FFF2-40B4-BE49-F238E27FC236}">
              <a16:creationId xmlns:a16="http://schemas.microsoft.com/office/drawing/2014/main" id="{5F5AB0CB-B9B0-47B4-AD84-79FCDE02134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94" name="avatar">
          <a:extLst>
            <a:ext uri="{FF2B5EF4-FFF2-40B4-BE49-F238E27FC236}">
              <a16:creationId xmlns:a16="http://schemas.microsoft.com/office/drawing/2014/main" id="{130F7356-1A7D-4762-9A50-791097B15EF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95" name="avatar">
          <a:extLst>
            <a:ext uri="{FF2B5EF4-FFF2-40B4-BE49-F238E27FC236}">
              <a16:creationId xmlns:a16="http://schemas.microsoft.com/office/drawing/2014/main" id="{2F70C431-4129-42AE-AD8D-D867597E09F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85</xdr:col>
      <xdr:colOff>0</xdr:colOff>
      <xdr:row>9</xdr:row>
      <xdr:rowOff>0</xdr:rowOff>
    </xdr:from>
    <xdr:ext cx="304800" cy="304800"/>
    <xdr:sp macro="" textlink="">
      <xdr:nvSpPr>
        <xdr:cNvPr id="1696" name="avatar">
          <a:extLst>
            <a:ext uri="{FF2B5EF4-FFF2-40B4-BE49-F238E27FC236}">
              <a16:creationId xmlns:a16="http://schemas.microsoft.com/office/drawing/2014/main" id="{EFFDCAF1-AF38-4073-BF65-757923B8C2E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697" name="avatar">
          <a:extLst>
            <a:ext uri="{FF2B5EF4-FFF2-40B4-BE49-F238E27FC236}">
              <a16:creationId xmlns:a16="http://schemas.microsoft.com/office/drawing/2014/main" id="{63F8BC8A-1D5B-411B-B606-BC1BF8A7871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698" name="avatar">
          <a:extLst>
            <a:ext uri="{FF2B5EF4-FFF2-40B4-BE49-F238E27FC236}">
              <a16:creationId xmlns:a16="http://schemas.microsoft.com/office/drawing/2014/main" id="{658E3ABC-B96E-457B-8FBF-86D04BE8F23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699" name="avatar">
          <a:extLst>
            <a:ext uri="{FF2B5EF4-FFF2-40B4-BE49-F238E27FC236}">
              <a16:creationId xmlns:a16="http://schemas.microsoft.com/office/drawing/2014/main" id="{3920B510-6BB7-4215-82AB-1814EAEB258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700" name="avatar">
          <a:extLst>
            <a:ext uri="{FF2B5EF4-FFF2-40B4-BE49-F238E27FC236}">
              <a16:creationId xmlns:a16="http://schemas.microsoft.com/office/drawing/2014/main" id="{E7962AAD-5F1D-46E5-8F8D-1DB94A2A085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701" name="avatar">
          <a:extLst>
            <a:ext uri="{FF2B5EF4-FFF2-40B4-BE49-F238E27FC236}">
              <a16:creationId xmlns:a16="http://schemas.microsoft.com/office/drawing/2014/main" id="{C7306492-972C-4C95-A563-BA94CEC0D1C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702" name="avatar">
          <a:extLst>
            <a:ext uri="{FF2B5EF4-FFF2-40B4-BE49-F238E27FC236}">
              <a16:creationId xmlns:a16="http://schemas.microsoft.com/office/drawing/2014/main" id="{2AB9ED69-A2EF-4364-BA42-6BDF8AB63CF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703" name="avatar">
          <a:extLst>
            <a:ext uri="{FF2B5EF4-FFF2-40B4-BE49-F238E27FC236}">
              <a16:creationId xmlns:a16="http://schemas.microsoft.com/office/drawing/2014/main" id="{2AEF2EB4-0F30-43DD-B577-5B43C8D8E2F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704" name="avatar">
          <a:extLst>
            <a:ext uri="{FF2B5EF4-FFF2-40B4-BE49-F238E27FC236}">
              <a16:creationId xmlns:a16="http://schemas.microsoft.com/office/drawing/2014/main" id="{8527FB1F-E836-463C-BEAF-CE8C18D8C95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705" name="avatar">
          <a:extLst>
            <a:ext uri="{FF2B5EF4-FFF2-40B4-BE49-F238E27FC236}">
              <a16:creationId xmlns:a16="http://schemas.microsoft.com/office/drawing/2014/main" id="{F3E572DA-E6C0-4032-AB7C-3FA3024A86D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88</xdr:col>
      <xdr:colOff>0</xdr:colOff>
      <xdr:row>9</xdr:row>
      <xdr:rowOff>0</xdr:rowOff>
    </xdr:from>
    <xdr:ext cx="304800" cy="304800"/>
    <xdr:sp macro="" textlink="">
      <xdr:nvSpPr>
        <xdr:cNvPr id="1706" name="avatar">
          <a:extLst>
            <a:ext uri="{FF2B5EF4-FFF2-40B4-BE49-F238E27FC236}">
              <a16:creationId xmlns:a16="http://schemas.microsoft.com/office/drawing/2014/main" id="{D1F20C24-4C93-48D0-9A4E-0783361FF80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07" name="avatar">
          <a:extLst>
            <a:ext uri="{FF2B5EF4-FFF2-40B4-BE49-F238E27FC236}">
              <a16:creationId xmlns:a16="http://schemas.microsoft.com/office/drawing/2014/main" id="{E1EA5119-E128-4F71-95B8-66E680ECA97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08" name="avatar">
          <a:extLst>
            <a:ext uri="{FF2B5EF4-FFF2-40B4-BE49-F238E27FC236}">
              <a16:creationId xmlns:a16="http://schemas.microsoft.com/office/drawing/2014/main" id="{7F3F773B-B8B1-479F-8C5D-D5AFA682083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09" name="avatar">
          <a:extLst>
            <a:ext uri="{FF2B5EF4-FFF2-40B4-BE49-F238E27FC236}">
              <a16:creationId xmlns:a16="http://schemas.microsoft.com/office/drawing/2014/main" id="{377B1065-3EDA-4FEF-A2A6-FA3CD7EC802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10" name="avatar">
          <a:extLst>
            <a:ext uri="{FF2B5EF4-FFF2-40B4-BE49-F238E27FC236}">
              <a16:creationId xmlns:a16="http://schemas.microsoft.com/office/drawing/2014/main" id="{AF93D5C9-C7CC-4395-B5B3-A5BD2A82046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11" name="avatar">
          <a:extLst>
            <a:ext uri="{FF2B5EF4-FFF2-40B4-BE49-F238E27FC236}">
              <a16:creationId xmlns:a16="http://schemas.microsoft.com/office/drawing/2014/main" id="{06FFBA75-2718-4402-992C-4C88D6CE89A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12" name="avatar">
          <a:extLst>
            <a:ext uri="{FF2B5EF4-FFF2-40B4-BE49-F238E27FC236}">
              <a16:creationId xmlns:a16="http://schemas.microsoft.com/office/drawing/2014/main" id="{77F09F19-45F8-4F40-A99D-6265A2E02A6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13" name="avatar">
          <a:extLst>
            <a:ext uri="{FF2B5EF4-FFF2-40B4-BE49-F238E27FC236}">
              <a16:creationId xmlns:a16="http://schemas.microsoft.com/office/drawing/2014/main" id="{22ADB378-29C2-4D91-8D65-8285FF648EF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14" name="avatar">
          <a:extLst>
            <a:ext uri="{FF2B5EF4-FFF2-40B4-BE49-F238E27FC236}">
              <a16:creationId xmlns:a16="http://schemas.microsoft.com/office/drawing/2014/main" id="{90C559F5-349C-48F8-820A-090C87E837D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15" name="avatar">
          <a:extLst>
            <a:ext uri="{FF2B5EF4-FFF2-40B4-BE49-F238E27FC236}">
              <a16:creationId xmlns:a16="http://schemas.microsoft.com/office/drawing/2014/main" id="{7FBCEA10-746A-40EF-B0BD-5FA1EA263D3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91</xdr:col>
      <xdr:colOff>0</xdr:colOff>
      <xdr:row>9</xdr:row>
      <xdr:rowOff>0</xdr:rowOff>
    </xdr:from>
    <xdr:ext cx="304800" cy="304800"/>
    <xdr:sp macro="" textlink="">
      <xdr:nvSpPr>
        <xdr:cNvPr id="1716" name="avatar">
          <a:extLst>
            <a:ext uri="{FF2B5EF4-FFF2-40B4-BE49-F238E27FC236}">
              <a16:creationId xmlns:a16="http://schemas.microsoft.com/office/drawing/2014/main" id="{9BCDDA51-CF8A-4058-981B-31DDF463535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17" name="avatar">
          <a:extLst>
            <a:ext uri="{FF2B5EF4-FFF2-40B4-BE49-F238E27FC236}">
              <a16:creationId xmlns:a16="http://schemas.microsoft.com/office/drawing/2014/main" id="{E769FF78-54CB-4837-912B-B1E80524216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18" name="avatar">
          <a:extLst>
            <a:ext uri="{FF2B5EF4-FFF2-40B4-BE49-F238E27FC236}">
              <a16:creationId xmlns:a16="http://schemas.microsoft.com/office/drawing/2014/main" id="{FDFDB49B-9F9A-4917-802B-C045077A7FF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19" name="avatar">
          <a:extLst>
            <a:ext uri="{FF2B5EF4-FFF2-40B4-BE49-F238E27FC236}">
              <a16:creationId xmlns:a16="http://schemas.microsoft.com/office/drawing/2014/main" id="{395D9273-7F2C-4E0A-87B7-CA67320E468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20" name="avatar">
          <a:extLst>
            <a:ext uri="{FF2B5EF4-FFF2-40B4-BE49-F238E27FC236}">
              <a16:creationId xmlns:a16="http://schemas.microsoft.com/office/drawing/2014/main" id="{6BB83FC5-B179-4B9A-ACB5-C5A75A4CF44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21" name="avatar">
          <a:extLst>
            <a:ext uri="{FF2B5EF4-FFF2-40B4-BE49-F238E27FC236}">
              <a16:creationId xmlns:a16="http://schemas.microsoft.com/office/drawing/2014/main" id="{6AB55350-4583-4FF1-B5A7-C8EEA80EE12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22" name="avatar">
          <a:extLst>
            <a:ext uri="{FF2B5EF4-FFF2-40B4-BE49-F238E27FC236}">
              <a16:creationId xmlns:a16="http://schemas.microsoft.com/office/drawing/2014/main" id="{CCF8954C-63E0-4BDA-AB73-D8919B19112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23" name="avatar">
          <a:extLst>
            <a:ext uri="{FF2B5EF4-FFF2-40B4-BE49-F238E27FC236}">
              <a16:creationId xmlns:a16="http://schemas.microsoft.com/office/drawing/2014/main" id="{5478CB45-78C7-4A18-8923-769CC7FAD11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24" name="avatar">
          <a:extLst>
            <a:ext uri="{FF2B5EF4-FFF2-40B4-BE49-F238E27FC236}">
              <a16:creationId xmlns:a16="http://schemas.microsoft.com/office/drawing/2014/main" id="{324E71EA-030D-4016-911E-1280BD996BC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25" name="avatar">
          <a:extLst>
            <a:ext uri="{FF2B5EF4-FFF2-40B4-BE49-F238E27FC236}">
              <a16:creationId xmlns:a16="http://schemas.microsoft.com/office/drawing/2014/main" id="{332DC2D9-732A-4E43-99D9-54B28171DCC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94</xdr:col>
      <xdr:colOff>0</xdr:colOff>
      <xdr:row>9</xdr:row>
      <xdr:rowOff>0</xdr:rowOff>
    </xdr:from>
    <xdr:ext cx="304800" cy="304800"/>
    <xdr:sp macro="" textlink="">
      <xdr:nvSpPr>
        <xdr:cNvPr id="1726" name="avatar">
          <a:extLst>
            <a:ext uri="{FF2B5EF4-FFF2-40B4-BE49-F238E27FC236}">
              <a16:creationId xmlns:a16="http://schemas.microsoft.com/office/drawing/2014/main" id="{A1375B45-6380-48D7-8BAE-CDDB1370B35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27" name="avatar">
          <a:extLst>
            <a:ext uri="{FF2B5EF4-FFF2-40B4-BE49-F238E27FC236}">
              <a16:creationId xmlns:a16="http://schemas.microsoft.com/office/drawing/2014/main" id="{B3E359F2-5FE3-4AD3-8307-13C66DDB0B1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28" name="avatar">
          <a:extLst>
            <a:ext uri="{FF2B5EF4-FFF2-40B4-BE49-F238E27FC236}">
              <a16:creationId xmlns:a16="http://schemas.microsoft.com/office/drawing/2014/main" id="{8793A040-75D0-4E46-9954-B50A2EFA791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29" name="avatar">
          <a:extLst>
            <a:ext uri="{FF2B5EF4-FFF2-40B4-BE49-F238E27FC236}">
              <a16:creationId xmlns:a16="http://schemas.microsoft.com/office/drawing/2014/main" id="{FCCA4DD5-A01D-4C25-9C62-A92F998294F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30" name="avatar">
          <a:extLst>
            <a:ext uri="{FF2B5EF4-FFF2-40B4-BE49-F238E27FC236}">
              <a16:creationId xmlns:a16="http://schemas.microsoft.com/office/drawing/2014/main" id="{C2A0BEF7-023A-47E1-B3F9-9D25DE820C9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31" name="avatar">
          <a:extLst>
            <a:ext uri="{FF2B5EF4-FFF2-40B4-BE49-F238E27FC236}">
              <a16:creationId xmlns:a16="http://schemas.microsoft.com/office/drawing/2014/main" id="{C952F400-9DD7-4E88-8FFC-A7ACA633921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32" name="avatar">
          <a:extLst>
            <a:ext uri="{FF2B5EF4-FFF2-40B4-BE49-F238E27FC236}">
              <a16:creationId xmlns:a16="http://schemas.microsoft.com/office/drawing/2014/main" id="{633F3994-23CE-4120-BAFD-A1FA0AAD08F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33" name="avatar">
          <a:extLst>
            <a:ext uri="{FF2B5EF4-FFF2-40B4-BE49-F238E27FC236}">
              <a16:creationId xmlns:a16="http://schemas.microsoft.com/office/drawing/2014/main" id="{4E765571-7E8F-436B-BE3D-5CEA14EC64D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34" name="avatar">
          <a:extLst>
            <a:ext uri="{FF2B5EF4-FFF2-40B4-BE49-F238E27FC236}">
              <a16:creationId xmlns:a16="http://schemas.microsoft.com/office/drawing/2014/main" id="{D74D4379-5659-4A10-8672-8B13919EA72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35" name="avatar">
          <a:extLst>
            <a:ext uri="{FF2B5EF4-FFF2-40B4-BE49-F238E27FC236}">
              <a16:creationId xmlns:a16="http://schemas.microsoft.com/office/drawing/2014/main" id="{91862976-0E79-4EF5-A7C1-2869B810473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97</xdr:col>
      <xdr:colOff>0</xdr:colOff>
      <xdr:row>9</xdr:row>
      <xdr:rowOff>0</xdr:rowOff>
    </xdr:from>
    <xdr:ext cx="304800" cy="304800"/>
    <xdr:sp macro="" textlink="">
      <xdr:nvSpPr>
        <xdr:cNvPr id="1736" name="avatar">
          <a:extLst>
            <a:ext uri="{FF2B5EF4-FFF2-40B4-BE49-F238E27FC236}">
              <a16:creationId xmlns:a16="http://schemas.microsoft.com/office/drawing/2014/main" id="{5E8AB911-328B-4D05-A743-2E5E7B79408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37" name="avatar">
          <a:extLst>
            <a:ext uri="{FF2B5EF4-FFF2-40B4-BE49-F238E27FC236}">
              <a16:creationId xmlns:a16="http://schemas.microsoft.com/office/drawing/2014/main" id="{DA768642-7A63-4412-86D9-4516ABBC76B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38" name="avatar">
          <a:extLst>
            <a:ext uri="{FF2B5EF4-FFF2-40B4-BE49-F238E27FC236}">
              <a16:creationId xmlns:a16="http://schemas.microsoft.com/office/drawing/2014/main" id="{60C0465F-C793-4F5A-9CB3-BB032483B47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39" name="avatar">
          <a:extLst>
            <a:ext uri="{FF2B5EF4-FFF2-40B4-BE49-F238E27FC236}">
              <a16:creationId xmlns:a16="http://schemas.microsoft.com/office/drawing/2014/main" id="{AD8BA5FF-12BB-4274-9067-825AFBC3A42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40" name="avatar">
          <a:extLst>
            <a:ext uri="{FF2B5EF4-FFF2-40B4-BE49-F238E27FC236}">
              <a16:creationId xmlns:a16="http://schemas.microsoft.com/office/drawing/2014/main" id="{2F2D57B7-DAD1-445A-A735-0C6AE448816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41" name="avatar">
          <a:extLst>
            <a:ext uri="{FF2B5EF4-FFF2-40B4-BE49-F238E27FC236}">
              <a16:creationId xmlns:a16="http://schemas.microsoft.com/office/drawing/2014/main" id="{C7A0D063-3DFA-4E2A-8DEF-1D53B9C5DD5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42" name="avatar">
          <a:extLst>
            <a:ext uri="{FF2B5EF4-FFF2-40B4-BE49-F238E27FC236}">
              <a16:creationId xmlns:a16="http://schemas.microsoft.com/office/drawing/2014/main" id="{E1301943-C20C-4D73-BC4E-DD5DC164C1A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43" name="avatar">
          <a:extLst>
            <a:ext uri="{FF2B5EF4-FFF2-40B4-BE49-F238E27FC236}">
              <a16:creationId xmlns:a16="http://schemas.microsoft.com/office/drawing/2014/main" id="{C737F318-92A3-4862-8F9D-8754F56F0A9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44" name="avatar">
          <a:extLst>
            <a:ext uri="{FF2B5EF4-FFF2-40B4-BE49-F238E27FC236}">
              <a16:creationId xmlns:a16="http://schemas.microsoft.com/office/drawing/2014/main" id="{75E32720-9898-4D66-8652-1F1789EE526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45" name="avatar">
          <a:extLst>
            <a:ext uri="{FF2B5EF4-FFF2-40B4-BE49-F238E27FC236}">
              <a16:creationId xmlns:a16="http://schemas.microsoft.com/office/drawing/2014/main" id="{56E997DE-6542-413E-AA02-527CA4FB7A6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100</xdr:col>
      <xdr:colOff>0</xdr:colOff>
      <xdr:row>9</xdr:row>
      <xdr:rowOff>0</xdr:rowOff>
    </xdr:from>
    <xdr:ext cx="304800" cy="304800"/>
    <xdr:sp macro="" textlink="">
      <xdr:nvSpPr>
        <xdr:cNvPr id="1746" name="avatar">
          <a:extLst>
            <a:ext uri="{FF2B5EF4-FFF2-40B4-BE49-F238E27FC236}">
              <a16:creationId xmlns:a16="http://schemas.microsoft.com/office/drawing/2014/main" id="{A7467B68-CA73-4CA4-80B4-FDB8E08ED8B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47" name="avatar">
          <a:extLst>
            <a:ext uri="{FF2B5EF4-FFF2-40B4-BE49-F238E27FC236}">
              <a16:creationId xmlns:a16="http://schemas.microsoft.com/office/drawing/2014/main" id="{046B2B50-31D4-4D50-93DA-A0A5F9E5022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48" name="avatar">
          <a:extLst>
            <a:ext uri="{FF2B5EF4-FFF2-40B4-BE49-F238E27FC236}">
              <a16:creationId xmlns:a16="http://schemas.microsoft.com/office/drawing/2014/main" id="{5483D531-3AC3-4A8A-B300-118F3AA8E45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49" name="avatar">
          <a:extLst>
            <a:ext uri="{FF2B5EF4-FFF2-40B4-BE49-F238E27FC236}">
              <a16:creationId xmlns:a16="http://schemas.microsoft.com/office/drawing/2014/main" id="{FF989226-9D30-47C2-A82B-3AFFF646A1C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50" name="avatar">
          <a:extLst>
            <a:ext uri="{FF2B5EF4-FFF2-40B4-BE49-F238E27FC236}">
              <a16:creationId xmlns:a16="http://schemas.microsoft.com/office/drawing/2014/main" id="{13301685-6FBB-4BD7-95AB-EDE88709532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51" name="avatar">
          <a:extLst>
            <a:ext uri="{FF2B5EF4-FFF2-40B4-BE49-F238E27FC236}">
              <a16:creationId xmlns:a16="http://schemas.microsoft.com/office/drawing/2014/main" id="{08BD4738-FE51-48B4-AEFB-1224C6C0036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52" name="avatar">
          <a:extLst>
            <a:ext uri="{FF2B5EF4-FFF2-40B4-BE49-F238E27FC236}">
              <a16:creationId xmlns:a16="http://schemas.microsoft.com/office/drawing/2014/main" id="{862FF732-66C4-45E6-B071-BB42C0346A3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53" name="avatar">
          <a:extLst>
            <a:ext uri="{FF2B5EF4-FFF2-40B4-BE49-F238E27FC236}">
              <a16:creationId xmlns:a16="http://schemas.microsoft.com/office/drawing/2014/main" id="{8BE304EF-BB38-4ED8-953E-8FB7448E4E8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54" name="avatar">
          <a:extLst>
            <a:ext uri="{FF2B5EF4-FFF2-40B4-BE49-F238E27FC236}">
              <a16:creationId xmlns:a16="http://schemas.microsoft.com/office/drawing/2014/main" id="{F9CF95E1-337A-43C5-9D44-487EA718501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55" name="avatar">
          <a:extLst>
            <a:ext uri="{FF2B5EF4-FFF2-40B4-BE49-F238E27FC236}">
              <a16:creationId xmlns:a16="http://schemas.microsoft.com/office/drawing/2014/main" id="{2AA3FBF3-3AA1-4D1C-AB54-5C1AA7AB52B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103</xdr:col>
      <xdr:colOff>0</xdr:colOff>
      <xdr:row>9</xdr:row>
      <xdr:rowOff>0</xdr:rowOff>
    </xdr:from>
    <xdr:ext cx="304800" cy="304800"/>
    <xdr:sp macro="" textlink="">
      <xdr:nvSpPr>
        <xdr:cNvPr id="1756" name="avatar">
          <a:extLst>
            <a:ext uri="{FF2B5EF4-FFF2-40B4-BE49-F238E27FC236}">
              <a16:creationId xmlns:a16="http://schemas.microsoft.com/office/drawing/2014/main" id="{E25587D5-1B41-4EC1-AC92-7AFC44CB1B9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57" name="avatar">
          <a:extLst>
            <a:ext uri="{FF2B5EF4-FFF2-40B4-BE49-F238E27FC236}">
              <a16:creationId xmlns:a16="http://schemas.microsoft.com/office/drawing/2014/main" id="{6390148F-406C-4EEE-A650-17520C1DC85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58" name="avatar">
          <a:extLst>
            <a:ext uri="{FF2B5EF4-FFF2-40B4-BE49-F238E27FC236}">
              <a16:creationId xmlns:a16="http://schemas.microsoft.com/office/drawing/2014/main" id="{391E278F-B503-466E-A9B9-4592A365EDC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59" name="avatar">
          <a:extLst>
            <a:ext uri="{FF2B5EF4-FFF2-40B4-BE49-F238E27FC236}">
              <a16:creationId xmlns:a16="http://schemas.microsoft.com/office/drawing/2014/main" id="{05BD3EF2-BDA3-49C2-A1EC-F38D5FE67CA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60" name="avatar">
          <a:extLst>
            <a:ext uri="{FF2B5EF4-FFF2-40B4-BE49-F238E27FC236}">
              <a16:creationId xmlns:a16="http://schemas.microsoft.com/office/drawing/2014/main" id="{76392562-B13A-4EA2-B594-41ED5487AD3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61" name="avatar">
          <a:extLst>
            <a:ext uri="{FF2B5EF4-FFF2-40B4-BE49-F238E27FC236}">
              <a16:creationId xmlns:a16="http://schemas.microsoft.com/office/drawing/2014/main" id="{75DCBAAE-BD67-4422-80CE-7304A29925D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62" name="avatar">
          <a:extLst>
            <a:ext uri="{FF2B5EF4-FFF2-40B4-BE49-F238E27FC236}">
              <a16:creationId xmlns:a16="http://schemas.microsoft.com/office/drawing/2014/main" id="{5D8142A7-5B63-42F6-8629-E8A2FA6A29A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63" name="avatar">
          <a:extLst>
            <a:ext uri="{FF2B5EF4-FFF2-40B4-BE49-F238E27FC236}">
              <a16:creationId xmlns:a16="http://schemas.microsoft.com/office/drawing/2014/main" id="{60100184-AFDE-471B-A3A5-866B25C1748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64" name="avatar">
          <a:extLst>
            <a:ext uri="{FF2B5EF4-FFF2-40B4-BE49-F238E27FC236}">
              <a16:creationId xmlns:a16="http://schemas.microsoft.com/office/drawing/2014/main" id="{54ED7F53-3F28-4AFD-A73F-988BF958583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65" name="avatar">
          <a:extLst>
            <a:ext uri="{FF2B5EF4-FFF2-40B4-BE49-F238E27FC236}">
              <a16:creationId xmlns:a16="http://schemas.microsoft.com/office/drawing/2014/main" id="{D5BC2A30-113D-4F5B-8AC5-651106E1AF7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106</xdr:col>
      <xdr:colOff>0</xdr:colOff>
      <xdr:row>9</xdr:row>
      <xdr:rowOff>0</xdr:rowOff>
    </xdr:from>
    <xdr:ext cx="304800" cy="304800"/>
    <xdr:sp macro="" textlink="">
      <xdr:nvSpPr>
        <xdr:cNvPr id="1766" name="avatar">
          <a:extLst>
            <a:ext uri="{FF2B5EF4-FFF2-40B4-BE49-F238E27FC236}">
              <a16:creationId xmlns:a16="http://schemas.microsoft.com/office/drawing/2014/main" id="{F28C59EC-158C-485E-A272-AF69281D0D7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67" name="avatar">
          <a:extLst>
            <a:ext uri="{FF2B5EF4-FFF2-40B4-BE49-F238E27FC236}">
              <a16:creationId xmlns:a16="http://schemas.microsoft.com/office/drawing/2014/main" id="{E193021A-B35F-41ED-AC69-68EAFD44D55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68" name="avatar">
          <a:extLst>
            <a:ext uri="{FF2B5EF4-FFF2-40B4-BE49-F238E27FC236}">
              <a16:creationId xmlns:a16="http://schemas.microsoft.com/office/drawing/2014/main" id="{79646FE2-421D-4DD3-B0D0-62D2FD19E7B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69" name="avatar">
          <a:extLst>
            <a:ext uri="{FF2B5EF4-FFF2-40B4-BE49-F238E27FC236}">
              <a16:creationId xmlns:a16="http://schemas.microsoft.com/office/drawing/2014/main" id="{94766C01-B613-4024-9FBB-E0406C672C9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70" name="avatar">
          <a:extLst>
            <a:ext uri="{FF2B5EF4-FFF2-40B4-BE49-F238E27FC236}">
              <a16:creationId xmlns:a16="http://schemas.microsoft.com/office/drawing/2014/main" id="{D95215AA-0714-470A-BE90-FEA0665FC31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71" name="avatar">
          <a:extLst>
            <a:ext uri="{FF2B5EF4-FFF2-40B4-BE49-F238E27FC236}">
              <a16:creationId xmlns:a16="http://schemas.microsoft.com/office/drawing/2014/main" id="{FC1EA5A5-1333-422C-9192-256417A82BD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72" name="avatar">
          <a:extLst>
            <a:ext uri="{FF2B5EF4-FFF2-40B4-BE49-F238E27FC236}">
              <a16:creationId xmlns:a16="http://schemas.microsoft.com/office/drawing/2014/main" id="{11E10D31-2EDD-4622-8DB8-12B70AAB000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73" name="avatar">
          <a:extLst>
            <a:ext uri="{FF2B5EF4-FFF2-40B4-BE49-F238E27FC236}">
              <a16:creationId xmlns:a16="http://schemas.microsoft.com/office/drawing/2014/main" id="{14E7BE77-A990-4C10-878B-2846300F844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74" name="avatar">
          <a:extLst>
            <a:ext uri="{FF2B5EF4-FFF2-40B4-BE49-F238E27FC236}">
              <a16:creationId xmlns:a16="http://schemas.microsoft.com/office/drawing/2014/main" id="{73E4DED6-5F26-4B64-9DF8-649E9986774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75" name="avatar">
          <a:extLst>
            <a:ext uri="{FF2B5EF4-FFF2-40B4-BE49-F238E27FC236}">
              <a16:creationId xmlns:a16="http://schemas.microsoft.com/office/drawing/2014/main" id="{DF365097-AFA7-4687-9376-EBB8E917B66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1776" name="avatar">
          <a:extLst>
            <a:ext uri="{FF2B5EF4-FFF2-40B4-BE49-F238E27FC236}">
              <a16:creationId xmlns:a16="http://schemas.microsoft.com/office/drawing/2014/main" id="{F559ACE4-9AE5-4190-A34F-DE4B4BCC6E0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77" name="avatar">
          <a:extLst>
            <a:ext uri="{FF2B5EF4-FFF2-40B4-BE49-F238E27FC236}">
              <a16:creationId xmlns:a16="http://schemas.microsoft.com/office/drawing/2014/main" id="{B9B97C17-D0BB-4533-8AD3-94241D8B3C7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78" name="avatar">
          <a:extLst>
            <a:ext uri="{FF2B5EF4-FFF2-40B4-BE49-F238E27FC236}">
              <a16:creationId xmlns:a16="http://schemas.microsoft.com/office/drawing/2014/main" id="{71D18A9E-AF1A-48F6-AC6D-A604E975C56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79" name="avatar">
          <a:extLst>
            <a:ext uri="{FF2B5EF4-FFF2-40B4-BE49-F238E27FC236}">
              <a16:creationId xmlns:a16="http://schemas.microsoft.com/office/drawing/2014/main" id="{425464E2-0D75-4A9E-9BB8-3CAE63FB976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80" name="avatar">
          <a:extLst>
            <a:ext uri="{FF2B5EF4-FFF2-40B4-BE49-F238E27FC236}">
              <a16:creationId xmlns:a16="http://schemas.microsoft.com/office/drawing/2014/main" id="{610504A8-118A-43DE-A00A-BC6B33BC6FA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81" name="avatar">
          <a:extLst>
            <a:ext uri="{FF2B5EF4-FFF2-40B4-BE49-F238E27FC236}">
              <a16:creationId xmlns:a16="http://schemas.microsoft.com/office/drawing/2014/main" id="{46444A26-67C6-409E-AB1B-F978B52664A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82" name="avatar">
          <a:extLst>
            <a:ext uri="{FF2B5EF4-FFF2-40B4-BE49-F238E27FC236}">
              <a16:creationId xmlns:a16="http://schemas.microsoft.com/office/drawing/2014/main" id="{8C0D28D3-27FE-4A60-8869-4428660A9ED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83" name="avatar">
          <a:extLst>
            <a:ext uri="{FF2B5EF4-FFF2-40B4-BE49-F238E27FC236}">
              <a16:creationId xmlns:a16="http://schemas.microsoft.com/office/drawing/2014/main" id="{A6FA0DA9-9CFE-42B0-9A8D-20F9FB99079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84" name="avatar">
          <a:extLst>
            <a:ext uri="{FF2B5EF4-FFF2-40B4-BE49-F238E27FC236}">
              <a16:creationId xmlns:a16="http://schemas.microsoft.com/office/drawing/2014/main" id="{1A99EE21-7476-47A8-9301-82D2BAC3556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85" name="avatar">
          <a:extLst>
            <a:ext uri="{FF2B5EF4-FFF2-40B4-BE49-F238E27FC236}">
              <a16:creationId xmlns:a16="http://schemas.microsoft.com/office/drawing/2014/main" id="{4E1ABAA8-644F-4998-A0A6-D7995E41722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1786" name="avatar">
          <a:extLst>
            <a:ext uri="{FF2B5EF4-FFF2-40B4-BE49-F238E27FC236}">
              <a16:creationId xmlns:a16="http://schemas.microsoft.com/office/drawing/2014/main" id="{9E0B0FA3-6BE6-458D-8FB3-55D64BB082B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87" name="avatar">
          <a:extLst>
            <a:ext uri="{FF2B5EF4-FFF2-40B4-BE49-F238E27FC236}">
              <a16:creationId xmlns:a16="http://schemas.microsoft.com/office/drawing/2014/main" id="{12410DAA-D78D-4177-87F4-A04290C0C0A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88" name="avatar">
          <a:extLst>
            <a:ext uri="{FF2B5EF4-FFF2-40B4-BE49-F238E27FC236}">
              <a16:creationId xmlns:a16="http://schemas.microsoft.com/office/drawing/2014/main" id="{319BFA1E-0CAF-4A25-BE5E-E646C330992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89" name="avatar">
          <a:extLst>
            <a:ext uri="{FF2B5EF4-FFF2-40B4-BE49-F238E27FC236}">
              <a16:creationId xmlns:a16="http://schemas.microsoft.com/office/drawing/2014/main" id="{11255A5D-EB21-41CA-815D-1A0383764B8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90" name="avatar">
          <a:extLst>
            <a:ext uri="{FF2B5EF4-FFF2-40B4-BE49-F238E27FC236}">
              <a16:creationId xmlns:a16="http://schemas.microsoft.com/office/drawing/2014/main" id="{E927132B-2F10-4EE3-81E0-A70369D9810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91" name="avatar">
          <a:extLst>
            <a:ext uri="{FF2B5EF4-FFF2-40B4-BE49-F238E27FC236}">
              <a16:creationId xmlns:a16="http://schemas.microsoft.com/office/drawing/2014/main" id="{BF9BFFD3-C06F-4063-B0A8-4132D6AA2DD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92" name="avatar">
          <a:extLst>
            <a:ext uri="{FF2B5EF4-FFF2-40B4-BE49-F238E27FC236}">
              <a16:creationId xmlns:a16="http://schemas.microsoft.com/office/drawing/2014/main" id="{D0166156-D374-41B2-92E8-C8051932ED4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93" name="avatar">
          <a:extLst>
            <a:ext uri="{FF2B5EF4-FFF2-40B4-BE49-F238E27FC236}">
              <a16:creationId xmlns:a16="http://schemas.microsoft.com/office/drawing/2014/main" id="{F3AB4E7C-7F3E-454E-AC05-DA1D497579D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94" name="avatar">
          <a:extLst>
            <a:ext uri="{FF2B5EF4-FFF2-40B4-BE49-F238E27FC236}">
              <a16:creationId xmlns:a16="http://schemas.microsoft.com/office/drawing/2014/main" id="{C4EE9B7C-E1E3-470E-8B14-DAC9547C2C4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95" name="avatar">
          <a:extLst>
            <a:ext uri="{FF2B5EF4-FFF2-40B4-BE49-F238E27FC236}">
              <a16:creationId xmlns:a16="http://schemas.microsoft.com/office/drawing/2014/main" id="{F8937A32-D48E-4B7B-89F6-7906855E007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115</xdr:col>
      <xdr:colOff>0</xdr:colOff>
      <xdr:row>9</xdr:row>
      <xdr:rowOff>0</xdr:rowOff>
    </xdr:from>
    <xdr:ext cx="304800" cy="304800"/>
    <xdr:sp macro="" textlink="">
      <xdr:nvSpPr>
        <xdr:cNvPr id="1796" name="avatar">
          <a:extLst>
            <a:ext uri="{FF2B5EF4-FFF2-40B4-BE49-F238E27FC236}">
              <a16:creationId xmlns:a16="http://schemas.microsoft.com/office/drawing/2014/main" id="{0D072C1C-09C1-4BE6-9647-E3768B43815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797" name="avatar">
          <a:extLst>
            <a:ext uri="{FF2B5EF4-FFF2-40B4-BE49-F238E27FC236}">
              <a16:creationId xmlns:a16="http://schemas.microsoft.com/office/drawing/2014/main" id="{BB9B5863-1DE9-4836-9043-00EC07898F2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798" name="avatar">
          <a:extLst>
            <a:ext uri="{FF2B5EF4-FFF2-40B4-BE49-F238E27FC236}">
              <a16:creationId xmlns:a16="http://schemas.microsoft.com/office/drawing/2014/main" id="{4A4AE1BD-0447-427C-BDB3-8804D4DD389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799" name="avatar">
          <a:extLst>
            <a:ext uri="{FF2B5EF4-FFF2-40B4-BE49-F238E27FC236}">
              <a16:creationId xmlns:a16="http://schemas.microsoft.com/office/drawing/2014/main" id="{8FA63705-5DDA-4948-8CA6-23D0B322330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800" name="avatar">
          <a:extLst>
            <a:ext uri="{FF2B5EF4-FFF2-40B4-BE49-F238E27FC236}">
              <a16:creationId xmlns:a16="http://schemas.microsoft.com/office/drawing/2014/main" id="{C746DCF3-17CA-4CDE-9801-C6C0DD8C6B8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801" name="avatar">
          <a:extLst>
            <a:ext uri="{FF2B5EF4-FFF2-40B4-BE49-F238E27FC236}">
              <a16:creationId xmlns:a16="http://schemas.microsoft.com/office/drawing/2014/main" id="{3EF7624E-590B-4C2F-9B40-CD1E1122B30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802" name="avatar">
          <a:extLst>
            <a:ext uri="{FF2B5EF4-FFF2-40B4-BE49-F238E27FC236}">
              <a16:creationId xmlns:a16="http://schemas.microsoft.com/office/drawing/2014/main" id="{31A88E46-9445-48B8-B256-E697CDB5847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803" name="avatar">
          <a:extLst>
            <a:ext uri="{FF2B5EF4-FFF2-40B4-BE49-F238E27FC236}">
              <a16:creationId xmlns:a16="http://schemas.microsoft.com/office/drawing/2014/main" id="{AC34A3C9-2685-4A9C-B6E7-38B0794C902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804" name="avatar">
          <a:extLst>
            <a:ext uri="{FF2B5EF4-FFF2-40B4-BE49-F238E27FC236}">
              <a16:creationId xmlns:a16="http://schemas.microsoft.com/office/drawing/2014/main" id="{0B14A314-F163-4FCA-B4E7-BFC47A09C1E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805" name="avatar">
          <a:extLst>
            <a:ext uri="{FF2B5EF4-FFF2-40B4-BE49-F238E27FC236}">
              <a16:creationId xmlns:a16="http://schemas.microsoft.com/office/drawing/2014/main" id="{734D9D96-606A-4D6C-8DA9-57EFADBCCF0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1806" name="avatar">
          <a:extLst>
            <a:ext uri="{FF2B5EF4-FFF2-40B4-BE49-F238E27FC236}">
              <a16:creationId xmlns:a16="http://schemas.microsoft.com/office/drawing/2014/main" id="{6149E3A7-E357-470B-B4A5-C83A4E2EE25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07" name="avatar">
          <a:extLst>
            <a:ext uri="{FF2B5EF4-FFF2-40B4-BE49-F238E27FC236}">
              <a16:creationId xmlns:a16="http://schemas.microsoft.com/office/drawing/2014/main" id="{074066C9-A60C-45DC-814B-0B4118F2C5C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08" name="avatar">
          <a:extLst>
            <a:ext uri="{FF2B5EF4-FFF2-40B4-BE49-F238E27FC236}">
              <a16:creationId xmlns:a16="http://schemas.microsoft.com/office/drawing/2014/main" id="{3CEFEF25-D41D-4BAD-AD3B-09F0225BEFF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09" name="avatar">
          <a:extLst>
            <a:ext uri="{FF2B5EF4-FFF2-40B4-BE49-F238E27FC236}">
              <a16:creationId xmlns:a16="http://schemas.microsoft.com/office/drawing/2014/main" id="{9959729A-6C36-4296-9C10-26AE5B7F57E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10" name="avatar">
          <a:extLst>
            <a:ext uri="{FF2B5EF4-FFF2-40B4-BE49-F238E27FC236}">
              <a16:creationId xmlns:a16="http://schemas.microsoft.com/office/drawing/2014/main" id="{51AB37A6-8510-4716-8538-C7A90B498FA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11" name="avatar">
          <a:extLst>
            <a:ext uri="{FF2B5EF4-FFF2-40B4-BE49-F238E27FC236}">
              <a16:creationId xmlns:a16="http://schemas.microsoft.com/office/drawing/2014/main" id="{92E87CE1-5DDC-42AC-898C-5E99B386BEE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12" name="avatar">
          <a:extLst>
            <a:ext uri="{FF2B5EF4-FFF2-40B4-BE49-F238E27FC236}">
              <a16:creationId xmlns:a16="http://schemas.microsoft.com/office/drawing/2014/main" id="{D808269E-D08C-4A7F-89E2-A8569F2446B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13" name="avatar">
          <a:extLst>
            <a:ext uri="{FF2B5EF4-FFF2-40B4-BE49-F238E27FC236}">
              <a16:creationId xmlns:a16="http://schemas.microsoft.com/office/drawing/2014/main" id="{D308E4CC-0E4C-492F-B163-433B03CD023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14" name="avatar">
          <a:extLst>
            <a:ext uri="{FF2B5EF4-FFF2-40B4-BE49-F238E27FC236}">
              <a16:creationId xmlns:a16="http://schemas.microsoft.com/office/drawing/2014/main" id="{ECB2CDE0-DB75-463A-9874-529FEFBC36F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15" name="avatar">
          <a:extLst>
            <a:ext uri="{FF2B5EF4-FFF2-40B4-BE49-F238E27FC236}">
              <a16:creationId xmlns:a16="http://schemas.microsoft.com/office/drawing/2014/main" id="{C4305C8E-D2E4-40E1-AB7C-85CFE587F77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121</xdr:col>
      <xdr:colOff>0</xdr:colOff>
      <xdr:row>9</xdr:row>
      <xdr:rowOff>0</xdr:rowOff>
    </xdr:from>
    <xdr:ext cx="304800" cy="304800"/>
    <xdr:sp macro="" textlink="">
      <xdr:nvSpPr>
        <xdr:cNvPr id="1816" name="avatar">
          <a:extLst>
            <a:ext uri="{FF2B5EF4-FFF2-40B4-BE49-F238E27FC236}">
              <a16:creationId xmlns:a16="http://schemas.microsoft.com/office/drawing/2014/main" id="{F71AF755-9C10-430E-AF4E-97FD8BBFC19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17" name="avatar">
          <a:extLst>
            <a:ext uri="{FF2B5EF4-FFF2-40B4-BE49-F238E27FC236}">
              <a16:creationId xmlns:a16="http://schemas.microsoft.com/office/drawing/2014/main" id="{9EF2FDAF-6A55-4465-A91A-F438DD4CD48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18" name="avatar">
          <a:extLst>
            <a:ext uri="{FF2B5EF4-FFF2-40B4-BE49-F238E27FC236}">
              <a16:creationId xmlns:a16="http://schemas.microsoft.com/office/drawing/2014/main" id="{4D02411C-E1AC-4E76-952F-619FD66A0BA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19" name="avatar">
          <a:extLst>
            <a:ext uri="{FF2B5EF4-FFF2-40B4-BE49-F238E27FC236}">
              <a16:creationId xmlns:a16="http://schemas.microsoft.com/office/drawing/2014/main" id="{7451041C-B799-4AC1-BB38-655B09CC558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20" name="avatar">
          <a:extLst>
            <a:ext uri="{FF2B5EF4-FFF2-40B4-BE49-F238E27FC236}">
              <a16:creationId xmlns:a16="http://schemas.microsoft.com/office/drawing/2014/main" id="{44C2A6D6-3855-471E-A211-58E54741DA7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21" name="avatar">
          <a:extLst>
            <a:ext uri="{FF2B5EF4-FFF2-40B4-BE49-F238E27FC236}">
              <a16:creationId xmlns:a16="http://schemas.microsoft.com/office/drawing/2014/main" id="{850CB8AF-7CE0-488F-83C6-161F678699E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22" name="avatar">
          <a:extLst>
            <a:ext uri="{FF2B5EF4-FFF2-40B4-BE49-F238E27FC236}">
              <a16:creationId xmlns:a16="http://schemas.microsoft.com/office/drawing/2014/main" id="{1AD69659-BC02-41B0-9936-431E71C5561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23" name="avatar">
          <a:extLst>
            <a:ext uri="{FF2B5EF4-FFF2-40B4-BE49-F238E27FC236}">
              <a16:creationId xmlns:a16="http://schemas.microsoft.com/office/drawing/2014/main" id="{19E81241-41ED-4936-83B4-D2CBD311EB6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24" name="avatar">
          <a:extLst>
            <a:ext uri="{FF2B5EF4-FFF2-40B4-BE49-F238E27FC236}">
              <a16:creationId xmlns:a16="http://schemas.microsoft.com/office/drawing/2014/main" id="{8F2599C9-410E-4B12-ABA2-142AA8A1E13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25" name="avatar">
          <a:extLst>
            <a:ext uri="{FF2B5EF4-FFF2-40B4-BE49-F238E27FC236}">
              <a16:creationId xmlns:a16="http://schemas.microsoft.com/office/drawing/2014/main" id="{79FB06F6-B132-4D6E-A691-F2DB7177347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124</xdr:col>
      <xdr:colOff>0</xdr:colOff>
      <xdr:row>9</xdr:row>
      <xdr:rowOff>0</xdr:rowOff>
    </xdr:from>
    <xdr:ext cx="304800" cy="304800"/>
    <xdr:sp macro="" textlink="">
      <xdr:nvSpPr>
        <xdr:cNvPr id="1826" name="avatar">
          <a:extLst>
            <a:ext uri="{FF2B5EF4-FFF2-40B4-BE49-F238E27FC236}">
              <a16:creationId xmlns:a16="http://schemas.microsoft.com/office/drawing/2014/main" id="{D5FC53D0-06A9-464D-8D20-B57CE058031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27" name="avatar">
          <a:extLst>
            <a:ext uri="{FF2B5EF4-FFF2-40B4-BE49-F238E27FC236}">
              <a16:creationId xmlns:a16="http://schemas.microsoft.com/office/drawing/2014/main" id="{00B81C65-486E-49F6-9DEC-DCBFA636DAF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28" name="avatar">
          <a:extLst>
            <a:ext uri="{FF2B5EF4-FFF2-40B4-BE49-F238E27FC236}">
              <a16:creationId xmlns:a16="http://schemas.microsoft.com/office/drawing/2014/main" id="{B512DE30-27EB-4D47-BE90-8A953831C0A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29" name="avatar">
          <a:extLst>
            <a:ext uri="{FF2B5EF4-FFF2-40B4-BE49-F238E27FC236}">
              <a16:creationId xmlns:a16="http://schemas.microsoft.com/office/drawing/2014/main" id="{36C00B96-72C2-4AAB-B6E0-F5D4FF4EF76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30" name="avatar">
          <a:extLst>
            <a:ext uri="{FF2B5EF4-FFF2-40B4-BE49-F238E27FC236}">
              <a16:creationId xmlns:a16="http://schemas.microsoft.com/office/drawing/2014/main" id="{23E00FDD-9578-4A98-B60D-72E36522DAF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31" name="avatar">
          <a:extLst>
            <a:ext uri="{FF2B5EF4-FFF2-40B4-BE49-F238E27FC236}">
              <a16:creationId xmlns:a16="http://schemas.microsoft.com/office/drawing/2014/main" id="{70BF6471-31FE-472C-ABBA-EA512C063B3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32" name="avatar">
          <a:extLst>
            <a:ext uri="{FF2B5EF4-FFF2-40B4-BE49-F238E27FC236}">
              <a16:creationId xmlns:a16="http://schemas.microsoft.com/office/drawing/2014/main" id="{C2EA5E39-2973-4DC6-84EC-E36D0ED278A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33" name="avatar">
          <a:extLst>
            <a:ext uri="{FF2B5EF4-FFF2-40B4-BE49-F238E27FC236}">
              <a16:creationId xmlns:a16="http://schemas.microsoft.com/office/drawing/2014/main" id="{A29E9003-70C0-4E34-B92A-ACBC4AC7B65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34" name="avatar">
          <a:extLst>
            <a:ext uri="{FF2B5EF4-FFF2-40B4-BE49-F238E27FC236}">
              <a16:creationId xmlns:a16="http://schemas.microsoft.com/office/drawing/2014/main" id="{71161D96-1393-42D1-A1DA-C11D591C4D7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35" name="avatar">
          <a:extLst>
            <a:ext uri="{FF2B5EF4-FFF2-40B4-BE49-F238E27FC236}">
              <a16:creationId xmlns:a16="http://schemas.microsoft.com/office/drawing/2014/main" id="{68F91A5E-A41C-48E3-ACF0-C3E6060600B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127</xdr:col>
      <xdr:colOff>0</xdr:colOff>
      <xdr:row>9</xdr:row>
      <xdr:rowOff>0</xdr:rowOff>
    </xdr:from>
    <xdr:ext cx="304800" cy="304800"/>
    <xdr:sp macro="" textlink="">
      <xdr:nvSpPr>
        <xdr:cNvPr id="1836" name="avatar">
          <a:extLst>
            <a:ext uri="{FF2B5EF4-FFF2-40B4-BE49-F238E27FC236}">
              <a16:creationId xmlns:a16="http://schemas.microsoft.com/office/drawing/2014/main" id="{4332971C-BECD-4DE4-89EA-DD0755FD512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37" name="avatar">
          <a:extLst>
            <a:ext uri="{FF2B5EF4-FFF2-40B4-BE49-F238E27FC236}">
              <a16:creationId xmlns:a16="http://schemas.microsoft.com/office/drawing/2014/main" id="{EA5EF7B7-C21A-4C3F-975F-0098FCCFF36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38" name="avatar">
          <a:extLst>
            <a:ext uri="{FF2B5EF4-FFF2-40B4-BE49-F238E27FC236}">
              <a16:creationId xmlns:a16="http://schemas.microsoft.com/office/drawing/2014/main" id="{7A9DAA26-5526-485E-B82A-BABF88CCD6D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39" name="avatar">
          <a:extLst>
            <a:ext uri="{FF2B5EF4-FFF2-40B4-BE49-F238E27FC236}">
              <a16:creationId xmlns:a16="http://schemas.microsoft.com/office/drawing/2014/main" id="{A021CC52-6583-4D01-A36D-307FE5CFC00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40" name="avatar">
          <a:extLst>
            <a:ext uri="{FF2B5EF4-FFF2-40B4-BE49-F238E27FC236}">
              <a16:creationId xmlns:a16="http://schemas.microsoft.com/office/drawing/2014/main" id="{7886937B-D288-490F-8A65-6B4A3DAD5EB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41" name="avatar">
          <a:extLst>
            <a:ext uri="{FF2B5EF4-FFF2-40B4-BE49-F238E27FC236}">
              <a16:creationId xmlns:a16="http://schemas.microsoft.com/office/drawing/2014/main" id="{AE371634-DD7F-4CE9-81CA-EF72A9EB607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42" name="avatar">
          <a:extLst>
            <a:ext uri="{FF2B5EF4-FFF2-40B4-BE49-F238E27FC236}">
              <a16:creationId xmlns:a16="http://schemas.microsoft.com/office/drawing/2014/main" id="{85E0E99C-653C-48EF-94F2-8B0DA76437D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43" name="avatar">
          <a:extLst>
            <a:ext uri="{FF2B5EF4-FFF2-40B4-BE49-F238E27FC236}">
              <a16:creationId xmlns:a16="http://schemas.microsoft.com/office/drawing/2014/main" id="{BE4B998C-06D3-4273-ABE9-BC47C70A511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44" name="avatar">
          <a:extLst>
            <a:ext uri="{FF2B5EF4-FFF2-40B4-BE49-F238E27FC236}">
              <a16:creationId xmlns:a16="http://schemas.microsoft.com/office/drawing/2014/main" id="{73A9D4A7-E5BF-4E3E-ADF5-C8B094020E2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45" name="avatar">
          <a:extLst>
            <a:ext uri="{FF2B5EF4-FFF2-40B4-BE49-F238E27FC236}">
              <a16:creationId xmlns:a16="http://schemas.microsoft.com/office/drawing/2014/main" id="{772D0877-9A6C-48CF-A277-95291744C1A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1846" name="avatar">
          <a:extLst>
            <a:ext uri="{FF2B5EF4-FFF2-40B4-BE49-F238E27FC236}">
              <a16:creationId xmlns:a16="http://schemas.microsoft.com/office/drawing/2014/main" id="{4FDF14B4-79DC-48B1-8F34-380B0237C80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47" name="avatar">
          <a:extLst>
            <a:ext uri="{FF2B5EF4-FFF2-40B4-BE49-F238E27FC236}">
              <a16:creationId xmlns:a16="http://schemas.microsoft.com/office/drawing/2014/main" id="{350595DE-DCBC-4F8B-9E9C-127167A33FB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48" name="avatar">
          <a:extLst>
            <a:ext uri="{FF2B5EF4-FFF2-40B4-BE49-F238E27FC236}">
              <a16:creationId xmlns:a16="http://schemas.microsoft.com/office/drawing/2014/main" id="{DD42FFFE-20CB-48CC-B352-93514C50C13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49" name="avatar">
          <a:extLst>
            <a:ext uri="{FF2B5EF4-FFF2-40B4-BE49-F238E27FC236}">
              <a16:creationId xmlns:a16="http://schemas.microsoft.com/office/drawing/2014/main" id="{D6ECCAE3-2D5F-4831-9839-330116FE86E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50" name="avatar">
          <a:extLst>
            <a:ext uri="{FF2B5EF4-FFF2-40B4-BE49-F238E27FC236}">
              <a16:creationId xmlns:a16="http://schemas.microsoft.com/office/drawing/2014/main" id="{C59AC016-FCEB-4DDC-8639-5A44D8BD732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51" name="avatar">
          <a:extLst>
            <a:ext uri="{FF2B5EF4-FFF2-40B4-BE49-F238E27FC236}">
              <a16:creationId xmlns:a16="http://schemas.microsoft.com/office/drawing/2014/main" id="{62504BD6-AD5B-4EFF-91CC-C0E908C1AAA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52" name="avatar">
          <a:extLst>
            <a:ext uri="{FF2B5EF4-FFF2-40B4-BE49-F238E27FC236}">
              <a16:creationId xmlns:a16="http://schemas.microsoft.com/office/drawing/2014/main" id="{5C84EBBA-0CCF-494B-A195-B376F184D9F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53" name="avatar">
          <a:extLst>
            <a:ext uri="{FF2B5EF4-FFF2-40B4-BE49-F238E27FC236}">
              <a16:creationId xmlns:a16="http://schemas.microsoft.com/office/drawing/2014/main" id="{FC5CF7BE-5014-4011-8023-23CACF08414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54" name="avatar">
          <a:extLst>
            <a:ext uri="{FF2B5EF4-FFF2-40B4-BE49-F238E27FC236}">
              <a16:creationId xmlns:a16="http://schemas.microsoft.com/office/drawing/2014/main" id="{1BFFD314-875C-4CE8-B044-8937295334B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55" name="avatar">
          <a:extLst>
            <a:ext uri="{FF2B5EF4-FFF2-40B4-BE49-F238E27FC236}">
              <a16:creationId xmlns:a16="http://schemas.microsoft.com/office/drawing/2014/main" id="{7A1CF4F1-2FE8-45F3-82B0-3267D2C1DEA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133</xdr:col>
      <xdr:colOff>0</xdr:colOff>
      <xdr:row>9</xdr:row>
      <xdr:rowOff>0</xdr:rowOff>
    </xdr:from>
    <xdr:ext cx="304800" cy="304800"/>
    <xdr:sp macro="" textlink="">
      <xdr:nvSpPr>
        <xdr:cNvPr id="1856" name="avatar">
          <a:extLst>
            <a:ext uri="{FF2B5EF4-FFF2-40B4-BE49-F238E27FC236}">
              <a16:creationId xmlns:a16="http://schemas.microsoft.com/office/drawing/2014/main" id="{544F311C-8082-4529-A952-1643F8406C3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57" name="avatar">
          <a:extLst>
            <a:ext uri="{FF2B5EF4-FFF2-40B4-BE49-F238E27FC236}">
              <a16:creationId xmlns:a16="http://schemas.microsoft.com/office/drawing/2014/main" id="{060B5217-36D4-4BBD-B3EF-AE3C422123F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58" name="avatar">
          <a:extLst>
            <a:ext uri="{FF2B5EF4-FFF2-40B4-BE49-F238E27FC236}">
              <a16:creationId xmlns:a16="http://schemas.microsoft.com/office/drawing/2014/main" id="{93C0DA6E-62CB-4038-8466-CBA0EB4DD49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59" name="avatar">
          <a:extLst>
            <a:ext uri="{FF2B5EF4-FFF2-40B4-BE49-F238E27FC236}">
              <a16:creationId xmlns:a16="http://schemas.microsoft.com/office/drawing/2014/main" id="{07E86153-CB85-46C1-921A-B1AEBFF7B75E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60" name="avatar">
          <a:extLst>
            <a:ext uri="{FF2B5EF4-FFF2-40B4-BE49-F238E27FC236}">
              <a16:creationId xmlns:a16="http://schemas.microsoft.com/office/drawing/2014/main" id="{3A3660A4-D33E-49A8-9934-155072E5804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61" name="avatar">
          <a:extLst>
            <a:ext uri="{FF2B5EF4-FFF2-40B4-BE49-F238E27FC236}">
              <a16:creationId xmlns:a16="http://schemas.microsoft.com/office/drawing/2014/main" id="{542BAF5D-9A31-45AA-843C-C0B21BB97CC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62" name="avatar">
          <a:extLst>
            <a:ext uri="{FF2B5EF4-FFF2-40B4-BE49-F238E27FC236}">
              <a16:creationId xmlns:a16="http://schemas.microsoft.com/office/drawing/2014/main" id="{2CA74311-43AB-453F-96DE-875A41B79BB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63" name="avatar">
          <a:extLst>
            <a:ext uri="{FF2B5EF4-FFF2-40B4-BE49-F238E27FC236}">
              <a16:creationId xmlns:a16="http://schemas.microsoft.com/office/drawing/2014/main" id="{A63609C9-FD03-40DC-A501-A37291F4D8E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64" name="avatar">
          <a:extLst>
            <a:ext uri="{FF2B5EF4-FFF2-40B4-BE49-F238E27FC236}">
              <a16:creationId xmlns:a16="http://schemas.microsoft.com/office/drawing/2014/main" id="{A6C457B2-1B43-4ACB-AF1C-731F790091E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65" name="avatar">
          <a:extLst>
            <a:ext uri="{FF2B5EF4-FFF2-40B4-BE49-F238E27FC236}">
              <a16:creationId xmlns:a16="http://schemas.microsoft.com/office/drawing/2014/main" id="{7C533EA5-8970-4BCB-94BE-1DDDBC45190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136</xdr:col>
      <xdr:colOff>0</xdr:colOff>
      <xdr:row>9</xdr:row>
      <xdr:rowOff>0</xdr:rowOff>
    </xdr:from>
    <xdr:ext cx="304800" cy="304800"/>
    <xdr:sp macro="" textlink="">
      <xdr:nvSpPr>
        <xdr:cNvPr id="1866" name="avatar">
          <a:extLst>
            <a:ext uri="{FF2B5EF4-FFF2-40B4-BE49-F238E27FC236}">
              <a16:creationId xmlns:a16="http://schemas.microsoft.com/office/drawing/2014/main" id="{306E8A25-922A-4E49-A67C-16496139CC7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67" name="avatar">
          <a:extLst>
            <a:ext uri="{FF2B5EF4-FFF2-40B4-BE49-F238E27FC236}">
              <a16:creationId xmlns:a16="http://schemas.microsoft.com/office/drawing/2014/main" id="{5119EF7F-1AB2-4033-AA53-D0FA324FF64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68" name="avatar">
          <a:extLst>
            <a:ext uri="{FF2B5EF4-FFF2-40B4-BE49-F238E27FC236}">
              <a16:creationId xmlns:a16="http://schemas.microsoft.com/office/drawing/2014/main" id="{675339FD-6906-441F-BF06-74C4C8CDD67A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69" name="avatar">
          <a:extLst>
            <a:ext uri="{FF2B5EF4-FFF2-40B4-BE49-F238E27FC236}">
              <a16:creationId xmlns:a16="http://schemas.microsoft.com/office/drawing/2014/main" id="{16A738B0-B37D-4F75-AB78-3F1B19D738D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70" name="avatar">
          <a:extLst>
            <a:ext uri="{FF2B5EF4-FFF2-40B4-BE49-F238E27FC236}">
              <a16:creationId xmlns:a16="http://schemas.microsoft.com/office/drawing/2014/main" id="{CCD12CC2-B9FF-4E50-AA80-2E8A821B705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71" name="avatar">
          <a:extLst>
            <a:ext uri="{FF2B5EF4-FFF2-40B4-BE49-F238E27FC236}">
              <a16:creationId xmlns:a16="http://schemas.microsoft.com/office/drawing/2014/main" id="{DA0F5D97-C908-4310-BAA9-D3E608EDBFB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72" name="avatar">
          <a:extLst>
            <a:ext uri="{FF2B5EF4-FFF2-40B4-BE49-F238E27FC236}">
              <a16:creationId xmlns:a16="http://schemas.microsoft.com/office/drawing/2014/main" id="{0992774B-FA56-4AE4-AD67-2FD00A81592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73" name="avatar">
          <a:extLst>
            <a:ext uri="{FF2B5EF4-FFF2-40B4-BE49-F238E27FC236}">
              <a16:creationId xmlns:a16="http://schemas.microsoft.com/office/drawing/2014/main" id="{EF16E055-E09D-44EF-9B47-F53902E47FF0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74" name="avatar">
          <a:extLst>
            <a:ext uri="{FF2B5EF4-FFF2-40B4-BE49-F238E27FC236}">
              <a16:creationId xmlns:a16="http://schemas.microsoft.com/office/drawing/2014/main" id="{B10ADA6D-63E7-41C5-9118-B10EB918CC3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75" name="avatar">
          <a:extLst>
            <a:ext uri="{FF2B5EF4-FFF2-40B4-BE49-F238E27FC236}">
              <a16:creationId xmlns:a16="http://schemas.microsoft.com/office/drawing/2014/main" id="{3681F046-2F7D-489B-84F5-231AF95FA68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139</xdr:col>
      <xdr:colOff>0</xdr:colOff>
      <xdr:row>9</xdr:row>
      <xdr:rowOff>0</xdr:rowOff>
    </xdr:from>
    <xdr:ext cx="304800" cy="304800"/>
    <xdr:sp macro="" textlink="">
      <xdr:nvSpPr>
        <xdr:cNvPr id="1876" name="avatar">
          <a:extLst>
            <a:ext uri="{FF2B5EF4-FFF2-40B4-BE49-F238E27FC236}">
              <a16:creationId xmlns:a16="http://schemas.microsoft.com/office/drawing/2014/main" id="{EA632CA8-2DFF-48C3-A4F9-5486B6652FA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77" name="avatar">
          <a:extLst>
            <a:ext uri="{FF2B5EF4-FFF2-40B4-BE49-F238E27FC236}">
              <a16:creationId xmlns:a16="http://schemas.microsoft.com/office/drawing/2014/main" id="{38343F22-42FB-4D07-B241-D12B538FF84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78" name="avatar">
          <a:extLst>
            <a:ext uri="{FF2B5EF4-FFF2-40B4-BE49-F238E27FC236}">
              <a16:creationId xmlns:a16="http://schemas.microsoft.com/office/drawing/2014/main" id="{F9EF78E8-B607-4520-A4E3-F59EE74C903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79" name="avatar">
          <a:extLst>
            <a:ext uri="{FF2B5EF4-FFF2-40B4-BE49-F238E27FC236}">
              <a16:creationId xmlns:a16="http://schemas.microsoft.com/office/drawing/2014/main" id="{D40DB3DB-532C-4060-AF73-D6076E21AB7D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80" name="avatar">
          <a:extLst>
            <a:ext uri="{FF2B5EF4-FFF2-40B4-BE49-F238E27FC236}">
              <a16:creationId xmlns:a16="http://schemas.microsoft.com/office/drawing/2014/main" id="{3D7E7D6F-57F9-4E78-BA36-602538C58676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81" name="avatar">
          <a:extLst>
            <a:ext uri="{FF2B5EF4-FFF2-40B4-BE49-F238E27FC236}">
              <a16:creationId xmlns:a16="http://schemas.microsoft.com/office/drawing/2014/main" id="{BDC84B34-6506-4BF6-B32D-9DA8495BDFB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82" name="avatar">
          <a:extLst>
            <a:ext uri="{FF2B5EF4-FFF2-40B4-BE49-F238E27FC236}">
              <a16:creationId xmlns:a16="http://schemas.microsoft.com/office/drawing/2014/main" id="{1E75EE5E-F8CE-4C27-AD1D-40C4EBC74DE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83" name="avatar">
          <a:extLst>
            <a:ext uri="{FF2B5EF4-FFF2-40B4-BE49-F238E27FC236}">
              <a16:creationId xmlns:a16="http://schemas.microsoft.com/office/drawing/2014/main" id="{0553727D-23E9-4A5E-B3C6-140B955A15D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84" name="avatar">
          <a:extLst>
            <a:ext uri="{FF2B5EF4-FFF2-40B4-BE49-F238E27FC236}">
              <a16:creationId xmlns:a16="http://schemas.microsoft.com/office/drawing/2014/main" id="{B6DDF0A6-B73F-46ED-806A-64C4475EA454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85" name="avatar">
          <a:extLst>
            <a:ext uri="{FF2B5EF4-FFF2-40B4-BE49-F238E27FC236}">
              <a16:creationId xmlns:a16="http://schemas.microsoft.com/office/drawing/2014/main" id="{B37AB796-8671-472C-BD3E-C8B3FDDB6C0C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142</xdr:col>
      <xdr:colOff>0</xdr:colOff>
      <xdr:row>9</xdr:row>
      <xdr:rowOff>0</xdr:rowOff>
    </xdr:from>
    <xdr:ext cx="304800" cy="304800"/>
    <xdr:sp macro="" textlink="">
      <xdr:nvSpPr>
        <xdr:cNvPr id="1886" name="avatar">
          <a:extLst>
            <a:ext uri="{FF2B5EF4-FFF2-40B4-BE49-F238E27FC236}">
              <a16:creationId xmlns:a16="http://schemas.microsoft.com/office/drawing/2014/main" id="{C05C0A28-AF0A-412B-AC48-478CFBA68F95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87" name="avatar">
          <a:extLst>
            <a:ext uri="{FF2B5EF4-FFF2-40B4-BE49-F238E27FC236}">
              <a16:creationId xmlns:a16="http://schemas.microsoft.com/office/drawing/2014/main" id="{B06576E6-12CD-4303-8581-6401DF5F5433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88" name="avatar">
          <a:extLst>
            <a:ext uri="{FF2B5EF4-FFF2-40B4-BE49-F238E27FC236}">
              <a16:creationId xmlns:a16="http://schemas.microsoft.com/office/drawing/2014/main" id="{E10EC732-C822-47E6-A4FC-BB47484DD4E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89" name="avatar">
          <a:extLst>
            <a:ext uri="{FF2B5EF4-FFF2-40B4-BE49-F238E27FC236}">
              <a16:creationId xmlns:a16="http://schemas.microsoft.com/office/drawing/2014/main" id="{9731E23B-F148-41EA-B88B-098270385D8F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90" name="avatar">
          <a:extLst>
            <a:ext uri="{FF2B5EF4-FFF2-40B4-BE49-F238E27FC236}">
              <a16:creationId xmlns:a16="http://schemas.microsoft.com/office/drawing/2014/main" id="{C9F543CD-B7E5-412D-87E9-42749D48AD59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91" name="avatar">
          <a:extLst>
            <a:ext uri="{FF2B5EF4-FFF2-40B4-BE49-F238E27FC236}">
              <a16:creationId xmlns:a16="http://schemas.microsoft.com/office/drawing/2014/main" id="{4035726C-09CA-48EE-8F3C-EF3E9BFF145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92" name="avatar">
          <a:extLst>
            <a:ext uri="{FF2B5EF4-FFF2-40B4-BE49-F238E27FC236}">
              <a16:creationId xmlns:a16="http://schemas.microsoft.com/office/drawing/2014/main" id="{95A9D726-1F63-485D-865F-2F602F4E11F8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93" name="avatar">
          <a:extLst>
            <a:ext uri="{FF2B5EF4-FFF2-40B4-BE49-F238E27FC236}">
              <a16:creationId xmlns:a16="http://schemas.microsoft.com/office/drawing/2014/main" id="{73588D59-65F9-49E4-A2C6-268434188447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94" name="avatar">
          <a:extLst>
            <a:ext uri="{FF2B5EF4-FFF2-40B4-BE49-F238E27FC236}">
              <a16:creationId xmlns:a16="http://schemas.microsoft.com/office/drawing/2014/main" id="{91939E99-C57D-4DD2-A04F-63AF386A2B31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95" name="avatar">
          <a:extLst>
            <a:ext uri="{FF2B5EF4-FFF2-40B4-BE49-F238E27FC236}">
              <a16:creationId xmlns:a16="http://schemas.microsoft.com/office/drawing/2014/main" id="{28073598-F4FE-4DAA-8BB5-CA687E494B82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145</xdr:col>
      <xdr:colOff>0</xdr:colOff>
      <xdr:row>9</xdr:row>
      <xdr:rowOff>0</xdr:rowOff>
    </xdr:from>
    <xdr:ext cx="304800" cy="304800"/>
    <xdr:sp macro="" textlink="">
      <xdr:nvSpPr>
        <xdr:cNvPr id="1896" name="avatar">
          <a:extLst>
            <a:ext uri="{FF2B5EF4-FFF2-40B4-BE49-F238E27FC236}">
              <a16:creationId xmlns:a16="http://schemas.microsoft.com/office/drawing/2014/main" id="{8362877D-DD0B-4F6E-A7B5-BAF5CEEA12FB}"/>
            </a:ext>
          </a:extLst>
        </xdr:cNvPr>
        <xdr:cNvSpPr>
          <a:spLocks noChangeAspect="1" noChangeArrowheads="1"/>
        </xdr:cNvSpPr>
      </xdr:nvSpPr>
      <xdr:spPr bwMode="auto">
        <a:xfrm>
          <a:off x="9265024" y="2111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4</xdr:col>
      <xdr:colOff>762000</xdr:colOff>
      <xdr:row>6</xdr:row>
      <xdr:rowOff>314325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E43C25-518F-7067-2831-98B45B2FEB31}"/>
            </a:ext>
            <a:ext uri="{147F2762-F138-4A5C-976F-8EAC2B608ADB}">
              <a16:predDERef xmlns:a16="http://schemas.microsoft.com/office/drawing/2014/main" pred="{8362877D-DD0B-4F6E-A7B5-BAF5CEEA1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1685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F701B241-91CF-4BFE-91EC-D7356A27C7D7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848046C6-357F-4D15-98AE-DB378536ACDF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C8CF1E59-58D9-4347-8E94-F3D789B30466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DB9AF422-9AE2-4FDE-BE86-3A25315C88C6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8D8356F7-B341-4AE9-9DF9-0A01B5718423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5F4A40BA-1C9D-4453-9463-6486CACEBD33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36781A92-CE38-4AC8-B173-E4DB028B5A77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64DEF7-1993-4B5C-A0E4-C3BA539F9627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D3560B20-8A7F-431A-A840-79DEA8B58C0C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50A65D55-327A-44C3-A116-A51EA603EF36}"/>
            </a:ext>
          </a:extLst>
        </xdr:cNvPr>
        <xdr:cNvSpPr>
          <a:spLocks noChangeAspect="1" noChangeArrowheads="1"/>
        </xdr:cNvSpPr>
      </xdr:nvSpPr>
      <xdr:spPr bwMode="auto">
        <a:xfrm>
          <a:off x="3920490" y="30060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B52F669D-A21E-4F9B-B361-1273FCBF2078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67449CD-3643-4980-8E94-84ED8FEE62C5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1D0B0105-7273-45C8-9B40-1F87093D0FB1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0AB7DF54-96EF-4D97-A3A4-2C16D51A7013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78085D2A-D728-43AA-A0D4-FE8C721FB6F6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B578551-35B2-4EE4-9D57-6E4714507CDE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974741F1-689A-4A29-96DB-5922279F7E2E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6F6E6B74-B69B-46A2-A07E-C1E93FCA214F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71211699-AE57-4A7F-BA26-8D87EFBC2FD2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490C5257-8492-4997-A952-699D5343D304}"/>
            </a:ext>
          </a:extLst>
        </xdr:cNvPr>
        <xdr:cNvSpPr>
          <a:spLocks noChangeAspect="1" noChangeArrowheads="1"/>
        </xdr:cNvSpPr>
      </xdr:nvSpPr>
      <xdr:spPr bwMode="auto">
        <a:xfrm>
          <a:off x="333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ECC742B1-6709-4A17-B3EB-BED7F5FCD14D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E0C9E96D-4598-4B94-ACCE-2C251B9B675C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D0228544-0FAF-46DB-AF39-36B251DBD0BA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6BF4DA69-1053-40B7-8A0F-342D4A8CFFFE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9A00743A-6F6D-4174-9543-4F8E251FA8EE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D273202A-18DB-4111-99C3-F4465AD7BA47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6D388E4B-2F15-414E-89D3-14EB64B6F593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B3ABC226-5DCE-4263-9E01-E3B9619E98D7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B1F6E7F7-527F-48DB-8327-DED42CC7DF97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1F5E60DC-5AFE-4493-8643-5D5D647C54B9}"/>
            </a:ext>
          </a:extLst>
        </xdr:cNvPr>
        <xdr:cNvSpPr>
          <a:spLocks noChangeAspect="1" noChangeArrowheads="1"/>
        </xdr:cNvSpPr>
      </xdr:nvSpPr>
      <xdr:spPr bwMode="auto">
        <a:xfrm>
          <a:off x="622040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85E37BF-C0C0-4B2B-85A9-7236716D23C1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983FC7BE-406B-4F98-BB21-54C4CB7949EA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54A5F9E1-DD68-4CBA-8A6F-5862F7656DEA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21D47410-8D6E-4867-9B71-971497EF9822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4B43E10-2053-4561-AC9F-684F253996B7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D81BA868-554B-4265-BDC0-48DA02C4C656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E3FC760-8E0B-44B6-B1C0-09D53ECF6C1C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387DD229-23F2-4B17-90C3-AC9023A16C21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51CCDB3C-F4A4-4907-BD2F-F4F248B2F1A0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30A61950-0351-44DE-9107-16072D0E0B45}"/>
            </a:ext>
          </a:extLst>
        </xdr:cNvPr>
        <xdr:cNvSpPr>
          <a:spLocks noChangeAspect="1" noChangeArrowheads="1"/>
        </xdr:cNvSpPr>
      </xdr:nvSpPr>
      <xdr:spPr bwMode="auto">
        <a:xfrm>
          <a:off x="936949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89623DB0-ABAB-4C50-8BB5-4F40103A0663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2D422760-8152-4DC7-B736-529D079F498F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10844D06-B18B-4B06-A72F-E03DAEEA8AF3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0B69D79E-67B0-40A8-BE5B-74DC4794E3FD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86F222CC-B226-4E22-9CB9-8A5134D213DD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C4EBCC48-F042-4F37-ACB0-890B2F0208A8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7710D93E-7096-4118-87A4-89A71109CDB6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AF10B4B2-71D1-4C0E-8646-34A9A2BD185B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D45C797A-0D14-4CE2-838A-01468A1D197D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FE6DC43E-E63E-4E04-BA96-175904D81A45}"/>
            </a:ext>
          </a:extLst>
        </xdr:cNvPr>
        <xdr:cNvSpPr>
          <a:spLocks noChangeAspect="1" noChangeArrowheads="1"/>
        </xdr:cNvSpPr>
      </xdr:nvSpPr>
      <xdr:spPr bwMode="auto">
        <a:xfrm>
          <a:off x="1157384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8341E3A9-776B-4EB5-8525-21C1F26EF2DB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E9B2691D-47D5-40EB-A23D-01E75438858B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04668A8E-A6E9-4879-AD02-B7CA4BF3DB7A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91D9558-E4B7-4BC6-85E7-D951659949FC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AF7BCE8A-BDB2-4C4C-9445-2CA7C59DCAA3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23EF9396-2119-46D0-BC42-8C0657E749A6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FDC62D99-1717-4339-99A1-A0DE0BD333D9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54F2357C-6CCD-43B4-A5CF-8561A61FCCD5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A2B10BD-E77A-458F-91CD-2625352C2DB9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0D513D99-C764-4D7C-9E02-5E2BEACC5A0B}"/>
            </a:ext>
          </a:extLst>
        </xdr:cNvPr>
        <xdr:cNvSpPr>
          <a:spLocks noChangeAspect="1" noChangeArrowheads="1"/>
        </xdr:cNvSpPr>
      </xdr:nvSpPr>
      <xdr:spPr bwMode="auto">
        <a:xfrm>
          <a:off x="14081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457800F2-3853-4160-9C92-3C68AD05BE1C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1D650B1E-3D5A-4ED7-B690-D89F02265972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4A709BAE-D427-4741-91C5-A2B536861038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3883E05C-A467-429F-9091-5B44A78B294B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A133D5F0-9721-4BB9-A481-40E7C93A0B7B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4B87E857-3432-4420-8343-08CB444BD8E9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BA2EB18C-DB1E-4BE4-99CF-8C0AEE75663F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94C7018B-2FA7-4834-8FC0-E68291C285F1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A940B299-A033-4BF3-B450-71A6A0387418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A999FBC0-785C-439D-82FC-0C0F51F0AB37}"/>
            </a:ext>
          </a:extLst>
        </xdr:cNvPr>
        <xdr:cNvSpPr>
          <a:spLocks noChangeAspect="1" noChangeArrowheads="1"/>
        </xdr:cNvSpPr>
      </xdr:nvSpPr>
      <xdr:spPr bwMode="auto">
        <a:xfrm>
          <a:off x="1665903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C1200427-9395-4011-B4FA-14F5BD444F5F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CE09A95A-D4F0-4543-8E00-F95C082EFD66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14964FE6-7180-4C1C-BFBE-C28E759895D5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73536B03-AA6D-4FCB-960B-240C1971258A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19F2C0B1-257A-466D-98D2-130FAA1BFE0C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EC3F1CD2-8144-4518-91D4-A2FCCB066CD4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FA1967F2-09CC-4FD3-908F-2033F4018CC9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9FAF1DB7-88B3-4EB0-B387-073B496CEE3A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902F903F-B3CF-4557-961C-53D510AD75A7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B6870A5-E706-42BD-AD4D-449868811EB8}"/>
            </a:ext>
          </a:extLst>
        </xdr:cNvPr>
        <xdr:cNvSpPr>
          <a:spLocks noChangeAspect="1" noChangeArrowheads="1"/>
        </xdr:cNvSpPr>
      </xdr:nvSpPr>
      <xdr:spPr bwMode="auto">
        <a:xfrm>
          <a:off x="1949320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AFDE4DB-C1F6-43AA-AC9C-9A87B656CA56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4D5DD786-8D33-45B2-B50F-7B8BB52F88CA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62B32C12-B27F-4B26-A4C4-B3ADCBA9EFA2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BCF62D1C-205C-4DF6-80E6-E455C21801D7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239B9B06-AAFD-4137-A330-B8504BF749BF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F0CEAC5B-717E-494D-BC82-AD31FBB2A50B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218C4133-13EE-4F47-BDFC-6931E491EBB8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70BE7B56-53E4-404F-B11B-5661C0B826C8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1569EF87-E045-457F-BC36-EBE77D874162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2" name="avatar">
          <a:extLst>
            <a:ext uri="{FF2B5EF4-FFF2-40B4-BE49-F238E27FC236}">
              <a16:creationId xmlns:a16="http://schemas.microsoft.com/office/drawing/2014/main" id="{6FF2A777-62AD-4E03-8C3D-0F0E3F997570}"/>
            </a:ext>
          </a:extLst>
        </xdr:cNvPr>
        <xdr:cNvSpPr>
          <a:spLocks noChangeAspect="1" noChangeArrowheads="1"/>
        </xdr:cNvSpPr>
      </xdr:nvSpPr>
      <xdr:spPr bwMode="auto">
        <a:xfrm>
          <a:off x="21697561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3" name="avatar">
          <a:extLst>
            <a:ext uri="{FF2B5EF4-FFF2-40B4-BE49-F238E27FC236}">
              <a16:creationId xmlns:a16="http://schemas.microsoft.com/office/drawing/2014/main" id="{70D10AD0-F1FA-408F-AFEB-B55396D0566B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4" name="avatar">
          <a:extLst>
            <a:ext uri="{FF2B5EF4-FFF2-40B4-BE49-F238E27FC236}">
              <a16:creationId xmlns:a16="http://schemas.microsoft.com/office/drawing/2014/main" id="{2FD5E871-807F-4026-B70F-05DF1F264A0D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5" name="avatar">
          <a:extLst>
            <a:ext uri="{FF2B5EF4-FFF2-40B4-BE49-F238E27FC236}">
              <a16:creationId xmlns:a16="http://schemas.microsoft.com/office/drawing/2014/main" id="{BE657421-C416-4249-A0D5-B6B5893B560B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6" name="avatar">
          <a:extLst>
            <a:ext uri="{FF2B5EF4-FFF2-40B4-BE49-F238E27FC236}">
              <a16:creationId xmlns:a16="http://schemas.microsoft.com/office/drawing/2014/main" id="{A4F9777D-AFBA-4D61-A9FE-28A90EA6961A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7" name="avatar">
          <a:extLst>
            <a:ext uri="{FF2B5EF4-FFF2-40B4-BE49-F238E27FC236}">
              <a16:creationId xmlns:a16="http://schemas.microsoft.com/office/drawing/2014/main" id="{DDDC2DDD-AEF6-46B2-AEE8-D3929CD6A781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8" name="avatar">
          <a:extLst>
            <a:ext uri="{FF2B5EF4-FFF2-40B4-BE49-F238E27FC236}">
              <a16:creationId xmlns:a16="http://schemas.microsoft.com/office/drawing/2014/main" id="{051C58F0-C2B6-4027-95F1-B5A4CC0BFC41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9" name="avatar">
          <a:extLst>
            <a:ext uri="{FF2B5EF4-FFF2-40B4-BE49-F238E27FC236}">
              <a16:creationId xmlns:a16="http://schemas.microsoft.com/office/drawing/2014/main" id="{8827137B-BCA1-42CA-B8BE-20A53CA399CC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0" name="avatar">
          <a:extLst>
            <a:ext uri="{FF2B5EF4-FFF2-40B4-BE49-F238E27FC236}">
              <a16:creationId xmlns:a16="http://schemas.microsoft.com/office/drawing/2014/main" id="{00929798-EDD4-4263-AF3D-99C29039E2DC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1" name="avatar">
          <a:extLst>
            <a:ext uri="{FF2B5EF4-FFF2-40B4-BE49-F238E27FC236}">
              <a16:creationId xmlns:a16="http://schemas.microsoft.com/office/drawing/2014/main" id="{C2D32DBA-1105-401B-A4AE-8F629EF43C1D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2" name="avatar">
          <a:extLst>
            <a:ext uri="{FF2B5EF4-FFF2-40B4-BE49-F238E27FC236}">
              <a16:creationId xmlns:a16="http://schemas.microsoft.com/office/drawing/2014/main" id="{3150B42F-0710-4B41-BE7A-941789A162D7}"/>
            </a:ext>
          </a:extLst>
        </xdr:cNvPr>
        <xdr:cNvSpPr>
          <a:spLocks noChangeAspect="1" noChangeArrowheads="1"/>
        </xdr:cNvSpPr>
      </xdr:nvSpPr>
      <xdr:spPr bwMode="auto">
        <a:xfrm>
          <a:off x="2390191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3" name="avatar">
          <a:extLst>
            <a:ext uri="{FF2B5EF4-FFF2-40B4-BE49-F238E27FC236}">
              <a16:creationId xmlns:a16="http://schemas.microsoft.com/office/drawing/2014/main" id="{F170B065-9FCA-444E-BB03-361DF2130DE9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4" name="avatar">
          <a:extLst>
            <a:ext uri="{FF2B5EF4-FFF2-40B4-BE49-F238E27FC236}">
              <a16:creationId xmlns:a16="http://schemas.microsoft.com/office/drawing/2014/main" id="{19A02534-13DA-4A1E-9665-22A46D17DA78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5" name="avatar">
          <a:extLst>
            <a:ext uri="{FF2B5EF4-FFF2-40B4-BE49-F238E27FC236}">
              <a16:creationId xmlns:a16="http://schemas.microsoft.com/office/drawing/2014/main" id="{FC24DC07-35A5-44EB-A09C-BBA06EC2A6EF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6" name="avatar">
          <a:extLst>
            <a:ext uri="{FF2B5EF4-FFF2-40B4-BE49-F238E27FC236}">
              <a16:creationId xmlns:a16="http://schemas.microsoft.com/office/drawing/2014/main" id="{997D0116-3372-44C0-A58A-0AB270B95284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7" name="avatar">
          <a:extLst>
            <a:ext uri="{FF2B5EF4-FFF2-40B4-BE49-F238E27FC236}">
              <a16:creationId xmlns:a16="http://schemas.microsoft.com/office/drawing/2014/main" id="{81FA47F2-A0BD-4D3E-98D7-278758D4CE26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8" name="avatar">
          <a:extLst>
            <a:ext uri="{FF2B5EF4-FFF2-40B4-BE49-F238E27FC236}">
              <a16:creationId xmlns:a16="http://schemas.microsoft.com/office/drawing/2014/main" id="{C381CC25-2BB4-4638-A0F5-8543927FC3CA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9" name="avatar">
          <a:extLst>
            <a:ext uri="{FF2B5EF4-FFF2-40B4-BE49-F238E27FC236}">
              <a16:creationId xmlns:a16="http://schemas.microsoft.com/office/drawing/2014/main" id="{ED7E0590-B567-4E05-AAE4-991BD771A59B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0" name="avatar">
          <a:extLst>
            <a:ext uri="{FF2B5EF4-FFF2-40B4-BE49-F238E27FC236}">
              <a16:creationId xmlns:a16="http://schemas.microsoft.com/office/drawing/2014/main" id="{D6642DD3-EEE2-4F47-A5E6-0DE04D860984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1" name="avatar">
          <a:extLst>
            <a:ext uri="{FF2B5EF4-FFF2-40B4-BE49-F238E27FC236}">
              <a16:creationId xmlns:a16="http://schemas.microsoft.com/office/drawing/2014/main" id="{9FD418EF-1136-4B62-82D5-719ED72E5CA0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2" name="avatar">
          <a:extLst>
            <a:ext uri="{FF2B5EF4-FFF2-40B4-BE49-F238E27FC236}">
              <a16:creationId xmlns:a16="http://schemas.microsoft.com/office/drawing/2014/main" id="{2BCFCBFC-0BD1-43D5-872F-37A25D583BEE}"/>
            </a:ext>
          </a:extLst>
        </xdr:cNvPr>
        <xdr:cNvSpPr>
          <a:spLocks noChangeAspect="1" noChangeArrowheads="1"/>
        </xdr:cNvSpPr>
      </xdr:nvSpPr>
      <xdr:spPr bwMode="auto">
        <a:xfrm>
          <a:off x="2665833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3" name="avatar">
          <a:extLst>
            <a:ext uri="{FF2B5EF4-FFF2-40B4-BE49-F238E27FC236}">
              <a16:creationId xmlns:a16="http://schemas.microsoft.com/office/drawing/2014/main" id="{30EEBF18-70D6-4FC7-9457-19B951C96CD7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4" name="avatar">
          <a:extLst>
            <a:ext uri="{FF2B5EF4-FFF2-40B4-BE49-F238E27FC236}">
              <a16:creationId xmlns:a16="http://schemas.microsoft.com/office/drawing/2014/main" id="{663B83E6-B0BF-45B4-B301-4F9A54E3221C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5" name="avatar">
          <a:extLst>
            <a:ext uri="{FF2B5EF4-FFF2-40B4-BE49-F238E27FC236}">
              <a16:creationId xmlns:a16="http://schemas.microsoft.com/office/drawing/2014/main" id="{408BD1A8-1946-4CBB-BB2F-5C4F69EA43B2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6" name="avatar">
          <a:extLst>
            <a:ext uri="{FF2B5EF4-FFF2-40B4-BE49-F238E27FC236}">
              <a16:creationId xmlns:a16="http://schemas.microsoft.com/office/drawing/2014/main" id="{02AFA0AC-9505-49BA-9423-B127207B0767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7" name="avatar">
          <a:extLst>
            <a:ext uri="{FF2B5EF4-FFF2-40B4-BE49-F238E27FC236}">
              <a16:creationId xmlns:a16="http://schemas.microsoft.com/office/drawing/2014/main" id="{A0C01CF9-F0BA-4ADA-A9AB-A82BF92DCFF9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8" name="avatar">
          <a:extLst>
            <a:ext uri="{FF2B5EF4-FFF2-40B4-BE49-F238E27FC236}">
              <a16:creationId xmlns:a16="http://schemas.microsoft.com/office/drawing/2014/main" id="{A69F95FB-E781-4A53-B5D7-9F5DFD3A6690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9" name="avatar">
          <a:extLst>
            <a:ext uri="{FF2B5EF4-FFF2-40B4-BE49-F238E27FC236}">
              <a16:creationId xmlns:a16="http://schemas.microsoft.com/office/drawing/2014/main" id="{AD5820D6-C89F-4139-81B8-63A9C7DB86A4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0" name="avatar">
          <a:extLst>
            <a:ext uri="{FF2B5EF4-FFF2-40B4-BE49-F238E27FC236}">
              <a16:creationId xmlns:a16="http://schemas.microsoft.com/office/drawing/2014/main" id="{3C54EF0B-3088-4D39-B5BA-4560F49358DD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1" name="avatar">
          <a:extLst>
            <a:ext uri="{FF2B5EF4-FFF2-40B4-BE49-F238E27FC236}">
              <a16:creationId xmlns:a16="http://schemas.microsoft.com/office/drawing/2014/main" id="{E4125A62-738C-44A6-A3C0-CE0123E96680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2" name="avatar">
          <a:extLst>
            <a:ext uri="{FF2B5EF4-FFF2-40B4-BE49-F238E27FC236}">
              <a16:creationId xmlns:a16="http://schemas.microsoft.com/office/drawing/2014/main" id="{7FA26189-AB9F-4B77-BACA-B49E861E3DD6}"/>
            </a:ext>
          </a:extLst>
        </xdr:cNvPr>
        <xdr:cNvSpPr>
          <a:spLocks noChangeAspect="1" noChangeArrowheads="1"/>
        </xdr:cNvSpPr>
      </xdr:nvSpPr>
      <xdr:spPr bwMode="auto">
        <a:xfrm>
          <a:off x="28812153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3" name="avatar">
          <a:extLst>
            <a:ext uri="{FF2B5EF4-FFF2-40B4-BE49-F238E27FC236}">
              <a16:creationId xmlns:a16="http://schemas.microsoft.com/office/drawing/2014/main" id="{D34C41AC-8502-4B36-9E28-C4782E076D93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4" name="avatar">
          <a:extLst>
            <a:ext uri="{FF2B5EF4-FFF2-40B4-BE49-F238E27FC236}">
              <a16:creationId xmlns:a16="http://schemas.microsoft.com/office/drawing/2014/main" id="{12775E23-A723-473D-870B-6FAF4657F789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5" name="avatar">
          <a:extLst>
            <a:ext uri="{FF2B5EF4-FFF2-40B4-BE49-F238E27FC236}">
              <a16:creationId xmlns:a16="http://schemas.microsoft.com/office/drawing/2014/main" id="{4F47B2BB-24E9-45A7-8BBE-0EFBF8146B9C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6" name="avatar">
          <a:extLst>
            <a:ext uri="{FF2B5EF4-FFF2-40B4-BE49-F238E27FC236}">
              <a16:creationId xmlns:a16="http://schemas.microsoft.com/office/drawing/2014/main" id="{DFF18DD0-035F-420D-8C27-A90A7A7155EE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7" name="avatar">
          <a:extLst>
            <a:ext uri="{FF2B5EF4-FFF2-40B4-BE49-F238E27FC236}">
              <a16:creationId xmlns:a16="http://schemas.microsoft.com/office/drawing/2014/main" id="{8B7DA246-FC88-45A7-A74A-AB8A6789548C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8" name="avatar">
          <a:extLst>
            <a:ext uri="{FF2B5EF4-FFF2-40B4-BE49-F238E27FC236}">
              <a16:creationId xmlns:a16="http://schemas.microsoft.com/office/drawing/2014/main" id="{92D458B0-FCC9-460D-A547-D5014EEED4DB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9" name="avatar">
          <a:extLst>
            <a:ext uri="{FF2B5EF4-FFF2-40B4-BE49-F238E27FC236}">
              <a16:creationId xmlns:a16="http://schemas.microsoft.com/office/drawing/2014/main" id="{2D7DCFAD-CA9F-4A88-81E9-87192F0A5356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0" name="avatar">
          <a:extLst>
            <a:ext uri="{FF2B5EF4-FFF2-40B4-BE49-F238E27FC236}">
              <a16:creationId xmlns:a16="http://schemas.microsoft.com/office/drawing/2014/main" id="{2FE490A0-6861-4954-BC54-8A25601AED11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1" name="avatar">
          <a:extLst>
            <a:ext uri="{FF2B5EF4-FFF2-40B4-BE49-F238E27FC236}">
              <a16:creationId xmlns:a16="http://schemas.microsoft.com/office/drawing/2014/main" id="{3F4A8E8E-B5AE-40AD-A01C-CB7F985CC838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2" name="avatar">
          <a:extLst>
            <a:ext uri="{FF2B5EF4-FFF2-40B4-BE49-F238E27FC236}">
              <a16:creationId xmlns:a16="http://schemas.microsoft.com/office/drawing/2014/main" id="{B3172966-BF12-48D9-BAAB-02C87E87E3AA}"/>
            </a:ext>
          </a:extLst>
        </xdr:cNvPr>
        <xdr:cNvSpPr>
          <a:spLocks noChangeAspect="1" noChangeArrowheads="1"/>
        </xdr:cNvSpPr>
      </xdr:nvSpPr>
      <xdr:spPr bwMode="auto">
        <a:xfrm>
          <a:off x="31125367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3" name="avatar">
          <a:extLst>
            <a:ext uri="{FF2B5EF4-FFF2-40B4-BE49-F238E27FC236}">
              <a16:creationId xmlns:a16="http://schemas.microsoft.com/office/drawing/2014/main" id="{706718CE-D576-48F4-B961-C161BC2A35D9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4" name="avatar">
          <a:extLst>
            <a:ext uri="{FF2B5EF4-FFF2-40B4-BE49-F238E27FC236}">
              <a16:creationId xmlns:a16="http://schemas.microsoft.com/office/drawing/2014/main" id="{23CC7C37-822E-46BA-B065-36561D081329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5" name="avatar">
          <a:extLst>
            <a:ext uri="{FF2B5EF4-FFF2-40B4-BE49-F238E27FC236}">
              <a16:creationId xmlns:a16="http://schemas.microsoft.com/office/drawing/2014/main" id="{CE726EDA-9392-47BD-A0BD-9CDA86C6E23F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6" name="avatar">
          <a:extLst>
            <a:ext uri="{FF2B5EF4-FFF2-40B4-BE49-F238E27FC236}">
              <a16:creationId xmlns:a16="http://schemas.microsoft.com/office/drawing/2014/main" id="{3DE31440-12F4-422A-88F6-FCB898905E58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7" name="avatar">
          <a:extLst>
            <a:ext uri="{FF2B5EF4-FFF2-40B4-BE49-F238E27FC236}">
              <a16:creationId xmlns:a16="http://schemas.microsoft.com/office/drawing/2014/main" id="{F3C8051E-7724-4BF8-B783-84BD65EC29F1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8" name="avatar">
          <a:extLst>
            <a:ext uri="{FF2B5EF4-FFF2-40B4-BE49-F238E27FC236}">
              <a16:creationId xmlns:a16="http://schemas.microsoft.com/office/drawing/2014/main" id="{575E9C4E-19A1-47DC-8F77-DC083E709F69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9" name="avatar">
          <a:extLst>
            <a:ext uri="{FF2B5EF4-FFF2-40B4-BE49-F238E27FC236}">
              <a16:creationId xmlns:a16="http://schemas.microsoft.com/office/drawing/2014/main" id="{61593926-3A77-4577-899E-4F6D283C7C57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0" name="avatar">
          <a:extLst>
            <a:ext uri="{FF2B5EF4-FFF2-40B4-BE49-F238E27FC236}">
              <a16:creationId xmlns:a16="http://schemas.microsoft.com/office/drawing/2014/main" id="{6DF831DD-8E15-401D-B75B-204C92117514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1" name="avatar">
          <a:extLst>
            <a:ext uri="{FF2B5EF4-FFF2-40B4-BE49-F238E27FC236}">
              <a16:creationId xmlns:a16="http://schemas.microsoft.com/office/drawing/2014/main" id="{9F71A543-3C42-4081-9128-0C4069094626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2" name="avatar">
          <a:extLst>
            <a:ext uri="{FF2B5EF4-FFF2-40B4-BE49-F238E27FC236}">
              <a16:creationId xmlns:a16="http://schemas.microsoft.com/office/drawing/2014/main" id="{30CE02C9-02C6-4440-89E2-22A74F9E0160}"/>
            </a:ext>
          </a:extLst>
        </xdr:cNvPr>
        <xdr:cNvSpPr>
          <a:spLocks noChangeAspect="1" noChangeArrowheads="1"/>
        </xdr:cNvSpPr>
      </xdr:nvSpPr>
      <xdr:spPr bwMode="auto">
        <a:xfrm>
          <a:off x="33329724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3" name="avatar">
          <a:extLst>
            <a:ext uri="{FF2B5EF4-FFF2-40B4-BE49-F238E27FC236}">
              <a16:creationId xmlns:a16="http://schemas.microsoft.com/office/drawing/2014/main" id="{A7536343-FC54-4EB5-AA69-1DDC00AC544A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4" name="avatar">
          <a:extLst>
            <a:ext uri="{FF2B5EF4-FFF2-40B4-BE49-F238E27FC236}">
              <a16:creationId xmlns:a16="http://schemas.microsoft.com/office/drawing/2014/main" id="{3575AF3C-B98A-4B31-8966-C3959151979A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5" name="avatar">
          <a:extLst>
            <a:ext uri="{FF2B5EF4-FFF2-40B4-BE49-F238E27FC236}">
              <a16:creationId xmlns:a16="http://schemas.microsoft.com/office/drawing/2014/main" id="{A981AB22-50DA-4664-B6A8-4B8373CB3286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6" name="avatar">
          <a:extLst>
            <a:ext uri="{FF2B5EF4-FFF2-40B4-BE49-F238E27FC236}">
              <a16:creationId xmlns:a16="http://schemas.microsoft.com/office/drawing/2014/main" id="{F6F5ACDA-E45C-4E98-A226-E73A45EADA90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7" name="avatar">
          <a:extLst>
            <a:ext uri="{FF2B5EF4-FFF2-40B4-BE49-F238E27FC236}">
              <a16:creationId xmlns:a16="http://schemas.microsoft.com/office/drawing/2014/main" id="{D426C632-3451-4492-8B84-CEC324229422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8" name="avatar">
          <a:extLst>
            <a:ext uri="{FF2B5EF4-FFF2-40B4-BE49-F238E27FC236}">
              <a16:creationId xmlns:a16="http://schemas.microsoft.com/office/drawing/2014/main" id="{306472E1-AA7C-4095-9625-A78B57933559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9" name="avatar">
          <a:extLst>
            <a:ext uri="{FF2B5EF4-FFF2-40B4-BE49-F238E27FC236}">
              <a16:creationId xmlns:a16="http://schemas.microsoft.com/office/drawing/2014/main" id="{14580E1D-7FF5-4288-A2FC-F3A92A32031C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0" name="avatar">
          <a:extLst>
            <a:ext uri="{FF2B5EF4-FFF2-40B4-BE49-F238E27FC236}">
              <a16:creationId xmlns:a16="http://schemas.microsoft.com/office/drawing/2014/main" id="{95542564-5F8D-4B14-A9DD-04DA3E441EFD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1" name="avatar">
          <a:extLst>
            <a:ext uri="{FF2B5EF4-FFF2-40B4-BE49-F238E27FC236}">
              <a16:creationId xmlns:a16="http://schemas.microsoft.com/office/drawing/2014/main" id="{1325ABE2-2A40-41E7-ADC2-4802ED508AFD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2" name="avatar">
          <a:extLst>
            <a:ext uri="{FF2B5EF4-FFF2-40B4-BE49-F238E27FC236}">
              <a16:creationId xmlns:a16="http://schemas.microsoft.com/office/drawing/2014/main" id="{44DEB203-938B-4294-9377-EB9AA50C6CAB}"/>
            </a:ext>
          </a:extLst>
        </xdr:cNvPr>
        <xdr:cNvSpPr>
          <a:spLocks noChangeAspect="1" noChangeArrowheads="1"/>
        </xdr:cNvSpPr>
      </xdr:nvSpPr>
      <xdr:spPr bwMode="auto">
        <a:xfrm>
          <a:off x="35934520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3" name="avatar">
          <a:extLst>
            <a:ext uri="{FF2B5EF4-FFF2-40B4-BE49-F238E27FC236}">
              <a16:creationId xmlns:a16="http://schemas.microsoft.com/office/drawing/2014/main" id="{5959C5F6-7D78-461F-AF76-A079FFF48112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4" name="avatar">
          <a:extLst>
            <a:ext uri="{FF2B5EF4-FFF2-40B4-BE49-F238E27FC236}">
              <a16:creationId xmlns:a16="http://schemas.microsoft.com/office/drawing/2014/main" id="{2554CBFA-9792-4249-A598-1B57EC5BF4C3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5" name="avatar">
          <a:extLst>
            <a:ext uri="{FF2B5EF4-FFF2-40B4-BE49-F238E27FC236}">
              <a16:creationId xmlns:a16="http://schemas.microsoft.com/office/drawing/2014/main" id="{5C4E3302-1FEF-47EC-BB22-E844FA56BD3F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6" name="avatar">
          <a:extLst>
            <a:ext uri="{FF2B5EF4-FFF2-40B4-BE49-F238E27FC236}">
              <a16:creationId xmlns:a16="http://schemas.microsoft.com/office/drawing/2014/main" id="{E3DA3406-EDB7-492F-ADF1-92439585715B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7" name="avatar">
          <a:extLst>
            <a:ext uri="{FF2B5EF4-FFF2-40B4-BE49-F238E27FC236}">
              <a16:creationId xmlns:a16="http://schemas.microsoft.com/office/drawing/2014/main" id="{70091365-4DDA-404D-951A-864C7EE140A1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8" name="avatar">
          <a:extLst>
            <a:ext uri="{FF2B5EF4-FFF2-40B4-BE49-F238E27FC236}">
              <a16:creationId xmlns:a16="http://schemas.microsoft.com/office/drawing/2014/main" id="{CD304776-73FC-419C-B020-5FC308DDC44F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9" name="avatar">
          <a:extLst>
            <a:ext uri="{FF2B5EF4-FFF2-40B4-BE49-F238E27FC236}">
              <a16:creationId xmlns:a16="http://schemas.microsoft.com/office/drawing/2014/main" id="{CA07B483-7957-4790-9A08-6244470D86F2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0" name="avatar">
          <a:extLst>
            <a:ext uri="{FF2B5EF4-FFF2-40B4-BE49-F238E27FC236}">
              <a16:creationId xmlns:a16="http://schemas.microsoft.com/office/drawing/2014/main" id="{F6023545-1016-49C6-AFDD-5445BEC81FDC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1" name="avatar">
          <a:extLst>
            <a:ext uri="{FF2B5EF4-FFF2-40B4-BE49-F238E27FC236}">
              <a16:creationId xmlns:a16="http://schemas.microsoft.com/office/drawing/2014/main" id="{09615DE1-1FC2-44C6-A0D0-110C166C916B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2" name="avatar">
          <a:extLst>
            <a:ext uri="{FF2B5EF4-FFF2-40B4-BE49-F238E27FC236}">
              <a16:creationId xmlns:a16="http://schemas.microsoft.com/office/drawing/2014/main" id="{D5E07E63-6D34-4530-A08C-E9B6D7DA447D}"/>
            </a:ext>
          </a:extLst>
        </xdr:cNvPr>
        <xdr:cNvSpPr>
          <a:spLocks noChangeAspect="1" noChangeArrowheads="1"/>
        </xdr:cNvSpPr>
      </xdr:nvSpPr>
      <xdr:spPr bwMode="auto">
        <a:xfrm>
          <a:off x="381388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3" name="avatar">
          <a:extLst>
            <a:ext uri="{FF2B5EF4-FFF2-40B4-BE49-F238E27FC236}">
              <a16:creationId xmlns:a16="http://schemas.microsoft.com/office/drawing/2014/main" id="{522B2338-372B-4C84-9D2E-7E0ADA28A22A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4" name="avatar">
          <a:extLst>
            <a:ext uri="{FF2B5EF4-FFF2-40B4-BE49-F238E27FC236}">
              <a16:creationId xmlns:a16="http://schemas.microsoft.com/office/drawing/2014/main" id="{D1C023C1-27C8-4DE7-90A4-CC1025861E4A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5" name="avatar">
          <a:extLst>
            <a:ext uri="{FF2B5EF4-FFF2-40B4-BE49-F238E27FC236}">
              <a16:creationId xmlns:a16="http://schemas.microsoft.com/office/drawing/2014/main" id="{60ECE65C-B2A9-4FEA-BE8D-9242426F768C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6" name="avatar">
          <a:extLst>
            <a:ext uri="{FF2B5EF4-FFF2-40B4-BE49-F238E27FC236}">
              <a16:creationId xmlns:a16="http://schemas.microsoft.com/office/drawing/2014/main" id="{400232AC-1F1A-42E6-BB80-87C2C536EF3D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7" name="avatar">
          <a:extLst>
            <a:ext uri="{FF2B5EF4-FFF2-40B4-BE49-F238E27FC236}">
              <a16:creationId xmlns:a16="http://schemas.microsoft.com/office/drawing/2014/main" id="{7F3C74D1-8AD6-4E25-A715-D95D7C039CA6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8" name="avatar">
          <a:extLst>
            <a:ext uri="{FF2B5EF4-FFF2-40B4-BE49-F238E27FC236}">
              <a16:creationId xmlns:a16="http://schemas.microsoft.com/office/drawing/2014/main" id="{EF0D7794-4B0D-4F6B-9A5C-84933D7F80BB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9" name="avatar">
          <a:extLst>
            <a:ext uri="{FF2B5EF4-FFF2-40B4-BE49-F238E27FC236}">
              <a16:creationId xmlns:a16="http://schemas.microsoft.com/office/drawing/2014/main" id="{19621D56-826D-48D4-B4CA-B5D1F5C769C4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0" name="avatar">
          <a:extLst>
            <a:ext uri="{FF2B5EF4-FFF2-40B4-BE49-F238E27FC236}">
              <a16:creationId xmlns:a16="http://schemas.microsoft.com/office/drawing/2014/main" id="{F847B61C-EC37-456D-81C0-396946E86C8F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1" name="avatar">
          <a:extLst>
            <a:ext uri="{FF2B5EF4-FFF2-40B4-BE49-F238E27FC236}">
              <a16:creationId xmlns:a16="http://schemas.microsoft.com/office/drawing/2014/main" id="{A275C289-1FF8-434B-BA73-DA4BD519E146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2" name="avatar">
          <a:extLst>
            <a:ext uri="{FF2B5EF4-FFF2-40B4-BE49-F238E27FC236}">
              <a16:creationId xmlns:a16="http://schemas.microsoft.com/office/drawing/2014/main" id="{AAFF435C-CDAA-47A0-BB6E-A742A3DE7D40}"/>
            </a:ext>
          </a:extLst>
        </xdr:cNvPr>
        <xdr:cNvSpPr>
          <a:spLocks noChangeAspect="1" noChangeArrowheads="1"/>
        </xdr:cNvSpPr>
      </xdr:nvSpPr>
      <xdr:spPr bwMode="auto">
        <a:xfrm>
          <a:off x="40234378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3" name="avatar">
          <a:extLst>
            <a:ext uri="{FF2B5EF4-FFF2-40B4-BE49-F238E27FC236}">
              <a16:creationId xmlns:a16="http://schemas.microsoft.com/office/drawing/2014/main" id="{974652F2-2F55-43C2-9D5E-F8BD870DFB66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4" name="avatar">
          <a:extLst>
            <a:ext uri="{FF2B5EF4-FFF2-40B4-BE49-F238E27FC236}">
              <a16:creationId xmlns:a16="http://schemas.microsoft.com/office/drawing/2014/main" id="{60C0D6FC-ABB2-4BB1-981E-7AF831135EA9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5" name="avatar">
          <a:extLst>
            <a:ext uri="{FF2B5EF4-FFF2-40B4-BE49-F238E27FC236}">
              <a16:creationId xmlns:a16="http://schemas.microsoft.com/office/drawing/2014/main" id="{A203F228-FE60-4671-8345-8893753B6545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6" name="avatar">
          <a:extLst>
            <a:ext uri="{FF2B5EF4-FFF2-40B4-BE49-F238E27FC236}">
              <a16:creationId xmlns:a16="http://schemas.microsoft.com/office/drawing/2014/main" id="{8C2D8772-9C10-4782-8EA4-D5191445F55C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7" name="avatar">
          <a:extLst>
            <a:ext uri="{FF2B5EF4-FFF2-40B4-BE49-F238E27FC236}">
              <a16:creationId xmlns:a16="http://schemas.microsoft.com/office/drawing/2014/main" id="{AE45A803-91BC-4084-A41E-0F7FD42475CD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8" name="avatar">
          <a:extLst>
            <a:ext uri="{FF2B5EF4-FFF2-40B4-BE49-F238E27FC236}">
              <a16:creationId xmlns:a16="http://schemas.microsoft.com/office/drawing/2014/main" id="{227F6D37-03F7-4EDD-9A97-B6714C618CF8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9" name="avatar">
          <a:extLst>
            <a:ext uri="{FF2B5EF4-FFF2-40B4-BE49-F238E27FC236}">
              <a16:creationId xmlns:a16="http://schemas.microsoft.com/office/drawing/2014/main" id="{640FF148-2EF4-4BFB-8C18-B71B04ED2247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0" name="avatar">
          <a:extLst>
            <a:ext uri="{FF2B5EF4-FFF2-40B4-BE49-F238E27FC236}">
              <a16:creationId xmlns:a16="http://schemas.microsoft.com/office/drawing/2014/main" id="{1D82375D-7A88-4052-AABC-4CE0E594AA95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1" name="avatar">
          <a:extLst>
            <a:ext uri="{FF2B5EF4-FFF2-40B4-BE49-F238E27FC236}">
              <a16:creationId xmlns:a16="http://schemas.microsoft.com/office/drawing/2014/main" id="{A60BC9FB-341F-459E-A5CD-527438DF9C32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2" name="avatar">
          <a:extLst>
            <a:ext uri="{FF2B5EF4-FFF2-40B4-BE49-F238E27FC236}">
              <a16:creationId xmlns:a16="http://schemas.microsoft.com/office/drawing/2014/main" id="{D078A57E-7CA3-4D00-B1BC-883B238E417E}"/>
            </a:ext>
          </a:extLst>
        </xdr:cNvPr>
        <xdr:cNvSpPr>
          <a:spLocks noChangeAspect="1" noChangeArrowheads="1"/>
        </xdr:cNvSpPr>
      </xdr:nvSpPr>
      <xdr:spPr bwMode="auto">
        <a:xfrm>
          <a:off x="43037449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3" name="avatar">
          <a:extLst>
            <a:ext uri="{FF2B5EF4-FFF2-40B4-BE49-F238E27FC236}">
              <a16:creationId xmlns:a16="http://schemas.microsoft.com/office/drawing/2014/main" id="{20860FB2-1F0C-4CBC-8B70-00D31C3C54CB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4" name="avatar">
          <a:extLst>
            <a:ext uri="{FF2B5EF4-FFF2-40B4-BE49-F238E27FC236}">
              <a16:creationId xmlns:a16="http://schemas.microsoft.com/office/drawing/2014/main" id="{C732A83D-F623-456B-BC93-0E1C28A971BC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5" name="avatar">
          <a:extLst>
            <a:ext uri="{FF2B5EF4-FFF2-40B4-BE49-F238E27FC236}">
              <a16:creationId xmlns:a16="http://schemas.microsoft.com/office/drawing/2014/main" id="{D9C041E1-F9EA-4C74-814C-BA521B2E9CF7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6" name="avatar">
          <a:extLst>
            <a:ext uri="{FF2B5EF4-FFF2-40B4-BE49-F238E27FC236}">
              <a16:creationId xmlns:a16="http://schemas.microsoft.com/office/drawing/2014/main" id="{25C3977D-255D-43E5-857E-6782A909CE25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7" name="avatar">
          <a:extLst>
            <a:ext uri="{FF2B5EF4-FFF2-40B4-BE49-F238E27FC236}">
              <a16:creationId xmlns:a16="http://schemas.microsoft.com/office/drawing/2014/main" id="{66D8AE2C-213B-4A79-88FB-09401087F255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8" name="avatar">
          <a:extLst>
            <a:ext uri="{FF2B5EF4-FFF2-40B4-BE49-F238E27FC236}">
              <a16:creationId xmlns:a16="http://schemas.microsoft.com/office/drawing/2014/main" id="{AB939210-05D1-4885-B150-F108F48F8920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9" name="avatar">
          <a:extLst>
            <a:ext uri="{FF2B5EF4-FFF2-40B4-BE49-F238E27FC236}">
              <a16:creationId xmlns:a16="http://schemas.microsoft.com/office/drawing/2014/main" id="{D7827EAE-52AB-4E86-8068-E0FC0BC17012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00" name="avatar">
          <a:extLst>
            <a:ext uri="{FF2B5EF4-FFF2-40B4-BE49-F238E27FC236}">
              <a16:creationId xmlns:a16="http://schemas.microsoft.com/office/drawing/2014/main" id="{4900A89F-9ACC-4D6D-B253-B4257C664BB3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01" name="avatar">
          <a:extLst>
            <a:ext uri="{FF2B5EF4-FFF2-40B4-BE49-F238E27FC236}">
              <a16:creationId xmlns:a16="http://schemas.microsoft.com/office/drawing/2014/main" id="{7FF87411-70FB-4F90-924D-9ACC63C85B78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202" name="avatar">
          <a:extLst>
            <a:ext uri="{FF2B5EF4-FFF2-40B4-BE49-F238E27FC236}">
              <a16:creationId xmlns:a16="http://schemas.microsoft.com/office/drawing/2014/main" id="{9E8C93CF-D02F-4058-928E-E3167A80F799}"/>
            </a:ext>
          </a:extLst>
        </xdr:cNvPr>
        <xdr:cNvSpPr>
          <a:spLocks noChangeAspect="1" noChangeArrowheads="1"/>
        </xdr:cNvSpPr>
      </xdr:nvSpPr>
      <xdr:spPr bwMode="auto">
        <a:xfrm>
          <a:off x="45241806" y="20060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0</xdr:row>
      <xdr:rowOff>0</xdr:rowOff>
    </xdr:from>
    <xdr:to>
      <xdr:col>8</xdr:col>
      <xdr:colOff>219075</xdr:colOff>
      <xdr:row>7</xdr:row>
      <xdr:rowOff>152400</xdr:rowOff>
    </xdr:to>
    <xdr:pic>
      <xdr:nvPicPr>
        <xdr:cNvPr id="183" name="Imagen 182">
          <a:extLst>
            <a:ext uri="{FF2B5EF4-FFF2-40B4-BE49-F238E27FC236}">
              <a16:creationId xmlns:a16="http://schemas.microsoft.com/office/drawing/2014/main" id="{8A5555FF-FE53-1E37-80EC-4101644511C1}"/>
            </a:ext>
            <a:ext uri="{147F2762-F138-4A5C-976F-8EAC2B608ADB}">
              <a16:predDERef xmlns:a16="http://schemas.microsoft.com/office/drawing/2014/main" pred="{9E8C93CF-D02F-4058-928E-E3167A80F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0"/>
          <a:ext cx="7829550" cy="1419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29327964-2DA1-4A53-A8D4-367FE371D45D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AF8D49F-1BA7-460C-A60D-D5ED1D63FA87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6516C00-71A2-4E1B-AAC9-8FED98A30BC1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A1C66D4E-3E6E-4DEC-9A7F-081B6690775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3D5EF94C-2D3E-4F04-A0F6-3657F30FFF8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14D773DB-5479-4E9E-989D-D60FEC3F127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5008210-A256-4E1E-9CC7-7A6261C74262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FFFBEB0D-8B0F-4668-8C71-3265B5A8815E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749070D1-B40A-439C-A195-B8B6AE459E82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D3372B82-0DB8-4563-9DE7-226A3D6273A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516F04B9-6C09-4ADA-8CA8-DA46E5EA312A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3CB8315D-142B-48FD-9CE6-E6C33533D95C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F26C1CA7-1E44-4D00-BE29-D727E6DFD9D6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C37E8E43-0F0D-47AD-BF0F-CD6E2A270738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85A937CA-FF0B-4529-9062-6D4819928C6C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E581C08-427D-44E9-A26A-1F1E66347C18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4ED9BC4E-E22D-4143-85CD-FE76FB3A15BC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1BD247C1-5E6B-44F3-AB15-3EDCA76DB88E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DA34F86-9129-4560-8E22-040D4FD90FE2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1090527F-62FD-4559-871B-90DEF2D9692A}"/>
            </a:ext>
          </a:extLst>
        </xdr:cNvPr>
        <xdr:cNvSpPr>
          <a:spLocks noChangeAspect="1" noChangeArrowheads="1"/>
        </xdr:cNvSpPr>
      </xdr:nvSpPr>
      <xdr:spPr bwMode="auto">
        <a:xfrm>
          <a:off x="62255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316BBDB-FF98-43A3-A09E-9E3310039F2B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28D884EE-97E5-43DD-8CAA-271F38F2145E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125F9E72-116A-40AA-ACAD-8E00D39A428C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08111BEB-87A0-4B01-9BE1-289DF51EB9DC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359DB099-D027-4FCF-BDDD-8E262BAB075E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DF3371BE-44D5-4A03-ACF3-32B123867370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272F0A3D-F541-4906-A60C-DD00DDB0AEAE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B8BC57A-D710-477D-9658-BC6022575AC8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598B50D0-3804-4617-8D97-08DF8F7294FC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40E91DD4-7F30-4EF3-81FA-6169E112D47E}"/>
            </a:ext>
          </a:extLst>
        </xdr:cNvPr>
        <xdr:cNvSpPr>
          <a:spLocks noChangeAspect="1" noChangeArrowheads="1"/>
        </xdr:cNvSpPr>
      </xdr:nvSpPr>
      <xdr:spPr bwMode="auto">
        <a:xfrm>
          <a:off x="93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990DF630-2E7C-44CE-BE37-2E831C76E455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69A59A55-9313-402D-B627-00710FDEF4FE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A8C2437E-CD67-401E-A941-5171BAE98A6D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801B52D-1496-410A-B302-B71E23933747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7F980BCA-CCD4-48D7-86FC-18D350B3BE9C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AACD16DE-D237-46A8-B2D9-171F259F0F66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4FB0861-6A12-40B6-8359-EC890A253D37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D6530229-4C12-4DD5-BAB1-063FFE8EA6D1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6FD01245-8284-40D6-AA41-8106C28609C6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4786E3E-51B7-4062-A6FB-AC683954F99F}"/>
            </a:ext>
          </a:extLst>
        </xdr:cNvPr>
        <xdr:cNvSpPr>
          <a:spLocks noChangeAspect="1" noChangeArrowheads="1"/>
        </xdr:cNvSpPr>
      </xdr:nvSpPr>
      <xdr:spPr bwMode="auto">
        <a:xfrm>
          <a:off x="1158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E6B7E914-5156-40AA-BC8E-F93BCD7DC563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59F851C8-7FAC-453E-B9E6-F2AA8B57C956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A142DEDA-3951-45B2-BFC7-37FAF0E867C6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650589EC-B690-4EA0-8127-0C31C466186B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4B0A9B3A-2047-4AD9-BD3B-AC6E94014817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B8B4AD9F-8C98-4660-ACC6-08E884A35EF2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E40B1F0D-D9AE-40CB-9B51-2690B8A71758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89DEF50C-DAC7-43EC-BCA2-F935B6F17946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8E028565-B727-48A8-9790-9BA9B2BADE8D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14430B19-57F5-49EB-AE67-6E2E05FDB046}"/>
            </a:ext>
          </a:extLst>
        </xdr:cNvPr>
        <xdr:cNvSpPr>
          <a:spLocks noChangeAspect="1" noChangeArrowheads="1"/>
        </xdr:cNvSpPr>
      </xdr:nvSpPr>
      <xdr:spPr bwMode="auto">
        <a:xfrm>
          <a:off x="140931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7336CF83-6431-4019-B902-0E3C7078E99E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8128ECC9-7985-4E85-A6C4-6E622DB9577F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DDE0427D-0E9F-45DE-AFF9-8EE2C616A3CB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E47B052D-CDDF-42AD-8F80-D46ADD75B874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0D56AB5-50F3-4A20-AEEB-6E4951275FDC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2B2D75B2-9778-4691-AFE0-6475DB49C5F5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65CBE0C1-4136-4F9F-BCB0-85E8103299CD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993E01A4-D115-43FF-A534-8612D819FE0A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6F88A2D0-F0E9-427E-A7C1-FD3A1F2095FB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6694EFD8-5080-45F9-A757-B69578455FDE}"/>
            </a:ext>
          </a:extLst>
        </xdr:cNvPr>
        <xdr:cNvSpPr>
          <a:spLocks noChangeAspect="1" noChangeArrowheads="1"/>
        </xdr:cNvSpPr>
      </xdr:nvSpPr>
      <xdr:spPr bwMode="auto">
        <a:xfrm>
          <a:off x="16672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31BB4CE1-7B40-46FF-8F7F-CAE1ADC5AB33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87ECC035-FB19-433C-86C6-8D1D11A91881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EE04FEAF-C3C4-4B27-A504-2325F062990B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926E996E-EFEF-4F55-B77C-01DC4336A63F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229C3D2C-0646-4880-B0B0-EC25E30C649E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D95C1429-178A-42BA-9C48-355AECD185F4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A905678C-FF63-4A2F-9EBE-F1BE9C4E4FE7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743B748A-F1C9-43B3-BF77-B015C82FE65B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1F6911BD-7274-42EF-A07C-0972479CD5D8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EFB2D32C-BE0C-488B-B676-86D5DFE21D6B}"/>
            </a:ext>
          </a:extLst>
        </xdr:cNvPr>
        <xdr:cNvSpPr>
          <a:spLocks noChangeAspect="1" noChangeArrowheads="1"/>
        </xdr:cNvSpPr>
      </xdr:nvSpPr>
      <xdr:spPr bwMode="auto">
        <a:xfrm>
          <a:off x="19503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D888BAE4-E4B8-42D7-ABB7-8E41F8053BFF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F4DA04DF-A85D-4D4F-A147-86203E077DB3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75048491-E9E8-4DE7-8005-948D5AA6C72A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E83247A3-6A40-495D-9786-33C01F418F61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3C4EAE0B-F812-4D82-BA90-D4B473C6A36D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E511FC50-4DEF-44DC-A0FE-8B7955A3A666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2441C6AA-DEC5-423C-8D04-4937285D0E83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8797D795-EFE2-4BF7-B5BD-DC9136B310F3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03739317-25E8-44C9-ABE0-E49EE1E6D4E7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788E555A-E6FA-491E-9A82-9673E4290146}"/>
            </a:ext>
          </a:extLst>
        </xdr:cNvPr>
        <xdr:cNvSpPr>
          <a:spLocks noChangeAspect="1" noChangeArrowheads="1"/>
        </xdr:cNvSpPr>
      </xdr:nvSpPr>
      <xdr:spPr bwMode="auto">
        <a:xfrm>
          <a:off x="217093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87753E2E-4660-451C-8B1A-F431B076E486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8FA146C-96A9-49D8-8BD4-9512CB96F39D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DF68F76D-C9F7-4D55-88B7-3A1486BA9775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22E7C494-C6C4-4B62-B993-DEA3A22B6FA4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C114CC6F-5F08-460D-95E6-BD830A09CBCB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F61D83BF-C061-4482-B0C0-6D9CBBB2575D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D1ABFB91-DD20-4C45-8267-2A6D3977505B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B057D1A1-905D-4D9B-8D26-7AA088EC3850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A25BFA14-D87A-4E13-87B9-647BA232233D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92" name="avatar">
          <a:extLst>
            <a:ext uri="{FF2B5EF4-FFF2-40B4-BE49-F238E27FC236}">
              <a16:creationId xmlns:a16="http://schemas.microsoft.com/office/drawing/2014/main" id="{E5832781-4BC8-41BC-B687-7F13A06248B7}"/>
            </a:ext>
          </a:extLst>
        </xdr:cNvPr>
        <xdr:cNvSpPr>
          <a:spLocks noChangeAspect="1" noChangeArrowheads="1"/>
        </xdr:cNvSpPr>
      </xdr:nvSpPr>
      <xdr:spPr bwMode="auto">
        <a:xfrm>
          <a:off x="239153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3" name="avatar">
          <a:extLst>
            <a:ext uri="{FF2B5EF4-FFF2-40B4-BE49-F238E27FC236}">
              <a16:creationId xmlns:a16="http://schemas.microsoft.com/office/drawing/2014/main" id="{B07D47A2-36E3-4E6F-BC15-A12077E73D3B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4" name="avatar">
          <a:extLst>
            <a:ext uri="{FF2B5EF4-FFF2-40B4-BE49-F238E27FC236}">
              <a16:creationId xmlns:a16="http://schemas.microsoft.com/office/drawing/2014/main" id="{C70F9728-01EA-460D-9820-A3075ACB1EB4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5" name="avatar">
          <a:extLst>
            <a:ext uri="{FF2B5EF4-FFF2-40B4-BE49-F238E27FC236}">
              <a16:creationId xmlns:a16="http://schemas.microsoft.com/office/drawing/2014/main" id="{47559701-2BAD-4C9B-A9D7-8D4192CCD68A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6" name="avatar">
          <a:extLst>
            <a:ext uri="{FF2B5EF4-FFF2-40B4-BE49-F238E27FC236}">
              <a16:creationId xmlns:a16="http://schemas.microsoft.com/office/drawing/2014/main" id="{880A3978-AA93-47E0-89AB-64A25C71AE56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7" name="avatar">
          <a:extLst>
            <a:ext uri="{FF2B5EF4-FFF2-40B4-BE49-F238E27FC236}">
              <a16:creationId xmlns:a16="http://schemas.microsoft.com/office/drawing/2014/main" id="{81F38F72-043A-4F72-814C-88E9A215E5A1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8" name="avatar">
          <a:extLst>
            <a:ext uri="{FF2B5EF4-FFF2-40B4-BE49-F238E27FC236}">
              <a16:creationId xmlns:a16="http://schemas.microsoft.com/office/drawing/2014/main" id="{A81AAEE4-FC53-47D8-9DF9-3A12A22A6902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9" name="avatar">
          <a:extLst>
            <a:ext uri="{FF2B5EF4-FFF2-40B4-BE49-F238E27FC236}">
              <a16:creationId xmlns:a16="http://schemas.microsoft.com/office/drawing/2014/main" id="{5C7BD2C0-505B-4FF2-989E-5974AF631FA5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100" name="avatar">
          <a:extLst>
            <a:ext uri="{FF2B5EF4-FFF2-40B4-BE49-F238E27FC236}">
              <a16:creationId xmlns:a16="http://schemas.microsoft.com/office/drawing/2014/main" id="{F8FE1C68-DAFA-4534-9A96-6853249CE4FA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101" name="avatar">
          <a:extLst>
            <a:ext uri="{FF2B5EF4-FFF2-40B4-BE49-F238E27FC236}">
              <a16:creationId xmlns:a16="http://schemas.microsoft.com/office/drawing/2014/main" id="{41231DC9-3383-46A2-BACA-2D6370E014AF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102" name="avatar">
          <a:extLst>
            <a:ext uri="{FF2B5EF4-FFF2-40B4-BE49-F238E27FC236}">
              <a16:creationId xmlns:a16="http://schemas.microsoft.com/office/drawing/2014/main" id="{2825C28F-1CA5-40C2-9D49-5E1CD8B0A20F}"/>
            </a:ext>
          </a:extLst>
        </xdr:cNvPr>
        <xdr:cNvSpPr>
          <a:spLocks noChangeAspect="1" noChangeArrowheads="1"/>
        </xdr:cNvSpPr>
      </xdr:nvSpPr>
      <xdr:spPr bwMode="auto">
        <a:xfrm>
          <a:off x="266738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3" name="avatar">
          <a:extLst>
            <a:ext uri="{FF2B5EF4-FFF2-40B4-BE49-F238E27FC236}">
              <a16:creationId xmlns:a16="http://schemas.microsoft.com/office/drawing/2014/main" id="{8D12C218-CBCF-4C9E-AF38-064310DE8386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4" name="avatar">
          <a:extLst>
            <a:ext uri="{FF2B5EF4-FFF2-40B4-BE49-F238E27FC236}">
              <a16:creationId xmlns:a16="http://schemas.microsoft.com/office/drawing/2014/main" id="{5F1B64EA-BD6E-41CE-805C-2DDC5AF19E22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5" name="avatar">
          <a:extLst>
            <a:ext uri="{FF2B5EF4-FFF2-40B4-BE49-F238E27FC236}">
              <a16:creationId xmlns:a16="http://schemas.microsoft.com/office/drawing/2014/main" id="{7EF2275C-F086-4BAF-9030-2B5B2D08B084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6" name="avatar">
          <a:extLst>
            <a:ext uri="{FF2B5EF4-FFF2-40B4-BE49-F238E27FC236}">
              <a16:creationId xmlns:a16="http://schemas.microsoft.com/office/drawing/2014/main" id="{FF756451-E046-45AA-A794-7313B7D1D93B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7" name="avatar">
          <a:extLst>
            <a:ext uri="{FF2B5EF4-FFF2-40B4-BE49-F238E27FC236}">
              <a16:creationId xmlns:a16="http://schemas.microsoft.com/office/drawing/2014/main" id="{B9540C58-ABCC-4119-9312-48D14E1FC64C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8" name="avatar">
          <a:extLst>
            <a:ext uri="{FF2B5EF4-FFF2-40B4-BE49-F238E27FC236}">
              <a16:creationId xmlns:a16="http://schemas.microsoft.com/office/drawing/2014/main" id="{A437C56C-B64C-4E8E-9C64-D7F071C3D98B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9" name="avatar">
          <a:extLst>
            <a:ext uri="{FF2B5EF4-FFF2-40B4-BE49-F238E27FC236}">
              <a16:creationId xmlns:a16="http://schemas.microsoft.com/office/drawing/2014/main" id="{358BD865-2639-4D52-8C68-36305F5D9DAD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10" name="avatar">
          <a:extLst>
            <a:ext uri="{FF2B5EF4-FFF2-40B4-BE49-F238E27FC236}">
              <a16:creationId xmlns:a16="http://schemas.microsoft.com/office/drawing/2014/main" id="{234B5D79-A08A-47D1-AA58-E1E4BCC08F3A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11" name="avatar">
          <a:extLst>
            <a:ext uri="{FF2B5EF4-FFF2-40B4-BE49-F238E27FC236}">
              <a16:creationId xmlns:a16="http://schemas.microsoft.com/office/drawing/2014/main" id="{D909CD13-DAAB-4130-85DE-A4BA6DF9CC72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12" name="avatar">
          <a:extLst>
            <a:ext uri="{FF2B5EF4-FFF2-40B4-BE49-F238E27FC236}">
              <a16:creationId xmlns:a16="http://schemas.microsoft.com/office/drawing/2014/main" id="{FB63F421-64A3-472A-A428-427D4EF652CB}"/>
            </a:ext>
          </a:extLst>
        </xdr:cNvPr>
        <xdr:cNvSpPr>
          <a:spLocks noChangeAspect="1" noChangeArrowheads="1"/>
        </xdr:cNvSpPr>
      </xdr:nvSpPr>
      <xdr:spPr bwMode="auto">
        <a:xfrm>
          <a:off x="2883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3" name="avatar">
          <a:extLst>
            <a:ext uri="{FF2B5EF4-FFF2-40B4-BE49-F238E27FC236}">
              <a16:creationId xmlns:a16="http://schemas.microsoft.com/office/drawing/2014/main" id="{93A16509-CE08-4A84-AFAA-6B5D9B6E283B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4" name="avatar">
          <a:extLst>
            <a:ext uri="{FF2B5EF4-FFF2-40B4-BE49-F238E27FC236}">
              <a16:creationId xmlns:a16="http://schemas.microsoft.com/office/drawing/2014/main" id="{FFD1666B-3B13-4C3E-BB2F-637C4C9CC8EA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5" name="avatar">
          <a:extLst>
            <a:ext uri="{FF2B5EF4-FFF2-40B4-BE49-F238E27FC236}">
              <a16:creationId xmlns:a16="http://schemas.microsoft.com/office/drawing/2014/main" id="{C13343EF-AEDE-4649-840B-780585B60300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6" name="avatar">
          <a:extLst>
            <a:ext uri="{FF2B5EF4-FFF2-40B4-BE49-F238E27FC236}">
              <a16:creationId xmlns:a16="http://schemas.microsoft.com/office/drawing/2014/main" id="{784BF18F-3730-42C0-AADD-D5A77D3A6C8F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7" name="avatar">
          <a:extLst>
            <a:ext uri="{FF2B5EF4-FFF2-40B4-BE49-F238E27FC236}">
              <a16:creationId xmlns:a16="http://schemas.microsoft.com/office/drawing/2014/main" id="{1402B267-335E-4DB4-AE2C-45606EB5C0D3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8" name="avatar">
          <a:extLst>
            <a:ext uri="{FF2B5EF4-FFF2-40B4-BE49-F238E27FC236}">
              <a16:creationId xmlns:a16="http://schemas.microsoft.com/office/drawing/2014/main" id="{3F20AFF0-7A74-4A87-A30C-535B9CCD58D2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9" name="avatar">
          <a:extLst>
            <a:ext uri="{FF2B5EF4-FFF2-40B4-BE49-F238E27FC236}">
              <a16:creationId xmlns:a16="http://schemas.microsoft.com/office/drawing/2014/main" id="{E51AF591-0995-4F13-8F16-DADDA53E1E18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20" name="avatar">
          <a:extLst>
            <a:ext uri="{FF2B5EF4-FFF2-40B4-BE49-F238E27FC236}">
              <a16:creationId xmlns:a16="http://schemas.microsoft.com/office/drawing/2014/main" id="{8D8802F8-8A5B-4C3B-A03A-C9EDB7423BC0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21" name="avatar">
          <a:extLst>
            <a:ext uri="{FF2B5EF4-FFF2-40B4-BE49-F238E27FC236}">
              <a16:creationId xmlns:a16="http://schemas.microsoft.com/office/drawing/2014/main" id="{C85755E9-3108-4BA1-AFB9-A26370705949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22" name="avatar">
          <a:extLst>
            <a:ext uri="{FF2B5EF4-FFF2-40B4-BE49-F238E27FC236}">
              <a16:creationId xmlns:a16="http://schemas.microsoft.com/office/drawing/2014/main" id="{E87AD1B4-486E-406E-B48E-D3892EBCE701}"/>
            </a:ext>
          </a:extLst>
        </xdr:cNvPr>
        <xdr:cNvSpPr>
          <a:spLocks noChangeAspect="1" noChangeArrowheads="1"/>
        </xdr:cNvSpPr>
      </xdr:nvSpPr>
      <xdr:spPr bwMode="auto">
        <a:xfrm>
          <a:off x="311429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3" name="avatar">
          <a:extLst>
            <a:ext uri="{FF2B5EF4-FFF2-40B4-BE49-F238E27FC236}">
              <a16:creationId xmlns:a16="http://schemas.microsoft.com/office/drawing/2014/main" id="{49B64AAF-F8E3-4140-A300-99EA1C7EBACA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4" name="avatar">
          <a:extLst>
            <a:ext uri="{FF2B5EF4-FFF2-40B4-BE49-F238E27FC236}">
              <a16:creationId xmlns:a16="http://schemas.microsoft.com/office/drawing/2014/main" id="{2607995D-ADD7-4941-A9D7-E34639BDB7F6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5" name="avatar">
          <a:extLst>
            <a:ext uri="{FF2B5EF4-FFF2-40B4-BE49-F238E27FC236}">
              <a16:creationId xmlns:a16="http://schemas.microsoft.com/office/drawing/2014/main" id="{1E5AFDCE-0FFC-4F43-BCE6-FB4FFF8A9745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6" name="avatar">
          <a:extLst>
            <a:ext uri="{FF2B5EF4-FFF2-40B4-BE49-F238E27FC236}">
              <a16:creationId xmlns:a16="http://schemas.microsoft.com/office/drawing/2014/main" id="{FBF1AEC3-AB9E-4513-B212-76ED86B5607C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7" name="avatar">
          <a:extLst>
            <a:ext uri="{FF2B5EF4-FFF2-40B4-BE49-F238E27FC236}">
              <a16:creationId xmlns:a16="http://schemas.microsoft.com/office/drawing/2014/main" id="{2602E6DA-A6CC-496A-80FB-C872D9A22F79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8" name="avatar">
          <a:extLst>
            <a:ext uri="{FF2B5EF4-FFF2-40B4-BE49-F238E27FC236}">
              <a16:creationId xmlns:a16="http://schemas.microsoft.com/office/drawing/2014/main" id="{BFF2ECB0-7EA7-4CC5-81FF-57CDAC47B90F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9" name="avatar">
          <a:extLst>
            <a:ext uri="{FF2B5EF4-FFF2-40B4-BE49-F238E27FC236}">
              <a16:creationId xmlns:a16="http://schemas.microsoft.com/office/drawing/2014/main" id="{FA2613CA-F6ED-4B9E-8B8A-7397CED3D7D2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30" name="avatar">
          <a:extLst>
            <a:ext uri="{FF2B5EF4-FFF2-40B4-BE49-F238E27FC236}">
              <a16:creationId xmlns:a16="http://schemas.microsoft.com/office/drawing/2014/main" id="{9245E954-3431-4E67-B3D6-8D6F5B539F61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31" name="avatar">
          <a:extLst>
            <a:ext uri="{FF2B5EF4-FFF2-40B4-BE49-F238E27FC236}">
              <a16:creationId xmlns:a16="http://schemas.microsoft.com/office/drawing/2014/main" id="{34719890-6347-4F8F-B01B-9FE12B2175F7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32" name="avatar">
          <a:extLst>
            <a:ext uri="{FF2B5EF4-FFF2-40B4-BE49-F238E27FC236}">
              <a16:creationId xmlns:a16="http://schemas.microsoft.com/office/drawing/2014/main" id="{D27E0370-7A0F-45B4-8DC4-558AF04DFDD5}"/>
            </a:ext>
          </a:extLst>
        </xdr:cNvPr>
        <xdr:cNvSpPr>
          <a:spLocks noChangeAspect="1" noChangeArrowheads="1"/>
        </xdr:cNvSpPr>
      </xdr:nvSpPr>
      <xdr:spPr bwMode="auto">
        <a:xfrm>
          <a:off x="333489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3" name="avatar">
          <a:extLst>
            <a:ext uri="{FF2B5EF4-FFF2-40B4-BE49-F238E27FC236}">
              <a16:creationId xmlns:a16="http://schemas.microsoft.com/office/drawing/2014/main" id="{6DB75E9F-D2EF-4F02-B5F1-3189563C018E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4" name="avatar">
          <a:extLst>
            <a:ext uri="{FF2B5EF4-FFF2-40B4-BE49-F238E27FC236}">
              <a16:creationId xmlns:a16="http://schemas.microsoft.com/office/drawing/2014/main" id="{BF923A64-C3C3-451D-A273-B9E7A388B03A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5" name="avatar">
          <a:extLst>
            <a:ext uri="{FF2B5EF4-FFF2-40B4-BE49-F238E27FC236}">
              <a16:creationId xmlns:a16="http://schemas.microsoft.com/office/drawing/2014/main" id="{A506B069-E9D1-46E1-A7E7-7D9D021F2C10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6" name="avatar">
          <a:extLst>
            <a:ext uri="{FF2B5EF4-FFF2-40B4-BE49-F238E27FC236}">
              <a16:creationId xmlns:a16="http://schemas.microsoft.com/office/drawing/2014/main" id="{58E667C6-37FA-43FA-9036-639DDAF7A840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7" name="avatar">
          <a:extLst>
            <a:ext uri="{FF2B5EF4-FFF2-40B4-BE49-F238E27FC236}">
              <a16:creationId xmlns:a16="http://schemas.microsoft.com/office/drawing/2014/main" id="{CA745F54-0118-43C8-9D6F-0689C5AC3631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8" name="avatar">
          <a:extLst>
            <a:ext uri="{FF2B5EF4-FFF2-40B4-BE49-F238E27FC236}">
              <a16:creationId xmlns:a16="http://schemas.microsoft.com/office/drawing/2014/main" id="{4A771C3B-065B-4CF9-B7C0-A641828EE658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9" name="avatar">
          <a:extLst>
            <a:ext uri="{FF2B5EF4-FFF2-40B4-BE49-F238E27FC236}">
              <a16:creationId xmlns:a16="http://schemas.microsoft.com/office/drawing/2014/main" id="{5CEB370E-8788-4431-A82A-C72A7D6BCAD6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40" name="avatar">
          <a:extLst>
            <a:ext uri="{FF2B5EF4-FFF2-40B4-BE49-F238E27FC236}">
              <a16:creationId xmlns:a16="http://schemas.microsoft.com/office/drawing/2014/main" id="{27A738A5-7722-46D2-B24C-CB9D76077766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41" name="avatar">
          <a:extLst>
            <a:ext uri="{FF2B5EF4-FFF2-40B4-BE49-F238E27FC236}">
              <a16:creationId xmlns:a16="http://schemas.microsoft.com/office/drawing/2014/main" id="{7E75849C-A848-458D-9523-F94CB0960E4A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42" name="avatar">
          <a:extLst>
            <a:ext uri="{FF2B5EF4-FFF2-40B4-BE49-F238E27FC236}">
              <a16:creationId xmlns:a16="http://schemas.microsoft.com/office/drawing/2014/main" id="{3322AE53-E3E3-44CA-B538-EEA200D3E0B4}"/>
            </a:ext>
          </a:extLst>
        </xdr:cNvPr>
        <xdr:cNvSpPr>
          <a:spLocks noChangeAspect="1" noChangeArrowheads="1"/>
        </xdr:cNvSpPr>
      </xdr:nvSpPr>
      <xdr:spPr bwMode="auto">
        <a:xfrm>
          <a:off x="359587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3" name="avatar">
          <a:extLst>
            <a:ext uri="{FF2B5EF4-FFF2-40B4-BE49-F238E27FC236}">
              <a16:creationId xmlns:a16="http://schemas.microsoft.com/office/drawing/2014/main" id="{43FB6D1D-CB20-432E-8E8F-40EFE94A37DC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4" name="avatar">
          <a:extLst>
            <a:ext uri="{FF2B5EF4-FFF2-40B4-BE49-F238E27FC236}">
              <a16:creationId xmlns:a16="http://schemas.microsoft.com/office/drawing/2014/main" id="{18A0D3F2-F946-4BCB-B492-439E16391942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5" name="avatar">
          <a:extLst>
            <a:ext uri="{FF2B5EF4-FFF2-40B4-BE49-F238E27FC236}">
              <a16:creationId xmlns:a16="http://schemas.microsoft.com/office/drawing/2014/main" id="{A44B9999-772F-4CD3-92E3-8C00D8DE24F9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6" name="avatar">
          <a:extLst>
            <a:ext uri="{FF2B5EF4-FFF2-40B4-BE49-F238E27FC236}">
              <a16:creationId xmlns:a16="http://schemas.microsoft.com/office/drawing/2014/main" id="{71BB9409-BA9C-40FC-873C-F1883E52D662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7" name="avatar">
          <a:extLst>
            <a:ext uri="{FF2B5EF4-FFF2-40B4-BE49-F238E27FC236}">
              <a16:creationId xmlns:a16="http://schemas.microsoft.com/office/drawing/2014/main" id="{06A9B3DA-D24A-4D83-AC63-6806B5C24502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8" name="avatar">
          <a:extLst>
            <a:ext uri="{FF2B5EF4-FFF2-40B4-BE49-F238E27FC236}">
              <a16:creationId xmlns:a16="http://schemas.microsoft.com/office/drawing/2014/main" id="{F2610C8B-BE09-427C-ABF6-84A8C62D5898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9" name="avatar">
          <a:extLst>
            <a:ext uri="{FF2B5EF4-FFF2-40B4-BE49-F238E27FC236}">
              <a16:creationId xmlns:a16="http://schemas.microsoft.com/office/drawing/2014/main" id="{06B3210E-880F-4508-9D49-38AE1C939C20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50" name="avatar">
          <a:extLst>
            <a:ext uri="{FF2B5EF4-FFF2-40B4-BE49-F238E27FC236}">
              <a16:creationId xmlns:a16="http://schemas.microsoft.com/office/drawing/2014/main" id="{2AD08018-ABC1-479E-8A2D-9BBF1CCB065C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51" name="avatar">
          <a:extLst>
            <a:ext uri="{FF2B5EF4-FFF2-40B4-BE49-F238E27FC236}">
              <a16:creationId xmlns:a16="http://schemas.microsoft.com/office/drawing/2014/main" id="{6323ABEB-AE4F-4399-A933-1EB71A06FF07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52" name="avatar">
          <a:extLst>
            <a:ext uri="{FF2B5EF4-FFF2-40B4-BE49-F238E27FC236}">
              <a16:creationId xmlns:a16="http://schemas.microsoft.com/office/drawing/2014/main" id="{DCA8DDA9-E884-4AFF-A30A-5400E249271B}"/>
            </a:ext>
          </a:extLst>
        </xdr:cNvPr>
        <xdr:cNvSpPr>
          <a:spLocks noChangeAspect="1" noChangeArrowheads="1"/>
        </xdr:cNvSpPr>
      </xdr:nvSpPr>
      <xdr:spPr bwMode="auto">
        <a:xfrm>
          <a:off x="38164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3" name="avatar">
          <a:extLst>
            <a:ext uri="{FF2B5EF4-FFF2-40B4-BE49-F238E27FC236}">
              <a16:creationId xmlns:a16="http://schemas.microsoft.com/office/drawing/2014/main" id="{24E3A0E0-9547-4643-89AB-5FF6C1CD7507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4" name="avatar">
          <a:extLst>
            <a:ext uri="{FF2B5EF4-FFF2-40B4-BE49-F238E27FC236}">
              <a16:creationId xmlns:a16="http://schemas.microsoft.com/office/drawing/2014/main" id="{07C38C15-8602-42C5-BB45-A64D13433089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5" name="avatar">
          <a:extLst>
            <a:ext uri="{FF2B5EF4-FFF2-40B4-BE49-F238E27FC236}">
              <a16:creationId xmlns:a16="http://schemas.microsoft.com/office/drawing/2014/main" id="{C2DD3BA9-B1FC-4ADA-8665-19CE40C569FE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6" name="avatar">
          <a:extLst>
            <a:ext uri="{FF2B5EF4-FFF2-40B4-BE49-F238E27FC236}">
              <a16:creationId xmlns:a16="http://schemas.microsoft.com/office/drawing/2014/main" id="{150FEFE1-12BB-430B-9E3F-B0BB65EE1EA5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7" name="avatar">
          <a:extLst>
            <a:ext uri="{FF2B5EF4-FFF2-40B4-BE49-F238E27FC236}">
              <a16:creationId xmlns:a16="http://schemas.microsoft.com/office/drawing/2014/main" id="{F50B39B1-48A0-4032-BBA4-9BB6168F8D29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8" name="avatar">
          <a:extLst>
            <a:ext uri="{FF2B5EF4-FFF2-40B4-BE49-F238E27FC236}">
              <a16:creationId xmlns:a16="http://schemas.microsoft.com/office/drawing/2014/main" id="{FDE7D667-B317-419B-A426-5ECE11A28E2E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9" name="avatar">
          <a:extLst>
            <a:ext uri="{FF2B5EF4-FFF2-40B4-BE49-F238E27FC236}">
              <a16:creationId xmlns:a16="http://schemas.microsoft.com/office/drawing/2014/main" id="{E9152268-E5C3-4B50-A37F-B267F8E3E136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60" name="avatar">
          <a:extLst>
            <a:ext uri="{FF2B5EF4-FFF2-40B4-BE49-F238E27FC236}">
              <a16:creationId xmlns:a16="http://schemas.microsoft.com/office/drawing/2014/main" id="{7D9DF765-0FEC-40A4-A223-8B67D94CF632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61" name="avatar">
          <a:extLst>
            <a:ext uri="{FF2B5EF4-FFF2-40B4-BE49-F238E27FC236}">
              <a16:creationId xmlns:a16="http://schemas.microsoft.com/office/drawing/2014/main" id="{2EA6976E-5B95-4FF0-8DB5-C217C08D8666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62" name="avatar">
          <a:extLst>
            <a:ext uri="{FF2B5EF4-FFF2-40B4-BE49-F238E27FC236}">
              <a16:creationId xmlns:a16="http://schemas.microsoft.com/office/drawing/2014/main" id="{D6837282-F077-4C82-998A-554C1A9B2DB6}"/>
            </a:ext>
          </a:extLst>
        </xdr:cNvPr>
        <xdr:cNvSpPr>
          <a:spLocks noChangeAspect="1" noChangeArrowheads="1"/>
        </xdr:cNvSpPr>
      </xdr:nvSpPr>
      <xdr:spPr bwMode="auto">
        <a:xfrm>
          <a:off x="402602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3" name="avatar">
          <a:extLst>
            <a:ext uri="{FF2B5EF4-FFF2-40B4-BE49-F238E27FC236}">
              <a16:creationId xmlns:a16="http://schemas.microsoft.com/office/drawing/2014/main" id="{A1F2771B-894A-417C-BA10-B43B1527014C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4" name="avatar">
          <a:extLst>
            <a:ext uri="{FF2B5EF4-FFF2-40B4-BE49-F238E27FC236}">
              <a16:creationId xmlns:a16="http://schemas.microsoft.com/office/drawing/2014/main" id="{158686C3-0128-4952-A1AA-3EE00EED755D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5" name="avatar">
          <a:extLst>
            <a:ext uri="{FF2B5EF4-FFF2-40B4-BE49-F238E27FC236}">
              <a16:creationId xmlns:a16="http://schemas.microsoft.com/office/drawing/2014/main" id="{D9E55313-A817-444B-AAB1-A94BE68EBCF8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6" name="avatar">
          <a:extLst>
            <a:ext uri="{FF2B5EF4-FFF2-40B4-BE49-F238E27FC236}">
              <a16:creationId xmlns:a16="http://schemas.microsoft.com/office/drawing/2014/main" id="{23592D73-35D7-4395-8012-37C1555E73E7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7" name="avatar">
          <a:extLst>
            <a:ext uri="{FF2B5EF4-FFF2-40B4-BE49-F238E27FC236}">
              <a16:creationId xmlns:a16="http://schemas.microsoft.com/office/drawing/2014/main" id="{B7DC2FFA-24DB-4FBB-9DC6-5F555A954D9A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8" name="avatar">
          <a:extLst>
            <a:ext uri="{FF2B5EF4-FFF2-40B4-BE49-F238E27FC236}">
              <a16:creationId xmlns:a16="http://schemas.microsoft.com/office/drawing/2014/main" id="{4351D854-2F21-4080-BC9A-E5DE03E3AC7B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9" name="avatar">
          <a:extLst>
            <a:ext uri="{FF2B5EF4-FFF2-40B4-BE49-F238E27FC236}">
              <a16:creationId xmlns:a16="http://schemas.microsoft.com/office/drawing/2014/main" id="{314439EE-04B8-4F55-A10E-1A710BF08865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70" name="avatar">
          <a:extLst>
            <a:ext uri="{FF2B5EF4-FFF2-40B4-BE49-F238E27FC236}">
              <a16:creationId xmlns:a16="http://schemas.microsoft.com/office/drawing/2014/main" id="{250AA9CA-87F0-49DF-B8A8-42EB09BACE50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71" name="avatar">
          <a:extLst>
            <a:ext uri="{FF2B5EF4-FFF2-40B4-BE49-F238E27FC236}">
              <a16:creationId xmlns:a16="http://schemas.microsoft.com/office/drawing/2014/main" id="{5A61AB68-EF60-4146-9F7F-C637EA549631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72" name="avatar">
          <a:extLst>
            <a:ext uri="{FF2B5EF4-FFF2-40B4-BE49-F238E27FC236}">
              <a16:creationId xmlns:a16="http://schemas.microsoft.com/office/drawing/2014/main" id="{BA333350-7071-4EA4-ACE6-CDC7950DF0F2}"/>
            </a:ext>
          </a:extLst>
        </xdr:cNvPr>
        <xdr:cNvSpPr>
          <a:spLocks noChangeAspect="1" noChangeArrowheads="1"/>
        </xdr:cNvSpPr>
      </xdr:nvSpPr>
      <xdr:spPr bwMode="auto">
        <a:xfrm>
          <a:off x="4306443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3" name="avatar">
          <a:extLst>
            <a:ext uri="{FF2B5EF4-FFF2-40B4-BE49-F238E27FC236}">
              <a16:creationId xmlns:a16="http://schemas.microsoft.com/office/drawing/2014/main" id="{5952DF39-9F6F-4131-9C26-5F40CF9AADBF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4" name="avatar">
          <a:extLst>
            <a:ext uri="{FF2B5EF4-FFF2-40B4-BE49-F238E27FC236}">
              <a16:creationId xmlns:a16="http://schemas.microsoft.com/office/drawing/2014/main" id="{8A95B626-ABD2-4BFB-8128-182F93F24F55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5" name="avatar">
          <a:extLst>
            <a:ext uri="{FF2B5EF4-FFF2-40B4-BE49-F238E27FC236}">
              <a16:creationId xmlns:a16="http://schemas.microsoft.com/office/drawing/2014/main" id="{7E3BD101-21CF-4549-9A44-21791CE34156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6" name="avatar">
          <a:extLst>
            <a:ext uri="{FF2B5EF4-FFF2-40B4-BE49-F238E27FC236}">
              <a16:creationId xmlns:a16="http://schemas.microsoft.com/office/drawing/2014/main" id="{11879E3D-A076-4731-BD94-1067281596FF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7" name="avatar">
          <a:extLst>
            <a:ext uri="{FF2B5EF4-FFF2-40B4-BE49-F238E27FC236}">
              <a16:creationId xmlns:a16="http://schemas.microsoft.com/office/drawing/2014/main" id="{060C6ACB-5421-4842-940C-8E9EEC5EDBB6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8" name="avatar">
          <a:extLst>
            <a:ext uri="{FF2B5EF4-FFF2-40B4-BE49-F238E27FC236}">
              <a16:creationId xmlns:a16="http://schemas.microsoft.com/office/drawing/2014/main" id="{0051B30B-9896-45D1-88F8-0FDEFFC9E349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9" name="avatar">
          <a:extLst>
            <a:ext uri="{FF2B5EF4-FFF2-40B4-BE49-F238E27FC236}">
              <a16:creationId xmlns:a16="http://schemas.microsoft.com/office/drawing/2014/main" id="{19E45F11-FA44-408C-8A00-94116C4F0EF5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80" name="avatar">
          <a:extLst>
            <a:ext uri="{FF2B5EF4-FFF2-40B4-BE49-F238E27FC236}">
              <a16:creationId xmlns:a16="http://schemas.microsoft.com/office/drawing/2014/main" id="{48BD2F71-D436-4000-85F6-1799A66BBF83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81" name="avatar">
          <a:extLst>
            <a:ext uri="{FF2B5EF4-FFF2-40B4-BE49-F238E27FC236}">
              <a16:creationId xmlns:a16="http://schemas.microsoft.com/office/drawing/2014/main" id="{047477A6-354C-49B9-ABF7-296B88772676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82" name="avatar">
          <a:extLst>
            <a:ext uri="{FF2B5EF4-FFF2-40B4-BE49-F238E27FC236}">
              <a16:creationId xmlns:a16="http://schemas.microsoft.com/office/drawing/2014/main" id="{59E61F93-186E-484D-8E97-E22CD9FECCB2}"/>
            </a:ext>
          </a:extLst>
        </xdr:cNvPr>
        <xdr:cNvSpPr>
          <a:spLocks noChangeAspect="1" noChangeArrowheads="1"/>
        </xdr:cNvSpPr>
      </xdr:nvSpPr>
      <xdr:spPr bwMode="auto">
        <a:xfrm>
          <a:off x="4527042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3" name="avatar">
          <a:extLst>
            <a:ext uri="{FF2B5EF4-FFF2-40B4-BE49-F238E27FC236}">
              <a16:creationId xmlns:a16="http://schemas.microsoft.com/office/drawing/2014/main" id="{2A906032-3E29-46D3-B0CF-9745EAFAA0D5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4" name="avatar">
          <a:extLst>
            <a:ext uri="{FF2B5EF4-FFF2-40B4-BE49-F238E27FC236}">
              <a16:creationId xmlns:a16="http://schemas.microsoft.com/office/drawing/2014/main" id="{41167153-1049-4F28-9868-35DBF948FDBC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5" name="avatar">
          <a:extLst>
            <a:ext uri="{FF2B5EF4-FFF2-40B4-BE49-F238E27FC236}">
              <a16:creationId xmlns:a16="http://schemas.microsoft.com/office/drawing/2014/main" id="{52568767-5D0C-4B07-BA7F-E93C1E837BAB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6" name="avatar">
          <a:extLst>
            <a:ext uri="{FF2B5EF4-FFF2-40B4-BE49-F238E27FC236}">
              <a16:creationId xmlns:a16="http://schemas.microsoft.com/office/drawing/2014/main" id="{C21F729C-12C0-4ABB-9880-AB6EBBCA8DB1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7" name="avatar">
          <a:extLst>
            <a:ext uri="{FF2B5EF4-FFF2-40B4-BE49-F238E27FC236}">
              <a16:creationId xmlns:a16="http://schemas.microsoft.com/office/drawing/2014/main" id="{385B08C9-92E8-4844-AF1E-466EA548EE4F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8" name="avatar">
          <a:extLst>
            <a:ext uri="{FF2B5EF4-FFF2-40B4-BE49-F238E27FC236}">
              <a16:creationId xmlns:a16="http://schemas.microsoft.com/office/drawing/2014/main" id="{6C87417F-9310-4BC4-9490-CF0C29D6EF6B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9" name="avatar">
          <a:extLst>
            <a:ext uri="{FF2B5EF4-FFF2-40B4-BE49-F238E27FC236}">
              <a16:creationId xmlns:a16="http://schemas.microsoft.com/office/drawing/2014/main" id="{09ACC091-6971-4F7C-810B-C6BEB91C27C3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90" name="avatar">
          <a:extLst>
            <a:ext uri="{FF2B5EF4-FFF2-40B4-BE49-F238E27FC236}">
              <a16:creationId xmlns:a16="http://schemas.microsoft.com/office/drawing/2014/main" id="{2C7E416E-4E7D-49DC-8547-B2750B0E97C6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91" name="avatar">
          <a:extLst>
            <a:ext uri="{FF2B5EF4-FFF2-40B4-BE49-F238E27FC236}">
              <a16:creationId xmlns:a16="http://schemas.microsoft.com/office/drawing/2014/main" id="{961F566B-98C9-48A6-8AEC-D2F2AA083F48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92" name="avatar">
          <a:extLst>
            <a:ext uri="{FF2B5EF4-FFF2-40B4-BE49-F238E27FC236}">
              <a16:creationId xmlns:a16="http://schemas.microsoft.com/office/drawing/2014/main" id="{E23A354B-AB9C-4CE0-B1F7-0D233F7BEE63}"/>
            </a:ext>
          </a:extLst>
        </xdr:cNvPr>
        <xdr:cNvSpPr>
          <a:spLocks noChangeAspect="1" noChangeArrowheads="1"/>
        </xdr:cNvSpPr>
      </xdr:nvSpPr>
      <xdr:spPr bwMode="auto">
        <a:xfrm>
          <a:off x="474764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3" name="avatar">
          <a:extLst>
            <a:ext uri="{FF2B5EF4-FFF2-40B4-BE49-F238E27FC236}">
              <a16:creationId xmlns:a16="http://schemas.microsoft.com/office/drawing/2014/main" id="{676CCD13-8A4D-45A7-8740-20581F3A002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4" name="avatar">
          <a:extLst>
            <a:ext uri="{FF2B5EF4-FFF2-40B4-BE49-F238E27FC236}">
              <a16:creationId xmlns:a16="http://schemas.microsoft.com/office/drawing/2014/main" id="{91448314-C2EC-46F7-A2FB-85579BB763DA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5" name="avatar">
          <a:extLst>
            <a:ext uri="{FF2B5EF4-FFF2-40B4-BE49-F238E27FC236}">
              <a16:creationId xmlns:a16="http://schemas.microsoft.com/office/drawing/2014/main" id="{5FF77690-A012-4D51-A581-3D15C6BCACEC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6" name="avatar">
          <a:extLst>
            <a:ext uri="{FF2B5EF4-FFF2-40B4-BE49-F238E27FC236}">
              <a16:creationId xmlns:a16="http://schemas.microsoft.com/office/drawing/2014/main" id="{F5664999-1355-41C5-874D-B3DB0A16A017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7" name="avatar">
          <a:extLst>
            <a:ext uri="{FF2B5EF4-FFF2-40B4-BE49-F238E27FC236}">
              <a16:creationId xmlns:a16="http://schemas.microsoft.com/office/drawing/2014/main" id="{167E454A-E74F-42E0-9A57-04BB0D251F49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8" name="avatar">
          <a:extLst>
            <a:ext uri="{FF2B5EF4-FFF2-40B4-BE49-F238E27FC236}">
              <a16:creationId xmlns:a16="http://schemas.microsoft.com/office/drawing/2014/main" id="{36E7B08E-6E3E-46B9-A200-5C82EE2E67A6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9" name="avatar">
          <a:extLst>
            <a:ext uri="{FF2B5EF4-FFF2-40B4-BE49-F238E27FC236}">
              <a16:creationId xmlns:a16="http://schemas.microsoft.com/office/drawing/2014/main" id="{7F17B2BE-B3E1-41EF-9B66-18F708DD70B0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0" name="avatar">
          <a:extLst>
            <a:ext uri="{FF2B5EF4-FFF2-40B4-BE49-F238E27FC236}">
              <a16:creationId xmlns:a16="http://schemas.microsoft.com/office/drawing/2014/main" id="{4AD007BF-577A-4A4A-BC0D-8C08702A8E5F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1" name="avatar">
          <a:extLst>
            <a:ext uri="{FF2B5EF4-FFF2-40B4-BE49-F238E27FC236}">
              <a16:creationId xmlns:a16="http://schemas.microsoft.com/office/drawing/2014/main" id="{92B5E3E2-A5D7-4F04-8C6B-CA4DD6143246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2" name="avatar">
          <a:extLst>
            <a:ext uri="{FF2B5EF4-FFF2-40B4-BE49-F238E27FC236}">
              <a16:creationId xmlns:a16="http://schemas.microsoft.com/office/drawing/2014/main" id="{13C3E14B-C2D8-4EE2-877A-A05129A1423E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3" name="avatar">
          <a:extLst>
            <a:ext uri="{FF2B5EF4-FFF2-40B4-BE49-F238E27FC236}">
              <a16:creationId xmlns:a16="http://schemas.microsoft.com/office/drawing/2014/main" id="{0E56F636-8DF5-4019-97B6-B95A6A9BE99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4" name="avatar">
          <a:extLst>
            <a:ext uri="{FF2B5EF4-FFF2-40B4-BE49-F238E27FC236}">
              <a16:creationId xmlns:a16="http://schemas.microsoft.com/office/drawing/2014/main" id="{46CDEAF4-9527-4C93-8CA1-815DBD092F29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5" name="avatar">
          <a:extLst>
            <a:ext uri="{FF2B5EF4-FFF2-40B4-BE49-F238E27FC236}">
              <a16:creationId xmlns:a16="http://schemas.microsoft.com/office/drawing/2014/main" id="{26376353-4FDD-4B31-829D-27CE318CBCC9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6" name="avatar">
          <a:extLst>
            <a:ext uri="{FF2B5EF4-FFF2-40B4-BE49-F238E27FC236}">
              <a16:creationId xmlns:a16="http://schemas.microsoft.com/office/drawing/2014/main" id="{7652580B-F019-4D16-B4EF-147A3ED9518A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7" name="avatar">
          <a:extLst>
            <a:ext uri="{FF2B5EF4-FFF2-40B4-BE49-F238E27FC236}">
              <a16:creationId xmlns:a16="http://schemas.microsoft.com/office/drawing/2014/main" id="{1C900D99-7008-4972-AD00-B3B6756DA2B0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8" name="avatar">
          <a:extLst>
            <a:ext uri="{FF2B5EF4-FFF2-40B4-BE49-F238E27FC236}">
              <a16:creationId xmlns:a16="http://schemas.microsoft.com/office/drawing/2014/main" id="{939E58B1-B54E-4BB0-9BBB-BEC4A3490390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9" name="avatar">
          <a:extLst>
            <a:ext uri="{FF2B5EF4-FFF2-40B4-BE49-F238E27FC236}">
              <a16:creationId xmlns:a16="http://schemas.microsoft.com/office/drawing/2014/main" id="{16042BC8-AB11-4F92-9D84-DF96A015452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0" name="avatar">
          <a:extLst>
            <a:ext uri="{FF2B5EF4-FFF2-40B4-BE49-F238E27FC236}">
              <a16:creationId xmlns:a16="http://schemas.microsoft.com/office/drawing/2014/main" id="{13862EF4-5ECD-4500-95C4-09E05813F6A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1" name="avatar">
          <a:extLst>
            <a:ext uri="{FF2B5EF4-FFF2-40B4-BE49-F238E27FC236}">
              <a16:creationId xmlns:a16="http://schemas.microsoft.com/office/drawing/2014/main" id="{ECDAF69E-BB96-4E48-8472-F73B2992098F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2" name="avatar">
          <a:extLst>
            <a:ext uri="{FF2B5EF4-FFF2-40B4-BE49-F238E27FC236}">
              <a16:creationId xmlns:a16="http://schemas.microsoft.com/office/drawing/2014/main" id="{8C4A217B-6797-4933-BD88-6628C26CB297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3" name="avatar">
          <a:extLst>
            <a:ext uri="{FF2B5EF4-FFF2-40B4-BE49-F238E27FC236}">
              <a16:creationId xmlns:a16="http://schemas.microsoft.com/office/drawing/2014/main" id="{A6BE59FB-E4B1-4596-A9E6-FBE534D996A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4" name="avatar">
          <a:extLst>
            <a:ext uri="{FF2B5EF4-FFF2-40B4-BE49-F238E27FC236}">
              <a16:creationId xmlns:a16="http://schemas.microsoft.com/office/drawing/2014/main" id="{59E4C69F-E23B-4044-93D2-2BC60C6D3D1B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5" name="avatar">
          <a:extLst>
            <a:ext uri="{FF2B5EF4-FFF2-40B4-BE49-F238E27FC236}">
              <a16:creationId xmlns:a16="http://schemas.microsoft.com/office/drawing/2014/main" id="{8C64070D-BF5C-49BD-B51A-DAADAFC42E0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6" name="avatar">
          <a:extLst>
            <a:ext uri="{FF2B5EF4-FFF2-40B4-BE49-F238E27FC236}">
              <a16:creationId xmlns:a16="http://schemas.microsoft.com/office/drawing/2014/main" id="{68975E1E-67B4-4428-B4B1-1AA93CD14078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7" name="avatar">
          <a:extLst>
            <a:ext uri="{FF2B5EF4-FFF2-40B4-BE49-F238E27FC236}">
              <a16:creationId xmlns:a16="http://schemas.microsoft.com/office/drawing/2014/main" id="{51BB632A-5A6B-415D-BB9D-D3203EFD75DD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8" name="avatar">
          <a:extLst>
            <a:ext uri="{FF2B5EF4-FFF2-40B4-BE49-F238E27FC236}">
              <a16:creationId xmlns:a16="http://schemas.microsoft.com/office/drawing/2014/main" id="{670FD0D8-E859-4036-ADBB-6F8D5EA29AD6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9" name="avatar">
          <a:extLst>
            <a:ext uri="{FF2B5EF4-FFF2-40B4-BE49-F238E27FC236}">
              <a16:creationId xmlns:a16="http://schemas.microsoft.com/office/drawing/2014/main" id="{E5088703-1044-4930-B6A7-8944844F5B2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20" name="avatar">
          <a:extLst>
            <a:ext uri="{FF2B5EF4-FFF2-40B4-BE49-F238E27FC236}">
              <a16:creationId xmlns:a16="http://schemas.microsoft.com/office/drawing/2014/main" id="{E3646E8E-0965-4DF8-9ECB-0379FA13EF01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21" name="avatar">
          <a:extLst>
            <a:ext uri="{FF2B5EF4-FFF2-40B4-BE49-F238E27FC236}">
              <a16:creationId xmlns:a16="http://schemas.microsoft.com/office/drawing/2014/main" id="{E265C39B-96F7-4C41-8529-EACD4DE24042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22" name="avatar">
          <a:extLst>
            <a:ext uri="{FF2B5EF4-FFF2-40B4-BE49-F238E27FC236}">
              <a16:creationId xmlns:a16="http://schemas.microsoft.com/office/drawing/2014/main" id="{D9D02905-CFEB-4928-A487-F4FF5DFA7C1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23" name="avatar">
          <a:extLst>
            <a:ext uri="{FF2B5EF4-FFF2-40B4-BE49-F238E27FC236}">
              <a16:creationId xmlns:a16="http://schemas.microsoft.com/office/drawing/2014/main" id="{DB7A9BB5-ADA5-4327-8A6C-F191EFF5BD14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24" name="avatar">
          <a:extLst>
            <a:ext uri="{FF2B5EF4-FFF2-40B4-BE49-F238E27FC236}">
              <a16:creationId xmlns:a16="http://schemas.microsoft.com/office/drawing/2014/main" id="{6B35C174-BBDF-40A7-9672-DF945EDCF24C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25" name="avatar">
          <a:extLst>
            <a:ext uri="{FF2B5EF4-FFF2-40B4-BE49-F238E27FC236}">
              <a16:creationId xmlns:a16="http://schemas.microsoft.com/office/drawing/2014/main" id="{BC26EC56-1BCA-431B-8373-F10448746651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26" name="avatar">
          <a:extLst>
            <a:ext uri="{FF2B5EF4-FFF2-40B4-BE49-F238E27FC236}">
              <a16:creationId xmlns:a16="http://schemas.microsoft.com/office/drawing/2014/main" id="{CB0E701F-76C0-4F79-B8BD-65030144BD23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27" name="avatar">
          <a:extLst>
            <a:ext uri="{FF2B5EF4-FFF2-40B4-BE49-F238E27FC236}">
              <a16:creationId xmlns:a16="http://schemas.microsoft.com/office/drawing/2014/main" id="{5FA91A8A-C441-4B25-9D53-ECEB400487E1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28" name="avatar">
          <a:extLst>
            <a:ext uri="{FF2B5EF4-FFF2-40B4-BE49-F238E27FC236}">
              <a16:creationId xmlns:a16="http://schemas.microsoft.com/office/drawing/2014/main" id="{0FB43DE2-26F6-4853-B13D-976071145884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29" name="avatar">
          <a:extLst>
            <a:ext uri="{FF2B5EF4-FFF2-40B4-BE49-F238E27FC236}">
              <a16:creationId xmlns:a16="http://schemas.microsoft.com/office/drawing/2014/main" id="{410EE386-0734-4A3D-A4C0-E499F3BC6597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0" name="avatar">
          <a:extLst>
            <a:ext uri="{FF2B5EF4-FFF2-40B4-BE49-F238E27FC236}">
              <a16:creationId xmlns:a16="http://schemas.microsoft.com/office/drawing/2014/main" id="{384BA358-A535-4999-93A6-4193F13C7E88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1" name="avatar">
          <a:extLst>
            <a:ext uri="{FF2B5EF4-FFF2-40B4-BE49-F238E27FC236}">
              <a16:creationId xmlns:a16="http://schemas.microsoft.com/office/drawing/2014/main" id="{DB99C1D9-D6AA-4C26-A30F-5C1E0EC4D22A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2" name="avatar">
          <a:extLst>
            <a:ext uri="{FF2B5EF4-FFF2-40B4-BE49-F238E27FC236}">
              <a16:creationId xmlns:a16="http://schemas.microsoft.com/office/drawing/2014/main" id="{51B12F68-8E32-4E03-869C-F996E37C7220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3" name="avatar">
          <a:extLst>
            <a:ext uri="{FF2B5EF4-FFF2-40B4-BE49-F238E27FC236}">
              <a16:creationId xmlns:a16="http://schemas.microsoft.com/office/drawing/2014/main" id="{92C15900-1ABC-46D6-8437-80923E4AE4CF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4" name="avatar">
          <a:extLst>
            <a:ext uri="{FF2B5EF4-FFF2-40B4-BE49-F238E27FC236}">
              <a16:creationId xmlns:a16="http://schemas.microsoft.com/office/drawing/2014/main" id="{9C0304F3-7A30-48E9-8355-2237D385EE7E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5" name="avatar">
          <a:extLst>
            <a:ext uri="{FF2B5EF4-FFF2-40B4-BE49-F238E27FC236}">
              <a16:creationId xmlns:a16="http://schemas.microsoft.com/office/drawing/2014/main" id="{EB107527-46DD-4F9C-879B-A9F3AC23AD2C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6" name="avatar">
          <a:extLst>
            <a:ext uri="{FF2B5EF4-FFF2-40B4-BE49-F238E27FC236}">
              <a16:creationId xmlns:a16="http://schemas.microsoft.com/office/drawing/2014/main" id="{D573D307-D67D-475F-95F8-C55D621BE75B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7" name="avatar">
          <a:extLst>
            <a:ext uri="{FF2B5EF4-FFF2-40B4-BE49-F238E27FC236}">
              <a16:creationId xmlns:a16="http://schemas.microsoft.com/office/drawing/2014/main" id="{F73CF1AF-5A42-4072-82A2-2421035036B3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8" name="avatar">
          <a:extLst>
            <a:ext uri="{FF2B5EF4-FFF2-40B4-BE49-F238E27FC236}">
              <a16:creationId xmlns:a16="http://schemas.microsoft.com/office/drawing/2014/main" id="{DB128322-7CFD-4D02-94DA-79406A174254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9" name="avatar">
          <a:extLst>
            <a:ext uri="{FF2B5EF4-FFF2-40B4-BE49-F238E27FC236}">
              <a16:creationId xmlns:a16="http://schemas.microsoft.com/office/drawing/2014/main" id="{60E0AE9C-1FEF-4982-906C-350E3C4D9163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0" name="avatar">
          <a:extLst>
            <a:ext uri="{FF2B5EF4-FFF2-40B4-BE49-F238E27FC236}">
              <a16:creationId xmlns:a16="http://schemas.microsoft.com/office/drawing/2014/main" id="{AEF3D81D-3E08-41E9-9B3D-1EDEED840A4E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1" name="avatar">
          <a:extLst>
            <a:ext uri="{FF2B5EF4-FFF2-40B4-BE49-F238E27FC236}">
              <a16:creationId xmlns:a16="http://schemas.microsoft.com/office/drawing/2014/main" id="{39D67D32-5B4F-4366-BD07-A35D913EBAF8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2" name="avatar">
          <a:extLst>
            <a:ext uri="{FF2B5EF4-FFF2-40B4-BE49-F238E27FC236}">
              <a16:creationId xmlns:a16="http://schemas.microsoft.com/office/drawing/2014/main" id="{58BB0BFB-7DE9-4971-BB33-CEB9338DFEE6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3" name="avatar">
          <a:extLst>
            <a:ext uri="{FF2B5EF4-FFF2-40B4-BE49-F238E27FC236}">
              <a16:creationId xmlns:a16="http://schemas.microsoft.com/office/drawing/2014/main" id="{5A69149D-14D9-40C5-9DDA-B277C682B8F0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4" name="avatar">
          <a:extLst>
            <a:ext uri="{FF2B5EF4-FFF2-40B4-BE49-F238E27FC236}">
              <a16:creationId xmlns:a16="http://schemas.microsoft.com/office/drawing/2014/main" id="{B13DE4C2-8FF8-426B-BCAE-4F0700326AD9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5" name="avatar">
          <a:extLst>
            <a:ext uri="{FF2B5EF4-FFF2-40B4-BE49-F238E27FC236}">
              <a16:creationId xmlns:a16="http://schemas.microsoft.com/office/drawing/2014/main" id="{0E3B81FC-F967-4E49-BBDE-0DBCD996E3D5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6" name="avatar">
          <a:extLst>
            <a:ext uri="{FF2B5EF4-FFF2-40B4-BE49-F238E27FC236}">
              <a16:creationId xmlns:a16="http://schemas.microsoft.com/office/drawing/2014/main" id="{61AFFE9D-41CE-458D-A843-398F6140522B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7" name="avatar">
          <a:extLst>
            <a:ext uri="{FF2B5EF4-FFF2-40B4-BE49-F238E27FC236}">
              <a16:creationId xmlns:a16="http://schemas.microsoft.com/office/drawing/2014/main" id="{4478F2A2-7A82-4F9D-83EB-3541C5D753CD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8" name="avatar">
          <a:extLst>
            <a:ext uri="{FF2B5EF4-FFF2-40B4-BE49-F238E27FC236}">
              <a16:creationId xmlns:a16="http://schemas.microsoft.com/office/drawing/2014/main" id="{3CF87D76-0736-4830-BDE5-0E130DA9E2A0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9" name="avatar">
          <a:extLst>
            <a:ext uri="{FF2B5EF4-FFF2-40B4-BE49-F238E27FC236}">
              <a16:creationId xmlns:a16="http://schemas.microsoft.com/office/drawing/2014/main" id="{D7EAE889-77A6-40B5-A65F-AC72FEE43DDC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0" name="avatar">
          <a:extLst>
            <a:ext uri="{FF2B5EF4-FFF2-40B4-BE49-F238E27FC236}">
              <a16:creationId xmlns:a16="http://schemas.microsoft.com/office/drawing/2014/main" id="{E47D4ADD-28C5-4E64-89CC-BC4EABB3199E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1" name="avatar">
          <a:extLst>
            <a:ext uri="{FF2B5EF4-FFF2-40B4-BE49-F238E27FC236}">
              <a16:creationId xmlns:a16="http://schemas.microsoft.com/office/drawing/2014/main" id="{6EF65617-5430-4BDA-91D3-4BB16EEE8F8F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2" name="avatar">
          <a:extLst>
            <a:ext uri="{FF2B5EF4-FFF2-40B4-BE49-F238E27FC236}">
              <a16:creationId xmlns:a16="http://schemas.microsoft.com/office/drawing/2014/main" id="{17836C97-2303-4498-AE99-65016730197C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3" name="avatar">
          <a:extLst>
            <a:ext uri="{FF2B5EF4-FFF2-40B4-BE49-F238E27FC236}">
              <a16:creationId xmlns:a16="http://schemas.microsoft.com/office/drawing/2014/main" id="{CCFEB559-DDA1-4919-BC03-2A05EB8816DC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4" name="avatar">
          <a:extLst>
            <a:ext uri="{FF2B5EF4-FFF2-40B4-BE49-F238E27FC236}">
              <a16:creationId xmlns:a16="http://schemas.microsoft.com/office/drawing/2014/main" id="{D5A8282B-8043-453A-A625-535F2FB220E0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5" name="avatar">
          <a:extLst>
            <a:ext uri="{FF2B5EF4-FFF2-40B4-BE49-F238E27FC236}">
              <a16:creationId xmlns:a16="http://schemas.microsoft.com/office/drawing/2014/main" id="{8F0026DD-C941-4D58-AD0C-C814148C37FE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6" name="avatar">
          <a:extLst>
            <a:ext uri="{FF2B5EF4-FFF2-40B4-BE49-F238E27FC236}">
              <a16:creationId xmlns:a16="http://schemas.microsoft.com/office/drawing/2014/main" id="{FB74F429-1012-4D60-8AAA-4C9FD699D5A6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7" name="avatar">
          <a:extLst>
            <a:ext uri="{FF2B5EF4-FFF2-40B4-BE49-F238E27FC236}">
              <a16:creationId xmlns:a16="http://schemas.microsoft.com/office/drawing/2014/main" id="{6976B22C-1800-4442-907C-623D7B618631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8" name="avatar">
          <a:extLst>
            <a:ext uri="{FF2B5EF4-FFF2-40B4-BE49-F238E27FC236}">
              <a16:creationId xmlns:a16="http://schemas.microsoft.com/office/drawing/2014/main" id="{01E2A890-DF15-45B2-A89D-0BDEF2F8AD56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9" name="avatar">
          <a:extLst>
            <a:ext uri="{FF2B5EF4-FFF2-40B4-BE49-F238E27FC236}">
              <a16:creationId xmlns:a16="http://schemas.microsoft.com/office/drawing/2014/main" id="{B66FBE74-ABF7-490D-B3BB-632AC5C4A125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60" name="avatar">
          <a:extLst>
            <a:ext uri="{FF2B5EF4-FFF2-40B4-BE49-F238E27FC236}">
              <a16:creationId xmlns:a16="http://schemas.microsoft.com/office/drawing/2014/main" id="{A09EF170-EB45-461B-9E69-948B5EB71056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61" name="avatar">
          <a:extLst>
            <a:ext uri="{FF2B5EF4-FFF2-40B4-BE49-F238E27FC236}">
              <a16:creationId xmlns:a16="http://schemas.microsoft.com/office/drawing/2014/main" id="{8C5FC242-465D-42D2-BDA4-6D7023AC4270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62" name="avatar">
          <a:extLst>
            <a:ext uri="{FF2B5EF4-FFF2-40B4-BE49-F238E27FC236}">
              <a16:creationId xmlns:a16="http://schemas.microsoft.com/office/drawing/2014/main" id="{0CF3F0EA-FC3D-4724-B6A1-A1EA5EEF506B}"/>
            </a:ext>
          </a:extLst>
        </xdr:cNvPr>
        <xdr:cNvSpPr>
          <a:spLocks noChangeAspect="1" noChangeArrowheads="1"/>
        </xdr:cNvSpPr>
      </xdr:nvSpPr>
      <xdr:spPr bwMode="auto">
        <a:xfrm>
          <a:off x="1345692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63" name="avatar">
          <a:extLst>
            <a:ext uri="{FF2B5EF4-FFF2-40B4-BE49-F238E27FC236}">
              <a16:creationId xmlns:a16="http://schemas.microsoft.com/office/drawing/2014/main" id="{8F0CD1DD-D64E-4B47-B3D2-81D690E8E77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64" name="avatar">
          <a:extLst>
            <a:ext uri="{FF2B5EF4-FFF2-40B4-BE49-F238E27FC236}">
              <a16:creationId xmlns:a16="http://schemas.microsoft.com/office/drawing/2014/main" id="{A9C4C7E5-16F5-4AFB-A20F-6AE7705B3DD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65" name="avatar">
          <a:extLst>
            <a:ext uri="{FF2B5EF4-FFF2-40B4-BE49-F238E27FC236}">
              <a16:creationId xmlns:a16="http://schemas.microsoft.com/office/drawing/2014/main" id="{715D0F13-1CBC-444C-B66E-22AFD8ED8A7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66" name="avatar">
          <a:extLst>
            <a:ext uri="{FF2B5EF4-FFF2-40B4-BE49-F238E27FC236}">
              <a16:creationId xmlns:a16="http://schemas.microsoft.com/office/drawing/2014/main" id="{7897A4B8-9D3D-4A8B-877F-BBA4954639E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67" name="avatar">
          <a:extLst>
            <a:ext uri="{FF2B5EF4-FFF2-40B4-BE49-F238E27FC236}">
              <a16:creationId xmlns:a16="http://schemas.microsoft.com/office/drawing/2014/main" id="{CC0F2B27-B6BC-43A6-A466-F3051707835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68" name="avatar">
          <a:extLst>
            <a:ext uri="{FF2B5EF4-FFF2-40B4-BE49-F238E27FC236}">
              <a16:creationId xmlns:a16="http://schemas.microsoft.com/office/drawing/2014/main" id="{56910F3A-74B1-47C4-BC95-FCDB1EE5E65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69" name="avatar">
          <a:extLst>
            <a:ext uri="{FF2B5EF4-FFF2-40B4-BE49-F238E27FC236}">
              <a16:creationId xmlns:a16="http://schemas.microsoft.com/office/drawing/2014/main" id="{3B10C91D-AD54-4E7B-AF3D-97EE07CA9A4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0" name="avatar">
          <a:extLst>
            <a:ext uri="{FF2B5EF4-FFF2-40B4-BE49-F238E27FC236}">
              <a16:creationId xmlns:a16="http://schemas.microsoft.com/office/drawing/2014/main" id="{43B3EF8D-CA4E-49B9-A864-9D7A3B715DF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1" name="avatar">
          <a:extLst>
            <a:ext uri="{FF2B5EF4-FFF2-40B4-BE49-F238E27FC236}">
              <a16:creationId xmlns:a16="http://schemas.microsoft.com/office/drawing/2014/main" id="{30997C26-0812-407B-AD19-658F5983583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2" name="avatar">
          <a:extLst>
            <a:ext uri="{FF2B5EF4-FFF2-40B4-BE49-F238E27FC236}">
              <a16:creationId xmlns:a16="http://schemas.microsoft.com/office/drawing/2014/main" id="{371DC3FD-1752-463E-92FF-174EB0C8B25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3" name="avatar">
          <a:extLst>
            <a:ext uri="{FF2B5EF4-FFF2-40B4-BE49-F238E27FC236}">
              <a16:creationId xmlns:a16="http://schemas.microsoft.com/office/drawing/2014/main" id="{FFFA529E-9B4F-4FD9-A81D-557438DAA05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4" name="avatar">
          <a:extLst>
            <a:ext uri="{FF2B5EF4-FFF2-40B4-BE49-F238E27FC236}">
              <a16:creationId xmlns:a16="http://schemas.microsoft.com/office/drawing/2014/main" id="{1932F83B-50AA-4CBB-8BC1-38DA96CF402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5" name="avatar">
          <a:extLst>
            <a:ext uri="{FF2B5EF4-FFF2-40B4-BE49-F238E27FC236}">
              <a16:creationId xmlns:a16="http://schemas.microsoft.com/office/drawing/2014/main" id="{A00ABF90-36D9-4DF0-865D-DA3DBA0D722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6" name="avatar">
          <a:extLst>
            <a:ext uri="{FF2B5EF4-FFF2-40B4-BE49-F238E27FC236}">
              <a16:creationId xmlns:a16="http://schemas.microsoft.com/office/drawing/2014/main" id="{A2566FC4-B88C-424A-88FB-8A5E70588A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7" name="avatar">
          <a:extLst>
            <a:ext uri="{FF2B5EF4-FFF2-40B4-BE49-F238E27FC236}">
              <a16:creationId xmlns:a16="http://schemas.microsoft.com/office/drawing/2014/main" id="{5978D5BC-5904-408F-B5E9-FFBCD5A94A6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8" name="avatar">
          <a:extLst>
            <a:ext uri="{FF2B5EF4-FFF2-40B4-BE49-F238E27FC236}">
              <a16:creationId xmlns:a16="http://schemas.microsoft.com/office/drawing/2014/main" id="{05FBB14C-5A43-4A13-A2B7-9ABF588A462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79" name="avatar">
          <a:extLst>
            <a:ext uri="{FF2B5EF4-FFF2-40B4-BE49-F238E27FC236}">
              <a16:creationId xmlns:a16="http://schemas.microsoft.com/office/drawing/2014/main" id="{39125CE8-DFB6-44B6-AF74-0FA8058066B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0" name="avatar">
          <a:extLst>
            <a:ext uri="{FF2B5EF4-FFF2-40B4-BE49-F238E27FC236}">
              <a16:creationId xmlns:a16="http://schemas.microsoft.com/office/drawing/2014/main" id="{DF778C74-F591-4F4C-8BD5-84D057F60BE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1" name="avatar">
          <a:extLst>
            <a:ext uri="{FF2B5EF4-FFF2-40B4-BE49-F238E27FC236}">
              <a16:creationId xmlns:a16="http://schemas.microsoft.com/office/drawing/2014/main" id="{C264555B-5C68-4362-B800-36AFE742605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2" name="avatar">
          <a:extLst>
            <a:ext uri="{FF2B5EF4-FFF2-40B4-BE49-F238E27FC236}">
              <a16:creationId xmlns:a16="http://schemas.microsoft.com/office/drawing/2014/main" id="{A35B7140-5693-44F7-89EB-A96C783FBB5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3" name="avatar">
          <a:extLst>
            <a:ext uri="{FF2B5EF4-FFF2-40B4-BE49-F238E27FC236}">
              <a16:creationId xmlns:a16="http://schemas.microsoft.com/office/drawing/2014/main" id="{393B029D-6299-4047-BBB4-C7D134BAE18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4" name="avatar">
          <a:extLst>
            <a:ext uri="{FF2B5EF4-FFF2-40B4-BE49-F238E27FC236}">
              <a16:creationId xmlns:a16="http://schemas.microsoft.com/office/drawing/2014/main" id="{021CC84E-AAAB-4F12-B872-57B6355D10D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5" name="avatar">
          <a:extLst>
            <a:ext uri="{FF2B5EF4-FFF2-40B4-BE49-F238E27FC236}">
              <a16:creationId xmlns:a16="http://schemas.microsoft.com/office/drawing/2014/main" id="{E70B3B34-E84A-4557-A21D-CB71CF85AB4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6" name="avatar">
          <a:extLst>
            <a:ext uri="{FF2B5EF4-FFF2-40B4-BE49-F238E27FC236}">
              <a16:creationId xmlns:a16="http://schemas.microsoft.com/office/drawing/2014/main" id="{49CC8765-8D8C-4C61-BA06-77296CBD8E6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7" name="avatar">
          <a:extLst>
            <a:ext uri="{FF2B5EF4-FFF2-40B4-BE49-F238E27FC236}">
              <a16:creationId xmlns:a16="http://schemas.microsoft.com/office/drawing/2014/main" id="{7EA63F05-FFDB-4D81-82B1-6CBA840C34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8" name="avatar">
          <a:extLst>
            <a:ext uri="{FF2B5EF4-FFF2-40B4-BE49-F238E27FC236}">
              <a16:creationId xmlns:a16="http://schemas.microsoft.com/office/drawing/2014/main" id="{66983927-5B73-42E9-8729-136BD194091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89" name="avatar">
          <a:extLst>
            <a:ext uri="{FF2B5EF4-FFF2-40B4-BE49-F238E27FC236}">
              <a16:creationId xmlns:a16="http://schemas.microsoft.com/office/drawing/2014/main" id="{6FE68713-5F71-48CF-9C31-81CE533578B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0" name="avatar">
          <a:extLst>
            <a:ext uri="{FF2B5EF4-FFF2-40B4-BE49-F238E27FC236}">
              <a16:creationId xmlns:a16="http://schemas.microsoft.com/office/drawing/2014/main" id="{EAA27E7E-B5A7-402E-8C1F-413A725E345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1" name="avatar">
          <a:extLst>
            <a:ext uri="{FF2B5EF4-FFF2-40B4-BE49-F238E27FC236}">
              <a16:creationId xmlns:a16="http://schemas.microsoft.com/office/drawing/2014/main" id="{19C078E6-16A4-4DE4-8C34-69A7F3829E3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2" name="avatar">
          <a:extLst>
            <a:ext uri="{FF2B5EF4-FFF2-40B4-BE49-F238E27FC236}">
              <a16:creationId xmlns:a16="http://schemas.microsoft.com/office/drawing/2014/main" id="{F44C1DC2-09B9-4D47-A9A4-C38A83898E1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3" name="avatar">
          <a:extLst>
            <a:ext uri="{FF2B5EF4-FFF2-40B4-BE49-F238E27FC236}">
              <a16:creationId xmlns:a16="http://schemas.microsoft.com/office/drawing/2014/main" id="{9EF78A41-EA79-4AD5-94EB-C5867FFFCE8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4" name="avatar">
          <a:extLst>
            <a:ext uri="{FF2B5EF4-FFF2-40B4-BE49-F238E27FC236}">
              <a16:creationId xmlns:a16="http://schemas.microsoft.com/office/drawing/2014/main" id="{96F87AE0-3BBE-4F55-AA2F-458A11F21E5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5" name="avatar">
          <a:extLst>
            <a:ext uri="{FF2B5EF4-FFF2-40B4-BE49-F238E27FC236}">
              <a16:creationId xmlns:a16="http://schemas.microsoft.com/office/drawing/2014/main" id="{C8CD504C-5FCC-4E1F-AF8C-622CE45082F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6" name="avatar">
          <a:extLst>
            <a:ext uri="{FF2B5EF4-FFF2-40B4-BE49-F238E27FC236}">
              <a16:creationId xmlns:a16="http://schemas.microsoft.com/office/drawing/2014/main" id="{BF3BCA5B-A83C-44F2-9645-BD710BA12CA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7" name="avatar">
          <a:extLst>
            <a:ext uri="{FF2B5EF4-FFF2-40B4-BE49-F238E27FC236}">
              <a16:creationId xmlns:a16="http://schemas.microsoft.com/office/drawing/2014/main" id="{CCE6CE8C-E726-4C88-8F6B-AE0BCD495AE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8" name="avatar">
          <a:extLst>
            <a:ext uri="{FF2B5EF4-FFF2-40B4-BE49-F238E27FC236}">
              <a16:creationId xmlns:a16="http://schemas.microsoft.com/office/drawing/2014/main" id="{8215F265-A40F-411D-B8CE-CE6D55F019E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299" name="avatar">
          <a:extLst>
            <a:ext uri="{FF2B5EF4-FFF2-40B4-BE49-F238E27FC236}">
              <a16:creationId xmlns:a16="http://schemas.microsoft.com/office/drawing/2014/main" id="{827B0573-4FAF-423E-A2D9-D34BFA7C441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0" name="avatar">
          <a:extLst>
            <a:ext uri="{FF2B5EF4-FFF2-40B4-BE49-F238E27FC236}">
              <a16:creationId xmlns:a16="http://schemas.microsoft.com/office/drawing/2014/main" id="{8B99B878-1352-4F99-A7CB-B8850CB3C9B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1" name="avatar">
          <a:extLst>
            <a:ext uri="{FF2B5EF4-FFF2-40B4-BE49-F238E27FC236}">
              <a16:creationId xmlns:a16="http://schemas.microsoft.com/office/drawing/2014/main" id="{840F2CB7-1379-433E-95D1-AA137764DB2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2" name="avatar">
          <a:extLst>
            <a:ext uri="{FF2B5EF4-FFF2-40B4-BE49-F238E27FC236}">
              <a16:creationId xmlns:a16="http://schemas.microsoft.com/office/drawing/2014/main" id="{7C69E001-D76D-4CEC-826C-AC7B494A24B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3" name="avatar">
          <a:extLst>
            <a:ext uri="{FF2B5EF4-FFF2-40B4-BE49-F238E27FC236}">
              <a16:creationId xmlns:a16="http://schemas.microsoft.com/office/drawing/2014/main" id="{85FD62F9-176D-4945-A770-4791BF1C27D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4" name="avatar">
          <a:extLst>
            <a:ext uri="{FF2B5EF4-FFF2-40B4-BE49-F238E27FC236}">
              <a16:creationId xmlns:a16="http://schemas.microsoft.com/office/drawing/2014/main" id="{E78DCCEC-0FB5-46BA-A252-A04C4AB7B8E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5" name="avatar">
          <a:extLst>
            <a:ext uri="{FF2B5EF4-FFF2-40B4-BE49-F238E27FC236}">
              <a16:creationId xmlns:a16="http://schemas.microsoft.com/office/drawing/2014/main" id="{90FE3FF1-1C3C-46F3-8B57-48B4A7C3D23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6" name="avatar">
          <a:extLst>
            <a:ext uri="{FF2B5EF4-FFF2-40B4-BE49-F238E27FC236}">
              <a16:creationId xmlns:a16="http://schemas.microsoft.com/office/drawing/2014/main" id="{AE81A292-03C2-4289-A76E-EBCDC6DFE7C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7" name="avatar">
          <a:extLst>
            <a:ext uri="{FF2B5EF4-FFF2-40B4-BE49-F238E27FC236}">
              <a16:creationId xmlns:a16="http://schemas.microsoft.com/office/drawing/2014/main" id="{F8C244AA-B12A-4F64-9489-AE06DE8AD6C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8" name="avatar">
          <a:extLst>
            <a:ext uri="{FF2B5EF4-FFF2-40B4-BE49-F238E27FC236}">
              <a16:creationId xmlns:a16="http://schemas.microsoft.com/office/drawing/2014/main" id="{7A1B9918-5F61-4DD0-B9A5-29C9C121EFC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09" name="avatar">
          <a:extLst>
            <a:ext uri="{FF2B5EF4-FFF2-40B4-BE49-F238E27FC236}">
              <a16:creationId xmlns:a16="http://schemas.microsoft.com/office/drawing/2014/main" id="{F61F9173-C86E-4838-889F-2BEC52FB9FA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10" name="avatar">
          <a:extLst>
            <a:ext uri="{FF2B5EF4-FFF2-40B4-BE49-F238E27FC236}">
              <a16:creationId xmlns:a16="http://schemas.microsoft.com/office/drawing/2014/main" id="{E6B1E112-6C58-4137-9E36-6173D34917A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11" name="avatar">
          <a:extLst>
            <a:ext uri="{FF2B5EF4-FFF2-40B4-BE49-F238E27FC236}">
              <a16:creationId xmlns:a16="http://schemas.microsoft.com/office/drawing/2014/main" id="{051377BF-56AE-4147-81DB-ADCF15E0A96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12" name="avatar">
          <a:extLst>
            <a:ext uri="{FF2B5EF4-FFF2-40B4-BE49-F238E27FC236}">
              <a16:creationId xmlns:a16="http://schemas.microsoft.com/office/drawing/2014/main" id="{D51A467B-EDC1-45AD-932D-630F01046E3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13" name="avatar">
          <a:extLst>
            <a:ext uri="{FF2B5EF4-FFF2-40B4-BE49-F238E27FC236}">
              <a16:creationId xmlns:a16="http://schemas.microsoft.com/office/drawing/2014/main" id="{AB66F12D-D487-4969-85B1-B14DF3B8B46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14" name="avatar">
          <a:extLst>
            <a:ext uri="{FF2B5EF4-FFF2-40B4-BE49-F238E27FC236}">
              <a16:creationId xmlns:a16="http://schemas.microsoft.com/office/drawing/2014/main" id="{43F6D23A-3117-4722-81AA-1B5CDC62A4E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15" name="avatar">
          <a:extLst>
            <a:ext uri="{FF2B5EF4-FFF2-40B4-BE49-F238E27FC236}">
              <a16:creationId xmlns:a16="http://schemas.microsoft.com/office/drawing/2014/main" id="{3C6D5CF6-939E-4960-8D82-56A5979EC44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16" name="avatar">
          <a:extLst>
            <a:ext uri="{FF2B5EF4-FFF2-40B4-BE49-F238E27FC236}">
              <a16:creationId xmlns:a16="http://schemas.microsoft.com/office/drawing/2014/main" id="{6D934851-8A41-4AC6-8F78-4596F79D76B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17" name="avatar">
          <a:extLst>
            <a:ext uri="{FF2B5EF4-FFF2-40B4-BE49-F238E27FC236}">
              <a16:creationId xmlns:a16="http://schemas.microsoft.com/office/drawing/2014/main" id="{531F0EEA-C932-4F13-A976-62D4697D5D4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18" name="avatar">
          <a:extLst>
            <a:ext uri="{FF2B5EF4-FFF2-40B4-BE49-F238E27FC236}">
              <a16:creationId xmlns:a16="http://schemas.microsoft.com/office/drawing/2014/main" id="{982B8F01-05F1-4F0E-85B3-9F7DAC9DBCD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19" name="avatar">
          <a:extLst>
            <a:ext uri="{FF2B5EF4-FFF2-40B4-BE49-F238E27FC236}">
              <a16:creationId xmlns:a16="http://schemas.microsoft.com/office/drawing/2014/main" id="{365884E0-B81E-40F4-8A9F-A6AAC60B54D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0" name="avatar">
          <a:extLst>
            <a:ext uri="{FF2B5EF4-FFF2-40B4-BE49-F238E27FC236}">
              <a16:creationId xmlns:a16="http://schemas.microsoft.com/office/drawing/2014/main" id="{1377F3CB-82D2-4808-9B36-F4CE823A34D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1" name="avatar">
          <a:extLst>
            <a:ext uri="{FF2B5EF4-FFF2-40B4-BE49-F238E27FC236}">
              <a16:creationId xmlns:a16="http://schemas.microsoft.com/office/drawing/2014/main" id="{18B4D507-3211-453F-ABDB-5353E6B657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2" name="avatar">
          <a:extLst>
            <a:ext uri="{FF2B5EF4-FFF2-40B4-BE49-F238E27FC236}">
              <a16:creationId xmlns:a16="http://schemas.microsoft.com/office/drawing/2014/main" id="{41D91FB0-881E-434A-8C3E-AA98822C2B6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3" name="avatar">
          <a:extLst>
            <a:ext uri="{FF2B5EF4-FFF2-40B4-BE49-F238E27FC236}">
              <a16:creationId xmlns:a16="http://schemas.microsoft.com/office/drawing/2014/main" id="{5DAD41E1-C86E-4A3E-B638-2966FA5FD58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4" name="avatar">
          <a:extLst>
            <a:ext uri="{FF2B5EF4-FFF2-40B4-BE49-F238E27FC236}">
              <a16:creationId xmlns:a16="http://schemas.microsoft.com/office/drawing/2014/main" id="{700BE898-B54F-4F92-9BFC-50A71079003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5" name="avatar">
          <a:extLst>
            <a:ext uri="{FF2B5EF4-FFF2-40B4-BE49-F238E27FC236}">
              <a16:creationId xmlns:a16="http://schemas.microsoft.com/office/drawing/2014/main" id="{9C2ED29B-209C-4CE9-9728-2CD2133F6FB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6" name="avatar">
          <a:extLst>
            <a:ext uri="{FF2B5EF4-FFF2-40B4-BE49-F238E27FC236}">
              <a16:creationId xmlns:a16="http://schemas.microsoft.com/office/drawing/2014/main" id="{FC17DFCE-43B9-4B8E-8BBC-680FD3792D6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7" name="avatar">
          <a:extLst>
            <a:ext uri="{FF2B5EF4-FFF2-40B4-BE49-F238E27FC236}">
              <a16:creationId xmlns:a16="http://schemas.microsoft.com/office/drawing/2014/main" id="{BA869FA1-F2E4-42DF-9ED0-94C6C8DF0A9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8" name="avatar">
          <a:extLst>
            <a:ext uri="{FF2B5EF4-FFF2-40B4-BE49-F238E27FC236}">
              <a16:creationId xmlns:a16="http://schemas.microsoft.com/office/drawing/2014/main" id="{73B0692F-9E01-4A9D-A8AA-CB90F93718E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29" name="avatar">
          <a:extLst>
            <a:ext uri="{FF2B5EF4-FFF2-40B4-BE49-F238E27FC236}">
              <a16:creationId xmlns:a16="http://schemas.microsoft.com/office/drawing/2014/main" id="{7F733C4D-708C-4EF7-B219-7AE303731C5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0" name="avatar">
          <a:extLst>
            <a:ext uri="{FF2B5EF4-FFF2-40B4-BE49-F238E27FC236}">
              <a16:creationId xmlns:a16="http://schemas.microsoft.com/office/drawing/2014/main" id="{18520349-A31A-4FD9-8928-59797B789DA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1" name="avatar">
          <a:extLst>
            <a:ext uri="{FF2B5EF4-FFF2-40B4-BE49-F238E27FC236}">
              <a16:creationId xmlns:a16="http://schemas.microsoft.com/office/drawing/2014/main" id="{D11799D9-E39F-4F5A-A0F4-F17BD36D608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2" name="avatar">
          <a:extLst>
            <a:ext uri="{FF2B5EF4-FFF2-40B4-BE49-F238E27FC236}">
              <a16:creationId xmlns:a16="http://schemas.microsoft.com/office/drawing/2014/main" id="{0E66FD16-5C69-45B5-8B3A-8447B50E5E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3" name="avatar">
          <a:extLst>
            <a:ext uri="{FF2B5EF4-FFF2-40B4-BE49-F238E27FC236}">
              <a16:creationId xmlns:a16="http://schemas.microsoft.com/office/drawing/2014/main" id="{0C3725F1-8CC1-4A0B-84A6-2BBCD532F13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4" name="avatar">
          <a:extLst>
            <a:ext uri="{FF2B5EF4-FFF2-40B4-BE49-F238E27FC236}">
              <a16:creationId xmlns:a16="http://schemas.microsoft.com/office/drawing/2014/main" id="{48881895-EA6E-45FB-B9D4-78CC52E89D9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5" name="avatar">
          <a:extLst>
            <a:ext uri="{FF2B5EF4-FFF2-40B4-BE49-F238E27FC236}">
              <a16:creationId xmlns:a16="http://schemas.microsoft.com/office/drawing/2014/main" id="{F33FCA68-13BF-4FF0-8295-D40FA9CCBAF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6" name="avatar">
          <a:extLst>
            <a:ext uri="{FF2B5EF4-FFF2-40B4-BE49-F238E27FC236}">
              <a16:creationId xmlns:a16="http://schemas.microsoft.com/office/drawing/2014/main" id="{8CD84A9D-F118-4652-9407-567C3FECC52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7" name="avatar">
          <a:extLst>
            <a:ext uri="{FF2B5EF4-FFF2-40B4-BE49-F238E27FC236}">
              <a16:creationId xmlns:a16="http://schemas.microsoft.com/office/drawing/2014/main" id="{5DFDA3F2-51FF-4D95-8C08-7E216AFD83A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8" name="avatar">
          <a:extLst>
            <a:ext uri="{FF2B5EF4-FFF2-40B4-BE49-F238E27FC236}">
              <a16:creationId xmlns:a16="http://schemas.microsoft.com/office/drawing/2014/main" id="{9996848C-1FA4-4832-9E5C-F2A5D11C6A2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39" name="avatar">
          <a:extLst>
            <a:ext uri="{FF2B5EF4-FFF2-40B4-BE49-F238E27FC236}">
              <a16:creationId xmlns:a16="http://schemas.microsoft.com/office/drawing/2014/main" id="{F86E429B-7077-483A-9D8E-F73D200E732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0" name="avatar">
          <a:extLst>
            <a:ext uri="{FF2B5EF4-FFF2-40B4-BE49-F238E27FC236}">
              <a16:creationId xmlns:a16="http://schemas.microsoft.com/office/drawing/2014/main" id="{1B7415A8-D5A5-4B87-94D8-22D75BA3A9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1" name="avatar">
          <a:extLst>
            <a:ext uri="{FF2B5EF4-FFF2-40B4-BE49-F238E27FC236}">
              <a16:creationId xmlns:a16="http://schemas.microsoft.com/office/drawing/2014/main" id="{50562275-8940-4FE6-90B2-AD9FC313F5E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2" name="avatar">
          <a:extLst>
            <a:ext uri="{FF2B5EF4-FFF2-40B4-BE49-F238E27FC236}">
              <a16:creationId xmlns:a16="http://schemas.microsoft.com/office/drawing/2014/main" id="{CD6DBA9D-EFC6-408A-AFF9-7AAB9FCD5E7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3" name="avatar">
          <a:extLst>
            <a:ext uri="{FF2B5EF4-FFF2-40B4-BE49-F238E27FC236}">
              <a16:creationId xmlns:a16="http://schemas.microsoft.com/office/drawing/2014/main" id="{A76C4118-EFB7-465F-8FE1-7DD63243E27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4" name="avatar">
          <a:extLst>
            <a:ext uri="{FF2B5EF4-FFF2-40B4-BE49-F238E27FC236}">
              <a16:creationId xmlns:a16="http://schemas.microsoft.com/office/drawing/2014/main" id="{0F84F53D-89A1-46E4-ACB2-92D9BC9AA20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5" name="avatar">
          <a:extLst>
            <a:ext uri="{FF2B5EF4-FFF2-40B4-BE49-F238E27FC236}">
              <a16:creationId xmlns:a16="http://schemas.microsoft.com/office/drawing/2014/main" id="{FAA76D99-4F23-4856-912C-A2E0FC3FBA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6" name="avatar">
          <a:extLst>
            <a:ext uri="{FF2B5EF4-FFF2-40B4-BE49-F238E27FC236}">
              <a16:creationId xmlns:a16="http://schemas.microsoft.com/office/drawing/2014/main" id="{9DA6C973-C69E-483D-A043-8ECEFC02320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7" name="avatar">
          <a:extLst>
            <a:ext uri="{FF2B5EF4-FFF2-40B4-BE49-F238E27FC236}">
              <a16:creationId xmlns:a16="http://schemas.microsoft.com/office/drawing/2014/main" id="{0D622002-D7D3-454D-830F-1F5B4437B52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8" name="avatar">
          <a:extLst>
            <a:ext uri="{FF2B5EF4-FFF2-40B4-BE49-F238E27FC236}">
              <a16:creationId xmlns:a16="http://schemas.microsoft.com/office/drawing/2014/main" id="{C0A45CF1-62B8-40BF-91D2-2A56E2E65AA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49" name="avatar">
          <a:extLst>
            <a:ext uri="{FF2B5EF4-FFF2-40B4-BE49-F238E27FC236}">
              <a16:creationId xmlns:a16="http://schemas.microsoft.com/office/drawing/2014/main" id="{4D14A9E4-D432-4D65-9DFF-B52D86751EC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0" name="avatar">
          <a:extLst>
            <a:ext uri="{FF2B5EF4-FFF2-40B4-BE49-F238E27FC236}">
              <a16:creationId xmlns:a16="http://schemas.microsoft.com/office/drawing/2014/main" id="{BCD48872-2A6C-4C86-B374-7CDE9FABCD8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1" name="avatar">
          <a:extLst>
            <a:ext uri="{FF2B5EF4-FFF2-40B4-BE49-F238E27FC236}">
              <a16:creationId xmlns:a16="http://schemas.microsoft.com/office/drawing/2014/main" id="{0925CD4F-DD31-4380-87BA-957BCE1D4DB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2" name="avatar">
          <a:extLst>
            <a:ext uri="{FF2B5EF4-FFF2-40B4-BE49-F238E27FC236}">
              <a16:creationId xmlns:a16="http://schemas.microsoft.com/office/drawing/2014/main" id="{998382D7-CC18-4976-B565-C9669739E08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3" name="avatar">
          <a:extLst>
            <a:ext uri="{FF2B5EF4-FFF2-40B4-BE49-F238E27FC236}">
              <a16:creationId xmlns:a16="http://schemas.microsoft.com/office/drawing/2014/main" id="{B03EFF54-6191-404C-BFE5-60AEA8574AD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4" name="avatar">
          <a:extLst>
            <a:ext uri="{FF2B5EF4-FFF2-40B4-BE49-F238E27FC236}">
              <a16:creationId xmlns:a16="http://schemas.microsoft.com/office/drawing/2014/main" id="{1163F559-F435-44E6-8BBC-59DC14F6BF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5" name="avatar">
          <a:extLst>
            <a:ext uri="{FF2B5EF4-FFF2-40B4-BE49-F238E27FC236}">
              <a16:creationId xmlns:a16="http://schemas.microsoft.com/office/drawing/2014/main" id="{11647CFC-AA4C-4BA2-8C01-35548A17D56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6" name="avatar">
          <a:extLst>
            <a:ext uri="{FF2B5EF4-FFF2-40B4-BE49-F238E27FC236}">
              <a16:creationId xmlns:a16="http://schemas.microsoft.com/office/drawing/2014/main" id="{16BABC73-BA2D-4628-8EE2-F78FDE4D415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7" name="avatar">
          <a:extLst>
            <a:ext uri="{FF2B5EF4-FFF2-40B4-BE49-F238E27FC236}">
              <a16:creationId xmlns:a16="http://schemas.microsoft.com/office/drawing/2014/main" id="{A1BBEC23-FAC1-4BEE-BD98-B1CC968F28A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8" name="avatar">
          <a:extLst>
            <a:ext uri="{FF2B5EF4-FFF2-40B4-BE49-F238E27FC236}">
              <a16:creationId xmlns:a16="http://schemas.microsoft.com/office/drawing/2014/main" id="{3D829746-068A-46D9-A69F-7DD36781334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59" name="avatar">
          <a:extLst>
            <a:ext uri="{FF2B5EF4-FFF2-40B4-BE49-F238E27FC236}">
              <a16:creationId xmlns:a16="http://schemas.microsoft.com/office/drawing/2014/main" id="{5DBE2E80-A87F-4A44-A7E2-B812123CA0C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60" name="avatar">
          <a:extLst>
            <a:ext uri="{FF2B5EF4-FFF2-40B4-BE49-F238E27FC236}">
              <a16:creationId xmlns:a16="http://schemas.microsoft.com/office/drawing/2014/main" id="{928D5C78-89A0-41A8-8E2E-06A92D40B91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61" name="avatar">
          <a:extLst>
            <a:ext uri="{FF2B5EF4-FFF2-40B4-BE49-F238E27FC236}">
              <a16:creationId xmlns:a16="http://schemas.microsoft.com/office/drawing/2014/main" id="{EA0F2ECB-DC13-4BC8-98D1-15BDA26863F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362" name="avatar">
          <a:extLst>
            <a:ext uri="{FF2B5EF4-FFF2-40B4-BE49-F238E27FC236}">
              <a16:creationId xmlns:a16="http://schemas.microsoft.com/office/drawing/2014/main" id="{626D954C-BEA2-4DFE-B8E3-ADB185E8044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63" name="avatar">
          <a:extLst>
            <a:ext uri="{FF2B5EF4-FFF2-40B4-BE49-F238E27FC236}">
              <a16:creationId xmlns:a16="http://schemas.microsoft.com/office/drawing/2014/main" id="{9F3E33E2-5E20-425B-B6B7-E7B6C7B72CB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64" name="avatar">
          <a:extLst>
            <a:ext uri="{FF2B5EF4-FFF2-40B4-BE49-F238E27FC236}">
              <a16:creationId xmlns:a16="http://schemas.microsoft.com/office/drawing/2014/main" id="{5CB40530-751E-406B-B2F2-0EB80D4AB80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65" name="avatar">
          <a:extLst>
            <a:ext uri="{FF2B5EF4-FFF2-40B4-BE49-F238E27FC236}">
              <a16:creationId xmlns:a16="http://schemas.microsoft.com/office/drawing/2014/main" id="{035947A3-A173-4B6C-9AF9-13F398362C0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66" name="avatar">
          <a:extLst>
            <a:ext uri="{FF2B5EF4-FFF2-40B4-BE49-F238E27FC236}">
              <a16:creationId xmlns:a16="http://schemas.microsoft.com/office/drawing/2014/main" id="{98566E12-5DFF-4095-B525-20BF585200E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67" name="avatar">
          <a:extLst>
            <a:ext uri="{FF2B5EF4-FFF2-40B4-BE49-F238E27FC236}">
              <a16:creationId xmlns:a16="http://schemas.microsoft.com/office/drawing/2014/main" id="{01381D87-B1BE-4443-A5D2-0CF39E1C0D5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68" name="avatar">
          <a:extLst>
            <a:ext uri="{FF2B5EF4-FFF2-40B4-BE49-F238E27FC236}">
              <a16:creationId xmlns:a16="http://schemas.microsoft.com/office/drawing/2014/main" id="{46CF1F48-2AB6-45FD-8A63-54936C300A3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69" name="avatar">
          <a:extLst>
            <a:ext uri="{FF2B5EF4-FFF2-40B4-BE49-F238E27FC236}">
              <a16:creationId xmlns:a16="http://schemas.microsoft.com/office/drawing/2014/main" id="{ABCCF799-4FC0-4F74-8D8C-101910E704F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0" name="avatar">
          <a:extLst>
            <a:ext uri="{FF2B5EF4-FFF2-40B4-BE49-F238E27FC236}">
              <a16:creationId xmlns:a16="http://schemas.microsoft.com/office/drawing/2014/main" id="{72B22239-E490-4C89-AE4D-7B1BDFBE0B0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1" name="avatar">
          <a:extLst>
            <a:ext uri="{FF2B5EF4-FFF2-40B4-BE49-F238E27FC236}">
              <a16:creationId xmlns:a16="http://schemas.microsoft.com/office/drawing/2014/main" id="{340B6933-731F-421D-82DE-A907DA3B283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2" name="avatar">
          <a:extLst>
            <a:ext uri="{FF2B5EF4-FFF2-40B4-BE49-F238E27FC236}">
              <a16:creationId xmlns:a16="http://schemas.microsoft.com/office/drawing/2014/main" id="{ADC801C4-3633-47EB-BB68-7F14185E2BC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3" name="avatar">
          <a:extLst>
            <a:ext uri="{FF2B5EF4-FFF2-40B4-BE49-F238E27FC236}">
              <a16:creationId xmlns:a16="http://schemas.microsoft.com/office/drawing/2014/main" id="{37114FEC-2200-40F3-96B4-668B36892B3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4" name="avatar">
          <a:extLst>
            <a:ext uri="{FF2B5EF4-FFF2-40B4-BE49-F238E27FC236}">
              <a16:creationId xmlns:a16="http://schemas.microsoft.com/office/drawing/2014/main" id="{0DFCE915-1D3A-457C-8625-D9449B018A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5" name="avatar">
          <a:extLst>
            <a:ext uri="{FF2B5EF4-FFF2-40B4-BE49-F238E27FC236}">
              <a16:creationId xmlns:a16="http://schemas.microsoft.com/office/drawing/2014/main" id="{B6AEB972-E0E4-4D69-A82A-61D668843C1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6" name="avatar">
          <a:extLst>
            <a:ext uri="{FF2B5EF4-FFF2-40B4-BE49-F238E27FC236}">
              <a16:creationId xmlns:a16="http://schemas.microsoft.com/office/drawing/2014/main" id="{E761B377-5FD5-4DC6-AE18-8377F89F07C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7" name="avatar">
          <a:extLst>
            <a:ext uri="{FF2B5EF4-FFF2-40B4-BE49-F238E27FC236}">
              <a16:creationId xmlns:a16="http://schemas.microsoft.com/office/drawing/2014/main" id="{CE12FEA1-F54B-4C74-9734-BBF6C7F7C23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8" name="avatar">
          <a:extLst>
            <a:ext uri="{FF2B5EF4-FFF2-40B4-BE49-F238E27FC236}">
              <a16:creationId xmlns:a16="http://schemas.microsoft.com/office/drawing/2014/main" id="{F8BAB3BF-2D65-479D-B809-8E3A54989A6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79" name="avatar">
          <a:extLst>
            <a:ext uri="{FF2B5EF4-FFF2-40B4-BE49-F238E27FC236}">
              <a16:creationId xmlns:a16="http://schemas.microsoft.com/office/drawing/2014/main" id="{BA7E07E1-C2D2-4623-B31F-D8990B44D2C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0" name="avatar">
          <a:extLst>
            <a:ext uri="{FF2B5EF4-FFF2-40B4-BE49-F238E27FC236}">
              <a16:creationId xmlns:a16="http://schemas.microsoft.com/office/drawing/2014/main" id="{D55FAB7D-236C-4FF2-BDE2-472BC001F08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1" name="avatar">
          <a:extLst>
            <a:ext uri="{FF2B5EF4-FFF2-40B4-BE49-F238E27FC236}">
              <a16:creationId xmlns:a16="http://schemas.microsoft.com/office/drawing/2014/main" id="{05E5D420-FC8B-40A1-A9AE-D2E3C92E5B2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2" name="avatar">
          <a:extLst>
            <a:ext uri="{FF2B5EF4-FFF2-40B4-BE49-F238E27FC236}">
              <a16:creationId xmlns:a16="http://schemas.microsoft.com/office/drawing/2014/main" id="{B96904CA-2D4D-443C-B15A-68F68882FB6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3" name="avatar">
          <a:extLst>
            <a:ext uri="{FF2B5EF4-FFF2-40B4-BE49-F238E27FC236}">
              <a16:creationId xmlns:a16="http://schemas.microsoft.com/office/drawing/2014/main" id="{D398DF54-0223-4D3E-B823-7C8CE631DBD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4" name="avatar">
          <a:extLst>
            <a:ext uri="{FF2B5EF4-FFF2-40B4-BE49-F238E27FC236}">
              <a16:creationId xmlns:a16="http://schemas.microsoft.com/office/drawing/2014/main" id="{633F756E-B8D0-49B2-A0C5-B1FAE4ABC2A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5" name="avatar">
          <a:extLst>
            <a:ext uri="{FF2B5EF4-FFF2-40B4-BE49-F238E27FC236}">
              <a16:creationId xmlns:a16="http://schemas.microsoft.com/office/drawing/2014/main" id="{2B5D08D3-B581-4C94-AC8E-2322046DB74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6" name="avatar">
          <a:extLst>
            <a:ext uri="{FF2B5EF4-FFF2-40B4-BE49-F238E27FC236}">
              <a16:creationId xmlns:a16="http://schemas.microsoft.com/office/drawing/2014/main" id="{3942E614-57CB-43A8-96B9-A4A228C1DFE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7" name="avatar">
          <a:extLst>
            <a:ext uri="{FF2B5EF4-FFF2-40B4-BE49-F238E27FC236}">
              <a16:creationId xmlns:a16="http://schemas.microsoft.com/office/drawing/2014/main" id="{12F609B1-B61A-431C-8AEF-3005ACD3F67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8" name="avatar">
          <a:extLst>
            <a:ext uri="{FF2B5EF4-FFF2-40B4-BE49-F238E27FC236}">
              <a16:creationId xmlns:a16="http://schemas.microsoft.com/office/drawing/2014/main" id="{D73172AC-C047-4FF7-9A2D-FE9C1E06390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89" name="avatar">
          <a:extLst>
            <a:ext uri="{FF2B5EF4-FFF2-40B4-BE49-F238E27FC236}">
              <a16:creationId xmlns:a16="http://schemas.microsoft.com/office/drawing/2014/main" id="{3981ECD1-550B-43A6-A1BC-A7D84A54165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0" name="avatar">
          <a:extLst>
            <a:ext uri="{FF2B5EF4-FFF2-40B4-BE49-F238E27FC236}">
              <a16:creationId xmlns:a16="http://schemas.microsoft.com/office/drawing/2014/main" id="{BC183A47-158D-448B-8100-608773F3D98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1" name="avatar">
          <a:extLst>
            <a:ext uri="{FF2B5EF4-FFF2-40B4-BE49-F238E27FC236}">
              <a16:creationId xmlns:a16="http://schemas.microsoft.com/office/drawing/2014/main" id="{B2F8C0D7-A1C3-4A38-80BC-70CA3D11037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2" name="avatar">
          <a:extLst>
            <a:ext uri="{FF2B5EF4-FFF2-40B4-BE49-F238E27FC236}">
              <a16:creationId xmlns:a16="http://schemas.microsoft.com/office/drawing/2014/main" id="{3E7E9DD9-9D5B-4121-B9F5-1B50DC2D5A5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3" name="avatar">
          <a:extLst>
            <a:ext uri="{FF2B5EF4-FFF2-40B4-BE49-F238E27FC236}">
              <a16:creationId xmlns:a16="http://schemas.microsoft.com/office/drawing/2014/main" id="{AD193FC6-7E62-4CD9-88CE-CBFDFA061A2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4" name="avatar">
          <a:extLst>
            <a:ext uri="{FF2B5EF4-FFF2-40B4-BE49-F238E27FC236}">
              <a16:creationId xmlns:a16="http://schemas.microsoft.com/office/drawing/2014/main" id="{34449965-6FD8-46F7-A1ED-61FE218C1BC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5" name="avatar">
          <a:extLst>
            <a:ext uri="{FF2B5EF4-FFF2-40B4-BE49-F238E27FC236}">
              <a16:creationId xmlns:a16="http://schemas.microsoft.com/office/drawing/2014/main" id="{7ACAD944-28F9-4FF0-9729-B1765711DD2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6" name="avatar">
          <a:extLst>
            <a:ext uri="{FF2B5EF4-FFF2-40B4-BE49-F238E27FC236}">
              <a16:creationId xmlns:a16="http://schemas.microsoft.com/office/drawing/2014/main" id="{4C189FDB-41FA-46EF-A040-69A6B469B13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7" name="avatar">
          <a:extLst>
            <a:ext uri="{FF2B5EF4-FFF2-40B4-BE49-F238E27FC236}">
              <a16:creationId xmlns:a16="http://schemas.microsoft.com/office/drawing/2014/main" id="{42088639-6117-472D-A8C4-43F8690D341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8" name="avatar">
          <a:extLst>
            <a:ext uri="{FF2B5EF4-FFF2-40B4-BE49-F238E27FC236}">
              <a16:creationId xmlns:a16="http://schemas.microsoft.com/office/drawing/2014/main" id="{0ACA324F-4DA0-4EB5-A9BD-076FEAC411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399" name="avatar">
          <a:extLst>
            <a:ext uri="{FF2B5EF4-FFF2-40B4-BE49-F238E27FC236}">
              <a16:creationId xmlns:a16="http://schemas.microsoft.com/office/drawing/2014/main" id="{B2B3C084-AD10-4D7E-99C3-5F1EF8534DE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0" name="avatar">
          <a:extLst>
            <a:ext uri="{FF2B5EF4-FFF2-40B4-BE49-F238E27FC236}">
              <a16:creationId xmlns:a16="http://schemas.microsoft.com/office/drawing/2014/main" id="{4B0C5B7A-5322-436E-8775-1C5BED5BA8B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1" name="avatar">
          <a:extLst>
            <a:ext uri="{FF2B5EF4-FFF2-40B4-BE49-F238E27FC236}">
              <a16:creationId xmlns:a16="http://schemas.microsoft.com/office/drawing/2014/main" id="{78CAA233-6FBA-415E-A17F-9CE9466BF4F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2" name="avatar">
          <a:extLst>
            <a:ext uri="{FF2B5EF4-FFF2-40B4-BE49-F238E27FC236}">
              <a16:creationId xmlns:a16="http://schemas.microsoft.com/office/drawing/2014/main" id="{696B328C-90FD-4694-80ED-8AD01D2EB6C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3" name="avatar">
          <a:extLst>
            <a:ext uri="{FF2B5EF4-FFF2-40B4-BE49-F238E27FC236}">
              <a16:creationId xmlns:a16="http://schemas.microsoft.com/office/drawing/2014/main" id="{E6F0A03D-F72D-45DC-B5EB-51A42ADA6C3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4" name="avatar">
          <a:extLst>
            <a:ext uri="{FF2B5EF4-FFF2-40B4-BE49-F238E27FC236}">
              <a16:creationId xmlns:a16="http://schemas.microsoft.com/office/drawing/2014/main" id="{7A4DE483-9CCF-4D67-A7D9-745CCCB3A5D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5" name="avatar">
          <a:extLst>
            <a:ext uri="{FF2B5EF4-FFF2-40B4-BE49-F238E27FC236}">
              <a16:creationId xmlns:a16="http://schemas.microsoft.com/office/drawing/2014/main" id="{421D7AB7-6C48-441F-A1EC-DAF8D585520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6" name="avatar">
          <a:extLst>
            <a:ext uri="{FF2B5EF4-FFF2-40B4-BE49-F238E27FC236}">
              <a16:creationId xmlns:a16="http://schemas.microsoft.com/office/drawing/2014/main" id="{6B0FB8DF-20E1-488F-AD36-C802BDC83AA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7" name="avatar">
          <a:extLst>
            <a:ext uri="{FF2B5EF4-FFF2-40B4-BE49-F238E27FC236}">
              <a16:creationId xmlns:a16="http://schemas.microsoft.com/office/drawing/2014/main" id="{EABCA0AC-F4B7-49F5-BB64-F1771688BDC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8" name="avatar">
          <a:extLst>
            <a:ext uri="{FF2B5EF4-FFF2-40B4-BE49-F238E27FC236}">
              <a16:creationId xmlns:a16="http://schemas.microsoft.com/office/drawing/2014/main" id="{0819F779-89C6-4754-AE2E-83422C7F945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09" name="avatar">
          <a:extLst>
            <a:ext uri="{FF2B5EF4-FFF2-40B4-BE49-F238E27FC236}">
              <a16:creationId xmlns:a16="http://schemas.microsoft.com/office/drawing/2014/main" id="{74A89E0E-488C-4594-9AD1-41700038597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10" name="avatar">
          <a:extLst>
            <a:ext uri="{FF2B5EF4-FFF2-40B4-BE49-F238E27FC236}">
              <a16:creationId xmlns:a16="http://schemas.microsoft.com/office/drawing/2014/main" id="{55587439-CEE2-4730-AF97-B82D74325BE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11" name="avatar">
          <a:extLst>
            <a:ext uri="{FF2B5EF4-FFF2-40B4-BE49-F238E27FC236}">
              <a16:creationId xmlns:a16="http://schemas.microsoft.com/office/drawing/2014/main" id="{8DA872AC-EDDF-4607-B807-2EBF04CE3EB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412" name="avatar">
          <a:extLst>
            <a:ext uri="{FF2B5EF4-FFF2-40B4-BE49-F238E27FC236}">
              <a16:creationId xmlns:a16="http://schemas.microsoft.com/office/drawing/2014/main" id="{E38A09A6-7C43-41CF-9413-57EEB5310F6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13" name="avatar">
          <a:extLst>
            <a:ext uri="{FF2B5EF4-FFF2-40B4-BE49-F238E27FC236}">
              <a16:creationId xmlns:a16="http://schemas.microsoft.com/office/drawing/2014/main" id="{436281FB-BA90-458D-AF03-5326A0C4A8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14" name="avatar">
          <a:extLst>
            <a:ext uri="{FF2B5EF4-FFF2-40B4-BE49-F238E27FC236}">
              <a16:creationId xmlns:a16="http://schemas.microsoft.com/office/drawing/2014/main" id="{2F7BC7C4-1C6D-447A-933E-869F61FEE8D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15" name="avatar">
          <a:extLst>
            <a:ext uri="{FF2B5EF4-FFF2-40B4-BE49-F238E27FC236}">
              <a16:creationId xmlns:a16="http://schemas.microsoft.com/office/drawing/2014/main" id="{D7518AD8-1C35-4207-ABFD-DA0D997A8BA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16" name="avatar">
          <a:extLst>
            <a:ext uri="{FF2B5EF4-FFF2-40B4-BE49-F238E27FC236}">
              <a16:creationId xmlns:a16="http://schemas.microsoft.com/office/drawing/2014/main" id="{FAD41A63-800E-4AC1-B527-8A9BCECD337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17" name="avatar">
          <a:extLst>
            <a:ext uri="{FF2B5EF4-FFF2-40B4-BE49-F238E27FC236}">
              <a16:creationId xmlns:a16="http://schemas.microsoft.com/office/drawing/2014/main" id="{E74B6BE7-F33B-4E09-99A1-BE614519686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18" name="avatar">
          <a:extLst>
            <a:ext uri="{FF2B5EF4-FFF2-40B4-BE49-F238E27FC236}">
              <a16:creationId xmlns:a16="http://schemas.microsoft.com/office/drawing/2014/main" id="{AF217D41-9BB1-403D-A889-18B67772B0F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19" name="avatar">
          <a:extLst>
            <a:ext uri="{FF2B5EF4-FFF2-40B4-BE49-F238E27FC236}">
              <a16:creationId xmlns:a16="http://schemas.microsoft.com/office/drawing/2014/main" id="{A4EED854-E95C-411B-B825-160871DABB9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0" name="avatar">
          <a:extLst>
            <a:ext uri="{FF2B5EF4-FFF2-40B4-BE49-F238E27FC236}">
              <a16:creationId xmlns:a16="http://schemas.microsoft.com/office/drawing/2014/main" id="{713204E6-8999-4A19-A4C9-3CBAC18433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1" name="avatar">
          <a:extLst>
            <a:ext uri="{FF2B5EF4-FFF2-40B4-BE49-F238E27FC236}">
              <a16:creationId xmlns:a16="http://schemas.microsoft.com/office/drawing/2014/main" id="{27ECAFCE-A402-4763-BB96-C147DFA44FB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2" name="avatar">
          <a:extLst>
            <a:ext uri="{FF2B5EF4-FFF2-40B4-BE49-F238E27FC236}">
              <a16:creationId xmlns:a16="http://schemas.microsoft.com/office/drawing/2014/main" id="{CF240F46-ABDD-420A-8DBC-44855636127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3" name="avatar">
          <a:extLst>
            <a:ext uri="{FF2B5EF4-FFF2-40B4-BE49-F238E27FC236}">
              <a16:creationId xmlns:a16="http://schemas.microsoft.com/office/drawing/2014/main" id="{0425A2E8-A78B-44D2-AB00-72926F3AE67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4" name="avatar">
          <a:extLst>
            <a:ext uri="{FF2B5EF4-FFF2-40B4-BE49-F238E27FC236}">
              <a16:creationId xmlns:a16="http://schemas.microsoft.com/office/drawing/2014/main" id="{2B53F755-F4D6-44C8-BCB8-A4C8646D795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5" name="avatar">
          <a:extLst>
            <a:ext uri="{FF2B5EF4-FFF2-40B4-BE49-F238E27FC236}">
              <a16:creationId xmlns:a16="http://schemas.microsoft.com/office/drawing/2014/main" id="{377F5B7F-CF38-4AFC-AE0D-3EA2836F115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6" name="avatar">
          <a:extLst>
            <a:ext uri="{FF2B5EF4-FFF2-40B4-BE49-F238E27FC236}">
              <a16:creationId xmlns:a16="http://schemas.microsoft.com/office/drawing/2014/main" id="{A20A3B46-A0C4-4A3D-AE7B-3897254C520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7" name="avatar">
          <a:extLst>
            <a:ext uri="{FF2B5EF4-FFF2-40B4-BE49-F238E27FC236}">
              <a16:creationId xmlns:a16="http://schemas.microsoft.com/office/drawing/2014/main" id="{5923D346-62FD-41D9-A0BE-D2196D42292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8" name="avatar">
          <a:extLst>
            <a:ext uri="{FF2B5EF4-FFF2-40B4-BE49-F238E27FC236}">
              <a16:creationId xmlns:a16="http://schemas.microsoft.com/office/drawing/2014/main" id="{976AC8D8-3C95-4838-B74D-08D5EEB20B0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29" name="avatar">
          <a:extLst>
            <a:ext uri="{FF2B5EF4-FFF2-40B4-BE49-F238E27FC236}">
              <a16:creationId xmlns:a16="http://schemas.microsoft.com/office/drawing/2014/main" id="{10DD24C7-7F2B-456F-B76A-8596CD18154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0" name="avatar">
          <a:extLst>
            <a:ext uri="{FF2B5EF4-FFF2-40B4-BE49-F238E27FC236}">
              <a16:creationId xmlns:a16="http://schemas.microsoft.com/office/drawing/2014/main" id="{17C0DC4D-35D6-44F3-BEC6-0B78A8B0276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1" name="avatar">
          <a:extLst>
            <a:ext uri="{FF2B5EF4-FFF2-40B4-BE49-F238E27FC236}">
              <a16:creationId xmlns:a16="http://schemas.microsoft.com/office/drawing/2014/main" id="{9045D3AA-B53E-4C5F-80B0-5E05A3FEBF7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2" name="avatar">
          <a:extLst>
            <a:ext uri="{FF2B5EF4-FFF2-40B4-BE49-F238E27FC236}">
              <a16:creationId xmlns:a16="http://schemas.microsoft.com/office/drawing/2014/main" id="{BF264DAA-0FF7-43E7-A6FF-CDE0EB21A82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3" name="avatar">
          <a:extLst>
            <a:ext uri="{FF2B5EF4-FFF2-40B4-BE49-F238E27FC236}">
              <a16:creationId xmlns:a16="http://schemas.microsoft.com/office/drawing/2014/main" id="{27D29B0C-8BFB-4735-8794-B9FFB4886B6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4" name="avatar">
          <a:extLst>
            <a:ext uri="{FF2B5EF4-FFF2-40B4-BE49-F238E27FC236}">
              <a16:creationId xmlns:a16="http://schemas.microsoft.com/office/drawing/2014/main" id="{E8AC5883-D42C-409E-A9FB-3F08BFABB4A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5" name="avatar">
          <a:extLst>
            <a:ext uri="{FF2B5EF4-FFF2-40B4-BE49-F238E27FC236}">
              <a16:creationId xmlns:a16="http://schemas.microsoft.com/office/drawing/2014/main" id="{128C9DE4-59D8-4CA7-8A57-4D70B6972AB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6" name="avatar">
          <a:extLst>
            <a:ext uri="{FF2B5EF4-FFF2-40B4-BE49-F238E27FC236}">
              <a16:creationId xmlns:a16="http://schemas.microsoft.com/office/drawing/2014/main" id="{DB61127E-B626-4017-A79C-C98B887C69E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7" name="avatar">
          <a:extLst>
            <a:ext uri="{FF2B5EF4-FFF2-40B4-BE49-F238E27FC236}">
              <a16:creationId xmlns:a16="http://schemas.microsoft.com/office/drawing/2014/main" id="{F5E75A73-D40F-4545-9996-2DD67502F31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8" name="avatar">
          <a:extLst>
            <a:ext uri="{FF2B5EF4-FFF2-40B4-BE49-F238E27FC236}">
              <a16:creationId xmlns:a16="http://schemas.microsoft.com/office/drawing/2014/main" id="{1B63D7DF-33C7-47E6-8C6D-6C179D4F48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39" name="avatar">
          <a:extLst>
            <a:ext uri="{FF2B5EF4-FFF2-40B4-BE49-F238E27FC236}">
              <a16:creationId xmlns:a16="http://schemas.microsoft.com/office/drawing/2014/main" id="{DD787872-E8AE-46FF-96F7-3D6E4677B32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0" name="avatar">
          <a:extLst>
            <a:ext uri="{FF2B5EF4-FFF2-40B4-BE49-F238E27FC236}">
              <a16:creationId xmlns:a16="http://schemas.microsoft.com/office/drawing/2014/main" id="{3FA68D0E-1AD3-40D9-964C-EEF50FE04A5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1" name="avatar">
          <a:extLst>
            <a:ext uri="{FF2B5EF4-FFF2-40B4-BE49-F238E27FC236}">
              <a16:creationId xmlns:a16="http://schemas.microsoft.com/office/drawing/2014/main" id="{EF0915BC-7DF4-430D-91E8-1BB113ED5EE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2" name="avatar">
          <a:extLst>
            <a:ext uri="{FF2B5EF4-FFF2-40B4-BE49-F238E27FC236}">
              <a16:creationId xmlns:a16="http://schemas.microsoft.com/office/drawing/2014/main" id="{66F03BE9-8772-4480-83D1-A920CFC3972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3" name="avatar">
          <a:extLst>
            <a:ext uri="{FF2B5EF4-FFF2-40B4-BE49-F238E27FC236}">
              <a16:creationId xmlns:a16="http://schemas.microsoft.com/office/drawing/2014/main" id="{65DD70E7-3EF2-4EEF-ABF7-FD59CB10AD3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4" name="avatar">
          <a:extLst>
            <a:ext uri="{FF2B5EF4-FFF2-40B4-BE49-F238E27FC236}">
              <a16:creationId xmlns:a16="http://schemas.microsoft.com/office/drawing/2014/main" id="{3AF3A5BF-8FFB-4C99-8A26-C9FD4B811CF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5" name="avatar">
          <a:extLst>
            <a:ext uri="{FF2B5EF4-FFF2-40B4-BE49-F238E27FC236}">
              <a16:creationId xmlns:a16="http://schemas.microsoft.com/office/drawing/2014/main" id="{3F044C29-7BAD-4003-9EC9-9720883D3E7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6" name="avatar">
          <a:extLst>
            <a:ext uri="{FF2B5EF4-FFF2-40B4-BE49-F238E27FC236}">
              <a16:creationId xmlns:a16="http://schemas.microsoft.com/office/drawing/2014/main" id="{34BE0C05-3E19-4BAF-B217-67A105CABC7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7" name="avatar">
          <a:extLst>
            <a:ext uri="{FF2B5EF4-FFF2-40B4-BE49-F238E27FC236}">
              <a16:creationId xmlns:a16="http://schemas.microsoft.com/office/drawing/2014/main" id="{0A7FD7A2-6187-4C42-83A3-D807473FCE2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8" name="avatar">
          <a:extLst>
            <a:ext uri="{FF2B5EF4-FFF2-40B4-BE49-F238E27FC236}">
              <a16:creationId xmlns:a16="http://schemas.microsoft.com/office/drawing/2014/main" id="{046222CE-EEC3-4D35-B28D-EB49F2A471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49" name="avatar">
          <a:extLst>
            <a:ext uri="{FF2B5EF4-FFF2-40B4-BE49-F238E27FC236}">
              <a16:creationId xmlns:a16="http://schemas.microsoft.com/office/drawing/2014/main" id="{CF631C4F-E4C6-40CC-BAD3-BCC5320F3F3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0" name="avatar">
          <a:extLst>
            <a:ext uri="{FF2B5EF4-FFF2-40B4-BE49-F238E27FC236}">
              <a16:creationId xmlns:a16="http://schemas.microsoft.com/office/drawing/2014/main" id="{2BFC1BCC-6CEB-43E8-AECD-AAA8F410B6E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1" name="avatar">
          <a:extLst>
            <a:ext uri="{FF2B5EF4-FFF2-40B4-BE49-F238E27FC236}">
              <a16:creationId xmlns:a16="http://schemas.microsoft.com/office/drawing/2014/main" id="{37A00B72-F365-4F90-B4D1-940B667D429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2" name="avatar">
          <a:extLst>
            <a:ext uri="{FF2B5EF4-FFF2-40B4-BE49-F238E27FC236}">
              <a16:creationId xmlns:a16="http://schemas.microsoft.com/office/drawing/2014/main" id="{D8CC79D2-C4CE-4A0D-8CC5-4E7AECD5002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3" name="avatar">
          <a:extLst>
            <a:ext uri="{FF2B5EF4-FFF2-40B4-BE49-F238E27FC236}">
              <a16:creationId xmlns:a16="http://schemas.microsoft.com/office/drawing/2014/main" id="{AB65881C-F7CD-4044-BB5E-10260E1A3EE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4" name="avatar">
          <a:extLst>
            <a:ext uri="{FF2B5EF4-FFF2-40B4-BE49-F238E27FC236}">
              <a16:creationId xmlns:a16="http://schemas.microsoft.com/office/drawing/2014/main" id="{613CBAAB-E8DD-4128-AAC6-AFFE78B5692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5" name="avatar">
          <a:extLst>
            <a:ext uri="{FF2B5EF4-FFF2-40B4-BE49-F238E27FC236}">
              <a16:creationId xmlns:a16="http://schemas.microsoft.com/office/drawing/2014/main" id="{1A6CBE68-FC90-40DE-BF20-90259D195D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6" name="avatar">
          <a:extLst>
            <a:ext uri="{FF2B5EF4-FFF2-40B4-BE49-F238E27FC236}">
              <a16:creationId xmlns:a16="http://schemas.microsoft.com/office/drawing/2014/main" id="{F4E49482-798C-4A12-9A32-622633AD068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7" name="avatar">
          <a:extLst>
            <a:ext uri="{FF2B5EF4-FFF2-40B4-BE49-F238E27FC236}">
              <a16:creationId xmlns:a16="http://schemas.microsoft.com/office/drawing/2014/main" id="{8A95CB1C-DA2E-4A27-BA9C-1E8703572C3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8" name="avatar">
          <a:extLst>
            <a:ext uri="{FF2B5EF4-FFF2-40B4-BE49-F238E27FC236}">
              <a16:creationId xmlns:a16="http://schemas.microsoft.com/office/drawing/2014/main" id="{AAB1EEAC-EE7D-4885-A15B-6DA232FA8D1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59" name="avatar">
          <a:extLst>
            <a:ext uri="{FF2B5EF4-FFF2-40B4-BE49-F238E27FC236}">
              <a16:creationId xmlns:a16="http://schemas.microsoft.com/office/drawing/2014/main" id="{FF5B3D83-CE7B-4392-8726-281FA15202B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60" name="avatar">
          <a:extLst>
            <a:ext uri="{FF2B5EF4-FFF2-40B4-BE49-F238E27FC236}">
              <a16:creationId xmlns:a16="http://schemas.microsoft.com/office/drawing/2014/main" id="{003C061F-75A8-4784-A87F-895AE25CB5E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61" name="avatar">
          <a:extLst>
            <a:ext uri="{FF2B5EF4-FFF2-40B4-BE49-F238E27FC236}">
              <a16:creationId xmlns:a16="http://schemas.microsoft.com/office/drawing/2014/main" id="{5AC8EDF1-0F96-46BE-BE1C-826A74DDD85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462" name="avatar">
          <a:extLst>
            <a:ext uri="{FF2B5EF4-FFF2-40B4-BE49-F238E27FC236}">
              <a16:creationId xmlns:a16="http://schemas.microsoft.com/office/drawing/2014/main" id="{1BF06378-B155-4D87-B5AF-023E9C784DD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63" name="avatar">
          <a:extLst>
            <a:ext uri="{FF2B5EF4-FFF2-40B4-BE49-F238E27FC236}">
              <a16:creationId xmlns:a16="http://schemas.microsoft.com/office/drawing/2014/main" id="{4CD6AACF-0F67-4F12-804C-2AABEF4952E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64" name="avatar">
          <a:extLst>
            <a:ext uri="{FF2B5EF4-FFF2-40B4-BE49-F238E27FC236}">
              <a16:creationId xmlns:a16="http://schemas.microsoft.com/office/drawing/2014/main" id="{3D9138C1-199D-4F75-8F34-33962572F83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65" name="avatar">
          <a:extLst>
            <a:ext uri="{FF2B5EF4-FFF2-40B4-BE49-F238E27FC236}">
              <a16:creationId xmlns:a16="http://schemas.microsoft.com/office/drawing/2014/main" id="{9FA5B554-1884-492E-A7A5-4D49EAF7178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66" name="avatar">
          <a:extLst>
            <a:ext uri="{FF2B5EF4-FFF2-40B4-BE49-F238E27FC236}">
              <a16:creationId xmlns:a16="http://schemas.microsoft.com/office/drawing/2014/main" id="{FF531C2F-E2F9-430E-944C-81DD70F576D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67" name="avatar">
          <a:extLst>
            <a:ext uri="{FF2B5EF4-FFF2-40B4-BE49-F238E27FC236}">
              <a16:creationId xmlns:a16="http://schemas.microsoft.com/office/drawing/2014/main" id="{47972DD0-2764-4B5F-A6A8-43506B342C8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68" name="avatar">
          <a:extLst>
            <a:ext uri="{FF2B5EF4-FFF2-40B4-BE49-F238E27FC236}">
              <a16:creationId xmlns:a16="http://schemas.microsoft.com/office/drawing/2014/main" id="{4300054C-4B22-413C-B396-1E4792AABF0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69" name="avatar">
          <a:extLst>
            <a:ext uri="{FF2B5EF4-FFF2-40B4-BE49-F238E27FC236}">
              <a16:creationId xmlns:a16="http://schemas.microsoft.com/office/drawing/2014/main" id="{EA08B750-6C7C-415D-B356-40BC2EF8C00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0" name="avatar">
          <a:extLst>
            <a:ext uri="{FF2B5EF4-FFF2-40B4-BE49-F238E27FC236}">
              <a16:creationId xmlns:a16="http://schemas.microsoft.com/office/drawing/2014/main" id="{34C9399D-AA00-4369-BB4B-D12BF840B11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1" name="avatar">
          <a:extLst>
            <a:ext uri="{FF2B5EF4-FFF2-40B4-BE49-F238E27FC236}">
              <a16:creationId xmlns:a16="http://schemas.microsoft.com/office/drawing/2014/main" id="{8EBCB8BB-08CD-4E58-AE9B-1CDB934EB0D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2" name="avatar">
          <a:extLst>
            <a:ext uri="{FF2B5EF4-FFF2-40B4-BE49-F238E27FC236}">
              <a16:creationId xmlns:a16="http://schemas.microsoft.com/office/drawing/2014/main" id="{6707058D-AA6C-4A2C-A0EB-09E5CBF5E5E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3" name="avatar">
          <a:extLst>
            <a:ext uri="{FF2B5EF4-FFF2-40B4-BE49-F238E27FC236}">
              <a16:creationId xmlns:a16="http://schemas.microsoft.com/office/drawing/2014/main" id="{65A5BD1F-B505-48A0-B20B-03FB80D9A52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4" name="avatar">
          <a:extLst>
            <a:ext uri="{FF2B5EF4-FFF2-40B4-BE49-F238E27FC236}">
              <a16:creationId xmlns:a16="http://schemas.microsoft.com/office/drawing/2014/main" id="{501BB300-8CE1-4DBB-9277-64CB2C42F93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5" name="avatar">
          <a:extLst>
            <a:ext uri="{FF2B5EF4-FFF2-40B4-BE49-F238E27FC236}">
              <a16:creationId xmlns:a16="http://schemas.microsoft.com/office/drawing/2014/main" id="{85CE1D0F-CD0C-40A3-BFB2-46082CDC980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6" name="avatar">
          <a:extLst>
            <a:ext uri="{FF2B5EF4-FFF2-40B4-BE49-F238E27FC236}">
              <a16:creationId xmlns:a16="http://schemas.microsoft.com/office/drawing/2014/main" id="{A1126407-C4CC-4AAD-BEFC-EF65C73B5A2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7" name="avatar">
          <a:extLst>
            <a:ext uri="{FF2B5EF4-FFF2-40B4-BE49-F238E27FC236}">
              <a16:creationId xmlns:a16="http://schemas.microsoft.com/office/drawing/2014/main" id="{84A6AF8A-AF58-40BF-8BD9-3C186D2723F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8" name="avatar">
          <a:extLst>
            <a:ext uri="{FF2B5EF4-FFF2-40B4-BE49-F238E27FC236}">
              <a16:creationId xmlns:a16="http://schemas.microsoft.com/office/drawing/2014/main" id="{29D22B7C-6D95-4E77-A4CD-BA6024BB27D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79" name="avatar">
          <a:extLst>
            <a:ext uri="{FF2B5EF4-FFF2-40B4-BE49-F238E27FC236}">
              <a16:creationId xmlns:a16="http://schemas.microsoft.com/office/drawing/2014/main" id="{F5EF39F6-6AB4-4BA5-8F79-3073D57A824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0" name="avatar">
          <a:extLst>
            <a:ext uri="{FF2B5EF4-FFF2-40B4-BE49-F238E27FC236}">
              <a16:creationId xmlns:a16="http://schemas.microsoft.com/office/drawing/2014/main" id="{BF745B48-A599-416B-8C02-613A1E032F5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1" name="avatar">
          <a:extLst>
            <a:ext uri="{FF2B5EF4-FFF2-40B4-BE49-F238E27FC236}">
              <a16:creationId xmlns:a16="http://schemas.microsoft.com/office/drawing/2014/main" id="{302DBCAC-BE56-4138-9A0A-4B8B546BE31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2" name="avatar">
          <a:extLst>
            <a:ext uri="{FF2B5EF4-FFF2-40B4-BE49-F238E27FC236}">
              <a16:creationId xmlns:a16="http://schemas.microsoft.com/office/drawing/2014/main" id="{FB5E6EDA-01BD-4948-BAA7-F764BB93CCC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3" name="avatar">
          <a:extLst>
            <a:ext uri="{FF2B5EF4-FFF2-40B4-BE49-F238E27FC236}">
              <a16:creationId xmlns:a16="http://schemas.microsoft.com/office/drawing/2014/main" id="{CF891BCD-7A80-45B7-B363-654800154DA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4" name="avatar">
          <a:extLst>
            <a:ext uri="{FF2B5EF4-FFF2-40B4-BE49-F238E27FC236}">
              <a16:creationId xmlns:a16="http://schemas.microsoft.com/office/drawing/2014/main" id="{68DB1C2C-F318-4894-BB80-F93D4A6C96F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5" name="avatar">
          <a:extLst>
            <a:ext uri="{FF2B5EF4-FFF2-40B4-BE49-F238E27FC236}">
              <a16:creationId xmlns:a16="http://schemas.microsoft.com/office/drawing/2014/main" id="{236668AC-EE17-496F-9938-5FE087086A2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6" name="avatar">
          <a:extLst>
            <a:ext uri="{FF2B5EF4-FFF2-40B4-BE49-F238E27FC236}">
              <a16:creationId xmlns:a16="http://schemas.microsoft.com/office/drawing/2014/main" id="{DE74B871-93F6-4410-BDB1-8458C4E5676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7" name="avatar">
          <a:extLst>
            <a:ext uri="{FF2B5EF4-FFF2-40B4-BE49-F238E27FC236}">
              <a16:creationId xmlns:a16="http://schemas.microsoft.com/office/drawing/2014/main" id="{27F14AAB-47FD-41B9-B974-980A8CC582C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8" name="avatar">
          <a:extLst>
            <a:ext uri="{FF2B5EF4-FFF2-40B4-BE49-F238E27FC236}">
              <a16:creationId xmlns:a16="http://schemas.microsoft.com/office/drawing/2014/main" id="{D65BC0CE-8DA1-41A6-BF7F-F08040CD7BA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89" name="avatar">
          <a:extLst>
            <a:ext uri="{FF2B5EF4-FFF2-40B4-BE49-F238E27FC236}">
              <a16:creationId xmlns:a16="http://schemas.microsoft.com/office/drawing/2014/main" id="{064CBDA7-F398-41D8-8412-26BF02E13BB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0" name="avatar">
          <a:extLst>
            <a:ext uri="{FF2B5EF4-FFF2-40B4-BE49-F238E27FC236}">
              <a16:creationId xmlns:a16="http://schemas.microsoft.com/office/drawing/2014/main" id="{B4E791DB-1321-4AB8-A4C2-2FC1B5D65D0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1" name="avatar">
          <a:extLst>
            <a:ext uri="{FF2B5EF4-FFF2-40B4-BE49-F238E27FC236}">
              <a16:creationId xmlns:a16="http://schemas.microsoft.com/office/drawing/2014/main" id="{2648A3A5-94E8-4E37-BA85-2524F2A0157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2" name="avatar">
          <a:extLst>
            <a:ext uri="{FF2B5EF4-FFF2-40B4-BE49-F238E27FC236}">
              <a16:creationId xmlns:a16="http://schemas.microsoft.com/office/drawing/2014/main" id="{C26825F8-4F1A-45BF-8717-2AB1FAA41D7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3" name="avatar">
          <a:extLst>
            <a:ext uri="{FF2B5EF4-FFF2-40B4-BE49-F238E27FC236}">
              <a16:creationId xmlns:a16="http://schemas.microsoft.com/office/drawing/2014/main" id="{993D003E-BF4D-4B7B-A1CF-A53D3C90826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4" name="avatar">
          <a:extLst>
            <a:ext uri="{FF2B5EF4-FFF2-40B4-BE49-F238E27FC236}">
              <a16:creationId xmlns:a16="http://schemas.microsoft.com/office/drawing/2014/main" id="{A15CF44B-BE2F-4D5F-ADBB-C6C291745F4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5" name="avatar">
          <a:extLst>
            <a:ext uri="{FF2B5EF4-FFF2-40B4-BE49-F238E27FC236}">
              <a16:creationId xmlns:a16="http://schemas.microsoft.com/office/drawing/2014/main" id="{79010542-6B7A-4EB6-94AA-DD767F7A235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6" name="avatar">
          <a:extLst>
            <a:ext uri="{FF2B5EF4-FFF2-40B4-BE49-F238E27FC236}">
              <a16:creationId xmlns:a16="http://schemas.microsoft.com/office/drawing/2014/main" id="{7EFDD3BA-EE16-4C93-B9C5-C5BD4922370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7" name="avatar">
          <a:extLst>
            <a:ext uri="{FF2B5EF4-FFF2-40B4-BE49-F238E27FC236}">
              <a16:creationId xmlns:a16="http://schemas.microsoft.com/office/drawing/2014/main" id="{DCB10730-8036-4D92-9CF8-8B4B2A2B47B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8" name="avatar">
          <a:extLst>
            <a:ext uri="{FF2B5EF4-FFF2-40B4-BE49-F238E27FC236}">
              <a16:creationId xmlns:a16="http://schemas.microsoft.com/office/drawing/2014/main" id="{3E67B369-FB06-45DD-930A-C11F5E05F72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499" name="avatar">
          <a:extLst>
            <a:ext uri="{FF2B5EF4-FFF2-40B4-BE49-F238E27FC236}">
              <a16:creationId xmlns:a16="http://schemas.microsoft.com/office/drawing/2014/main" id="{728B60EB-3AED-4AEB-AD33-651CD621731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0" name="avatar">
          <a:extLst>
            <a:ext uri="{FF2B5EF4-FFF2-40B4-BE49-F238E27FC236}">
              <a16:creationId xmlns:a16="http://schemas.microsoft.com/office/drawing/2014/main" id="{517646A8-6563-4F32-B165-02FC9E4C0C8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1" name="avatar">
          <a:extLst>
            <a:ext uri="{FF2B5EF4-FFF2-40B4-BE49-F238E27FC236}">
              <a16:creationId xmlns:a16="http://schemas.microsoft.com/office/drawing/2014/main" id="{5651A762-FD59-4BD1-A247-C7E9B6BBEC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2" name="avatar">
          <a:extLst>
            <a:ext uri="{FF2B5EF4-FFF2-40B4-BE49-F238E27FC236}">
              <a16:creationId xmlns:a16="http://schemas.microsoft.com/office/drawing/2014/main" id="{03F98A9C-B659-4879-BC24-45C70713FD6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3" name="avatar">
          <a:extLst>
            <a:ext uri="{FF2B5EF4-FFF2-40B4-BE49-F238E27FC236}">
              <a16:creationId xmlns:a16="http://schemas.microsoft.com/office/drawing/2014/main" id="{FBA1621B-213B-4F0D-A72D-B296B5C4E6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4" name="avatar">
          <a:extLst>
            <a:ext uri="{FF2B5EF4-FFF2-40B4-BE49-F238E27FC236}">
              <a16:creationId xmlns:a16="http://schemas.microsoft.com/office/drawing/2014/main" id="{D3DB7BF3-F277-4DFA-9EB1-141337E63F6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5" name="avatar">
          <a:extLst>
            <a:ext uri="{FF2B5EF4-FFF2-40B4-BE49-F238E27FC236}">
              <a16:creationId xmlns:a16="http://schemas.microsoft.com/office/drawing/2014/main" id="{EB413707-3754-4E0A-8C76-BE196BDCD08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6" name="avatar">
          <a:extLst>
            <a:ext uri="{FF2B5EF4-FFF2-40B4-BE49-F238E27FC236}">
              <a16:creationId xmlns:a16="http://schemas.microsoft.com/office/drawing/2014/main" id="{8C897D54-54FB-4A2D-BEBC-4CDE75BF6FF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7" name="avatar">
          <a:extLst>
            <a:ext uri="{FF2B5EF4-FFF2-40B4-BE49-F238E27FC236}">
              <a16:creationId xmlns:a16="http://schemas.microsoft.com/office/drawing/2014/main" id="{8E3312A4-6DEA-4074-A6C4-C13E6E45F87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8" name="avatar">
          <a:extLst>
            <a:ext uri="{FF2B5EF4-FFF2-40B4-BE49-F238E27FC236}">
              <a16:creationId xmlns:a16="http://schemas.microsoft.com/office/drawing/2014/main" id="{F837DCAC-8E10-4346-A547-A0E87EB63BE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09" name="avatar">
          <a:extLst>
            <a:ext uri="{FF2B5EF4-FFF2-40B4-BE49-F238E27FC236}">
              <a16:creationId xmlns:a16="http://schemas.microsoft.com/office/drawing/2014/main" id="{EB4C64D1-75DE-4294-8A43-AFF0723BC00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10" name="avatar">
          <a:extLst>
            <a:ext uri="{FF2B5EF4-FFF2-40B4-BE49-F238E27FC236}">
              <a16:creationId xmlns:a16="http://schemas.microsoft.com/office/drawing/2014/main" id="{6034D334-FDF5-4D8B-BDBD-A34D5CC91AC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11" name="avatar">
          <a:extLst>
            <a:ext uri="{FF2B5EF4-FFF2-40B4-BE49-F238E27FC236}">
              <a16:creationId xmlns:a16="http://schemas.microsoft.com/office/drawing/2014/main" id="{6E496B4F-4D2D-4E4E-AA3A-731F34223ED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512" name="avatar">
          <a:extLst>
            <a:ext uri="{FF2B5EF4-FFF2-40B4-BE49-F238E27FC236}">
              <a16:creationId xmlns:a16="http://schemas.microsoft.com/office/drawing/2014/main" id="{31419211-FA23-4755-9B96-ED7D3881B80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13" name="avatar">
          <a:extLst>
            <a:ext uri="{FF2B5EF4-FFF2-40B4-BE49-F238E27FC236}">
              <a16:creationId xmlns:a16="http://schemas.microsoft.com/office/drawing/2014/main" id="{6937ED04-ECCF-4C13-B107-3DEA91ED53F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14" name="avatar">
          <a:extLst>
            <a:ext uri="{FF2B5EF4-FFF2-40B4-BE49-F238E27FC236}">
              <a16:creationId xmlns:a16="http://schemas.microsoft.com/office/drawing/2014/main" id="{A562B3F1-F6EB-4092-8E3D-EE6F12B2871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15" name="avatar">
          <a:extLst>
            <a:ext uri="{FF2B5EF4-FFF2-40B4-BE49-F238E27FC236}">
              <a16:creationId xmlns:a16="http://schemas.microsoft.com/office/drawing/2014/main" id="{A3C8C488-5D60-42E7-98F7-B179B9E6D0E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16" name="avatar">
          <a:extLst>
            <a:ext uri="{FF2B5EF4-FFF2-40B4-BE49-F238E27FC236}">
              <a16:creationId xmlns:a16="http://schemas.microsoft.com/office/drawing/2014/main" id="{E933F9DC-0225-4AD0-88BE-69D484952FF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17" name="avatar">
          <a:extLst>
            <a:ext uri="{FF2B5EF4-FFF2-40B4-BE49-F238E27FC236}">
              <a16:creationId xmlns:a16="http://schemas.microsoft.com/office/drawing/2014/main" id="{96279EE6-B624-4D9F-B3CB-24C910AC4DD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18" name="avatar">
          <a:extLst>
            <a:ext uri="{FF2B5EF4-FFF2-40B4-BE49-F238E27FC236}">
              <a16:creationId xmlns:a16="http://schemas.microsoft.com/office/drawing/2014/main" id="{6190175B-D84A-4FD4-96B3-D9B1CB13FBE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19" name="avatar">
          <a:extLst>
            <a:ext uri="{FF2B5EF4-FFF2-40B4-BE49-F238E27FC236}">
              <a16:creationId xmlns:a16="http://schemas.microsoft.com/office/drawing/2014/main" id="{041090EC-9E7E-4FEB-818D-E504ABA2DE0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0" name="avatar">
          <a:extLst>
            <a:ext uri="{FF2B5EF4-FFF2-40B4-BE49-F238E27FC236}">
              <a16:creationId xmlns:a16="http://schemas.microsoft.com/office/drawing/2014/main" id="{FF3B8E2C-697F-4760-A644-F424875D7BD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1" name="avatar">
          <a:extLst>
            <a:ext uri="{FF2B5EF4-FFF2-40B4-BE49-F238E27FC236}">
              <a16:creationId xmlns:a16="http://schemas.microsoft.com/office/drawing/2014/main" id="{9C9992DA-EC36-4744-9004-B2FCC2C0ED7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2" name="avatar">
          <a:extLst>
            <a:ext uri="{FF2B5EF4-FFF2-40B4-BE49-F238E27FC236}">
              <a16:creationId xmlns:a16="http://schemas.microsoft.com/office/drawing/2014/main" id="{2DA11FC3-00E5-4DE6-91DB-D405411CC5F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3" name="avatar">
          <a:extLst>
            <a:ext uri="{FF2B5EF4-FFF2-40B4-BE49-F238E27FC236}">
              <a16:creationId xmlns:a16="http://schemas.microsoft.com/office/drawing/2014/main" id="{92722538-D42D-4FAB-8D0C-6D5A03ADBE9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4" name="avatar">
          <a:extLst>
            <a:ext uri="{FF2B5EF4-FFF2-40B4-BE49-F238E27FC236}">
              <a16:creationId xmlns:a16="http://schemas.microsoft.com/office/drawing/2014/main" id="{D45B2813-A45B-4367-8165-65274CEA218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5" name="avatar">
          <a:extLst>
            <a:ext uri="{FF2B5EF4-FFF2-40B4-BE49-F238E27FC236}">
              <a16:creationId xmlns:a16="http://schemas.microsoft.com/office/drawing/2014/main" id="{7D286012-10D2-48B2-8F92-DA1D095410B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6" name="avatar">
          <a:extLst>
            <a:ext uri="{FF2B5EF4-FFF2-40B4-BE49-F238E27FC236}">
              <a16:creationId xmlns:a16="http://schemas.microsoft.com/office/drawing/2014/main" id="{5559B331-C906-4BE4-B858-3CFCFE5EF53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7" name="avatar">
          <a:extLst>
            <a:ext uri="{FF2B5EF4-FFF2-40B4-BE49-F238E27FC236}">
              <a16:creationId xmlns:a16="http://schemas.microsoft.com/office/drawing/2014/main" id="{A4CD36EF-B692-43A6-BC69-5E380305DBC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8" name="avatar">
          <a:extLst>
            <a:ext uri="{FF2B5EF4-FFF2-40B4-BE49-F238E27FC236}">
              <a16:creationId xmlns:a16="http://schemas.microsoft.com/office/drawing/2014/main" id="{90728C14-E307-4D29-ACCF-5FB351915F1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29" name="avatar">
          <a:extLst>
            <a:ext uri="{FF2B5EF4-FFF2-40B4-BE49-F238E27FC236}">
              <a16:creationId xmlns:a16="http://schemas.microsoft.com/office/drawing/2014/main" id="{1D8F1A00-E2BA-4146-B813-A6827BE077B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0" name="avatar">
          <a:extLst>
            <a:ext uri="{FF2B5EF4-FFF2-40B4-BE49-F238E27FC236}">
              <a16:creationId xmlns:a16="http://schemas.microsoft.com/office/drawing/2014/main" id="{02FE3607-7FD4-4F79-93C4-4D97446CC32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1" name="avatar">
          <a:extLst>
            <a:ext uri="{FF2B5EF4-FFF2-40B4-BE49-F238E27FC236}">
              <a16:creationId xmlns:a16="http://schemas.microsoft.com/office/drawing/2014/main" id="{EB9F61BF-E9B2-40C1-917A-49041B45F0B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2" name="avatar">
          <a:extLst>
            <a:ext uri="{FF2B5EF4-FFF2-40B4-BE49-F238E27FC236}">
              <a16:creationId xmlns:a16="http://schemas.microsoft.com/office/drawing/2014/main" id="{9BEA48C4-DC05-4D06-8FD2-50ECEE44353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3" name="avatar">
          <a:extLst>
            <a:ext uri="{FF2B5EF4-FFF2-40B4-BE49-F238E27FC236}">
              <a16:creationId xmlns:a16="http://schemas.microsoft.com/office/drawing/2014/main" id="{B3453C42-4E40-4B85-808B-51C00B905A5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4" name="avatar">
          <a:extLst>
            <a:ext uri="{FF2B5EF4-FFF2-40B4-BE49-F238E27FC236}">
              <a16:creationId xmlns:a16="http://schemas.microsoft.com/office/drawing/2014/main" id="{816E4175-7189-459C-A917-0F3ECBA9578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5" name="avatar">
          <a:extLst>
            <a:ext uri="{FF2B5EF4-FFF2-40B4-BE49-F238E27FC236}">
              <a16:creationId xmlns:a16="http://schemas.microsoft.com/office/drawing/2014/main" id="{5A2952A4-007A-4DF6-82A6-6F074024C6F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6" name="avatar">
          <a:extLst>
            <a:ext uri="{FF2B5EF4-FFF2-40B4-BE49-F238E27FC236}">
              <a16:creationId xmlns:a16="http://schemas.microsoft.com/office/drawing/2014/main" id="{6EE449A8-E366-4127-A443-E7450C3295D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7" name="avatar">
          <a:extLst>
            <a:ext uri="{FF2B5EF4-FFF2-40B4-BE49-F238E27FC236}">
              <a16:creationId xmlns:a16="http://schemas.microsoft.com/office/drawing/2014/main" id="{91889864-4F2C-45E5-AFB6-CA032BC7F9E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8" name="avatar">
          <a:extLst>
            <a:ext uri="{FF2B5EF4-FFF2-40B4-BE49-F238E27FC236}">
              <a16:creationId xmlns:a16="http://schemas.microsoft.com/office/drawing/2014/main" id="{F825801E-D50C-49DA-B8E1-FD339E3B546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39" name="avatar">
          <a:extLst>
            <a:ext uri="{FF2B5EF4-FFF2-40B4-BE49-F238E27FC236}">
              <a16:creationId xmlns:a16="http://schemas.microsoft.com/office/drawing/2014/main" id="{7763ADB8-89AC-48AE-B5B1-A6856C1A025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0" name="avatar">
          <a:extLst>
            <a:ext uri="{FF2B5EF4-FFF2-40B4-BE49-F238E27FC236}">
              <a16:creationId xmlns:a16="http://schemas.microsoft.com/office/drawing/2014/main" id="{AA63AD77-2F4B-450C-B3E6-063CACDFC1E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1" name="avatar">
          <a:extLst>
            <a:ext uri="{FF2B5EF4-FFF2-40B4-BE49-F238E27FC236}">
              <a16:creationId xmlns:a16="http://schemas.microsoft.com/office/drawing/2014/main" id="{C13CC9DE-650B-4CF4-875B-9281770FC8B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2" name="avatar">
          <a:extLst>
            <a:ext uri="{FF2B5EF4-FFF2-40B4-BE49-F238E27FC236}">
              <a16:creationId xmlns:a16="http://schemas.microsoft.com/office/drawing/2014/main" id="{A90EC11D-76DF-4338-8DC5-EB73F8A13A1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3" name="avatar">
          <a:extLst>
            <a:ext uri="{FF2B5EF4-FFF2-40B4-BE49-F238E27FC236}">
              <a16:creationId xmlns:a16="http://schemas.microsoft.com/office/drawing/2014/main" id="{850CDE40-789D-417D-A629-D0EC909F5A5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4" name="avatar">
          <a:extLst>
            <a:ext uri="{FF2B5EF4-FFF2-40B4-BE49-F238E27FC236}">
              <a16:creationId xmlns:a16="http://schemas.microsoft.com/office/drawing/2014/main" id="{66EF518C-C8A3-4FE5-94A2-0F0A847DBA5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5" name="avatar">
          <a:extLst>
            <a:ext uri="{FF2B5EF4-FFF2-40B4-BE49-F238E27FC236}">
              <a16:creationId xmlns:a16="http://schemas.microsoft.com/office/drawing/2014/main" id="{473F54CF-D2A0-4F81-BD4A-6D0813B1B1D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6" name="avatar">
          <a:extLst>
            <a:ext uri="{FF2B5EF4-FFF2-40B4-BE49-F238E27FC236}">
              <a16:creationId xmlns:a16="http://schemas.microsoft.com/office/drawing/2014/main" id="{D434B468-968D-44FF-BDD4-E1290B42536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7" name="avatar">
          <a:extLst>
            <a:ext uri="{FF2B5EF4-FFF2-40B4-BE49-F238E27FC236}">
              <a16:creationId xmlns:a16="http://schemas.microsoft.com/office/drawing/2014/main" id="{BD1188E4-CBE3-4C83-ADE0-A562F58B8F7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8" name="avatar">
          <a:extLst>
            <a:ext uri="{FF2B5EF4-FFF2-40B4-BE49-F238E27FC236}">
              <a16:creationId xmlns:a16="http://schemas.microsoft.com/office/drawing/2014/main" id="{5C86DFA1-DA32-4BF7-AA14-8256DAC9DBD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49" name="avatar">
          <a:extLst>
            <a:ext uri="{FF2B5EF4-FFF2-40B4-BE49-F238E27FC236}">
              <a16:creationId xmlns:a16="http://schemas.microsoft.com/office/drawing/2014/main" id="{9111AE85-3A42-44D6-B6CD-9F2131A508F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0" name="avatar">
          <a:extLst>
            <a:ext uri="{FF2B5EF4-FFF2-40B4-BE49-F238E27FC236}">
              <a16:creationId xmlns:a16="http://schemas.microsoft.com/office/drawing/2014/main" id="{83F38876-FEAD-481E-BD5B-476C7DD231E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1" name="avatar">
          <a:extLst>
            <a:ext uri="{FF2B5EF4-FFF2-40B4-BE49-F238E27FC236}">
              <a16:creationId xmlns:a16="http://schemas.microsoft.com/office/drawing/2014/main" id="{94F90687-3A6D-427B-A060-7016F2A8E4B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2" name="avatar">
          <a:extLst>
            <a:ext uri="{FF2B5EF4-FFF2-40B4-BE49-F238E27FC236}">
              <a16:creationId xmlns:a16="http://schemas.microsoft.com/office/drawing/2014/main" id="{8617B59C-45DD-42CB-9EAC-EDCCE7C0C13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3" name="avatar">
          <a:extLst>
            <a:ext uri="{FF2B5EF4-FFF2-40B4-BE49-F238E27FC236}">
              <a16:creationId xmlns:a16="http://schemas.microsoft.com/office/drawing/2014/main" id="{5BBAFD75-9811-4F6E-96F4-10E047C958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4" name="avatar">
          <a:extLst>
            <a:ext uri="{FF2B5EF4-FFF2-40B4-BE49-F238E27FC236}">
              <a16:creationId xmlns:a16="http://schemas.microsoft.com/office/drawing/2014/main" id="{5A1C98D7-C64B-429F-99E6-9ED745EB5EF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5" name="avatar">
          <a:extLst>
            <a:ext uri="{FF2B5EF4-FFF2-40B4-BE49-F238E27FC236}">
              <a16:creationId xmlns:a16="http://schemas.microsoft.com/office/drawing/2014/main" id="{246F83EB-C474-47A5-B1A9-90400AE73D6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6" name="avatar">
          <a:extLst>
            <a:ext uri="{FF2B5EF4-FFF2-40B4-BE49-F238E27FC236}">
              <a16:creationId xmlns:a16="http://schemas.microsoft.com/office/drawing/2014/main" id="{49D936F8-5867-4B77-B875-1E0CFFC42B7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7" name="avatar">
          <a:extLst>
            <a:ext uri="{FF2B5EF4-FFF2-40B4-BE49-F238E27FC236}">
              <a16:creationId xmlns:a16="http://schemas.microsoft.com/office/drawing/2014/main" id="{0DA099C8-5EAC-488F-99F2-BDF7797C258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8" name="avatar">
          <a:extLst>
            <a:ext uri="{FF2B5EF4-FFF2-40B4-BE49-F238E27FC236}">
              <a16:creationId xmlns:a16="http://schemas.microsoft.com/office/drawing/2014/main" id="{9288B323-3D69-4BC3-9F92-4DDBE69E5A4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59" name="avatar">
          <a:extLst>
            <a:ext uri="{FF2B5EF4-FFF2-40B4-BE49-F238E27FC236}">
              <a16:creationId xmlns:a16="http://schemas.microsoft.com/office/drawing/2014/main" id="{998DA60D-DE6E-4190-8F73-4533EB60A17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60" name="avatar">
          <a:extLst>
            <a:ext uri="{FF2B5EF4-FFF2-40B4-BE49-F238E27FC236}">
              <a16:creationId xmlns:a16="http://schemas.microsoft.com/office/drawing/2014/main" id="{B830EF02-094A-4202-BE6B-F5F8BD82A09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61" name="avatar">
          <a:extLst>
            <a:ext uri="{FF2B5EF4-FFF2-40B4-BE49-F238E27FC236}">
              <a16:creationId xmlns:a16="http://schemas.microsoft.com/office/drawing/2014/main" id="{F8BD332B-55BF-4A8F-9AE1-C87512AC9B3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562" name="avatar">
          <a:extLst>
            <a:ext uri="{FF2B5EF4-FFF2-40B4-BE49-F238E27FC236}">
              <a16:creationId xmlns:a16="http://schemas.microsoft.com/office/drawing/2014/main" id="{C24EA45F-6278-4012-BD5A-9190E957C5A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63" name="avatar">
          <a:extLst>
            <a:ext uri="{FF2B5EF4-FFF2-40B4-BE49-F238E27FC236}">
              <a16:creationId xmlns:a16="http://schemas.microsoft.com/office/drawing/2014/main" id="{D0C23379-79B6-4327-89E1-DE6C8AE23E2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64" name="avatar">
          <a:extLst>
            <a:ext uri="{FF2B5EF4-FFF2-40B4-BE49-F238E27FC236}">
              <a16:creationId xmlns:a16="http://schemas.microsoft.com/office/drawing/2014/main" id="{6C596C77-D2CD-439C-A5BB-6DF3A8F098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65" name="avatar">
          <a:extLst>
            <a:ext uri="{FF2B5EF4-FFF2-40B4-BE49-F238E27FC236}">
              <a16:creationId xmlns:a16="http://schemas.microsoft.com/office/drawing/2014/main" id="{681682E2-08CE-41E3-BC26-F3B447D043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66" name="avatar">
          <a:extLst>
            <a:ext uri="{FF2B5EF4-FFF2-40B4-BE49-F238E27FC236}">
              <a16:creationId xmlns:a16="http://schemas.microsoft.com/office/drawing/2014/main" id="{6A5B1A45-FBAA-4282-BD59-95F3FC0B9EA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67" name="avatar">
          <a:extLst>
            <a:ext uri="{FF2B5EF4-FFF2-40B4-BE49-F238E27FC236}">
              <a16:creationId xmlns:a16="http://schemas.microsoft.com/office/drawing/2014/main" id="{75C81B06-DA00-4B7E-83CC-000C3E792D1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68" name="avatar">
          <a:extLst>
            <a:ext uri="{FF2B5EF4-FFF2-40B4-BE49-F238E27FC236}">
              <a16:creationId xmlns:a16="http://schemas.microsoft.com/office/drawing/2014/main" id="{26DE6B88-5161-4460-ADA4-5A4801853A2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69" name="avatar">
          <a:extLst>
            <a:ext uri="{FF2B5EF4-FFF2-40B4-BE49-F238E27FC236}">
              <a16:creationId xmlns:a16="http://schemas.microsoft.com/office/drawing/2014/main" id="{E8E77295-A2C3-4F57-BA5D-40142229C5A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0" name="avatar">
          <a:extLst>
            <a:ext uri="{FF2B5EF4-FFF2-40B4-BE49-F238E27FC236}">
              <a16:creationId xmlns:a16="http://schemas.microsoft.com/office/drawing/2014/main" id="{79C6D7B4-CC24-4FE9-86DA-3BF839F7A1E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1" name="avatar">
          <a:extLst>
            <a:ext uri="{FF2B5EF4-FFF2-40B4-BE49-F238E27FC236}">
              <a16:creationId xmlns:a16="http://schemas.microsoft.com/office/drawing/2014/main" id="{E7D23B23-248F-473C-A91E-22764CA30B7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2" name="avatar">
          <a:extLst>
            <a:ext uri="{FF2B5EF4-FFF2-40B4-BE49-F238E27FC236}">
              <a16:creationId xmlns:a16="http://schemas.microsoft.com/office/drawing/2014/main" id="{72D86494-16A9-4F9D-A96E-68974CDFDB1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3" name="avatar">
          <a:extLst>
            <a:ext uri="{FF2B5EF4-FFF2-40B4-BE49-F238E27FC236}">
              <a16:creationId xmlns:a16="http://schemas.microsoft.com/office/drawing/2014/main" id="{ECE7A06A-93AA-4072-962D-044EC4161E1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4" name="avatar">
          <a:extLst>
            <a:ext uri="{FF2B5EF4-FFF2-40B4-BE49-F238E27FC236}">
              <a16:creationId xmlns:a16="http://schemas.microsoft.com/office/drawing/2014/main" id="{A12A48A3-32EA-4642-B92F-EE28C980DF9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5" name="avatar">
          <a:extLst>
            <a:ext uri="{FF2B5EF4-FFF2-40B4-BE49-F238E27FC236}">
              <a16:creationId xmlns:a16="http://schemas.microsoft.com/office/drawing/2014/main" id="{E424AFD6-DD9D-45D1-AE1C-2EA21A12CDD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6" name="avatar">
          <a:extLst>
            <a:ext uri="{FF2B5EF4-FFF2-40B4-BE49-F238E27FC236}">
              <a16:creationId xmlns:a16="http://schemas.microsoft.com/office/drawing/2014/main" id="{7808ADD1-94DB-4614-BA23-B150589C4EF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7" name="avatar">
          <a:extLst>
            <a:ext uri="{FF2B5EF4-FFF2-40B4-BE49-F238E27FC236}">
              <a16:creationId xmlns:a16="http://schemas.microsoft.com/office/drawing/2014/main" id="{CC55E91C-B4D3-4070-ACE1-FF5F5E5EDA6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8" name="avatar">
          <a:extLst>
            <a:ext uri="{FF2B5EF4-FFF2-40B4-BE49-F238E27FC236}">
              <a16:creationId xmlns:a16="http://schemas.microsoft.com/office/drawing/2014/main" id="{FE14D3B2-E37C-4079-9A86-B9AC2046F8B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79" name="avatar">
          <a:extLst>
            <a:ext uri="{FF2B5EF4-FFF2-40B4-BE49-F238E27FC236}">
              <a16:creationId xmlns:a16="http://schemas.microsoft.com/office/drawing/2014/main" id="{470DD0B3-3FAD-4F99-9863-A71CD0A4938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0" name="avatar">
          <a:extLst>
            <a:ext uri="{FF2B5EF4-FFF2-40B4-BE49-F238E27FC236}">
              <a16:creationId xmlns:a16="http://schemas.microsoft.com/office/drawing/2014/main" id="{87070AF4-1238-4736-BA19-8613AC55284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1" name="avatar">
          <a:extLst>
            <a:ext uri="{FF2B5EF4-FFF2-40B4-BE49-F238E27FC236}">
              <a16:creationId xmlns:a16="http://schemas.microsoft.com/office/drawing/2014/main" id="{41990B9A-DC3A-4F21-B801-529C4C2D7AE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2" name="avatar">
          <a:extLst>
            <a:ext uri="{FF2B5EF4-FFF2-40B4-BE49-F238E27FC236}">
              <a16:creationId xmlns:a16="http://schemas.microsoft.com/office/drawing/2014/main" id="{7D55A8B4-CA23-4EF2-A539-C7370915DE7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3" name="avatar">
          <a:extLst>
            <a:ext uri="{FF2B5EF4-FFF2-40B4-BE49-F238E27FC236}">
              <a16:creationId xmlns:a16="http://schemas.microsoft.com/office/drawing/2014/main" id="{C7631C39-9AE6-49C3-9BEF-69E0992E0F7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4" name="avatar">
          <a:extLst>
            <a:ext uri="{FF2B5EF4-FFF2-40B4-BE49-F238E27FC236}">
              <a16:creationId xmlns:a16="http://schemas.microsoft.com/office/drawing/2014/main" id="{45625C0B-E310-413D-B8E3-013AE01BA66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5" name="avatar">
          <a:extLst>
            <a:ext uri="{FF2B5EF4-FFF2-40B4-BE49-F238E27FC236}">
              <a16:creationId xmlns:a16="http://schemas.microsoft.com/office/drawing/2014/main" id="{2EE3CFCD-4EDF-4F09-806C-900DFB59487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6" name="avatar">
          <a:extLst>
            <a:ext uri="{FF2B5EF4-FFF2-40B4-BE49-F238E27FC236}">
              <a16:creationId xmlns:a16="http://schemas.microsoft.com/office/drawing/2014/main" id="{12F9B4E3-A03B-4E08-AFBF-AAA56AA008C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7" name="avatar">
          <a:extLst>
            <a:ext uri="{FF2B5EF4-FFF2-40B4-BE49-F238E27FC236}">
              <a16:creationId xmlns:a16="http://schemas.microsoft.com/office/drawing/2014/main" id="{7AA9DBB9-0834-41B0-9888-7AFB8E6C479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8" name="avatar">
          <a:extLst>
            <a:ext uri="{FF2B5EF4-FFF2-40B4-BE49-F238E27FC236}">
              <a16:creationId xmlns:a16="http://schemas.microsoft.com/office/drawing/2014/main" id="{81807474-0AB0-4502-A025-A32F6F29282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89" name="avatar">
          <a:extLst>
            <a:ext uri="{FF2B5EF4-FFF2-40B4-BE49-F238E27FC236}">
              <a16:creationId xmlns:a16="http://schemas.microsoft.com/office/drawing/2014/main" id="{15BA5D51-2209-49E8-B231-901D6F9EB7E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0" name="avatar">
          <a:extLst>
            <a:ext uri="{FF2B5EF4-FFF2-40B4-BE49-F238E27FC236}">
              <a16:creationId xmlns:a16="http://schemas.microsoft.com/office/drawing/2014/main" id="{D21B9932-5040-43D8-A547-698D1FB3EC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1" name="avatar">
          <a:extLst>
            <a:ext uri="{FF2B5EF4-FFF2-40B4-BE49-F238E27FC236}">
              <a16:creationId xmlns:a16="http://schemas.microsoft.com/office/drawing/2014/main" id="{151D5B98-6D0A-46E5-8832-0207B694195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2" name="avatar">
          <a:extLst>
            <a:ext uri="{FF2B5EF4-FFF2-40B4-BE49-F238E27FC236}">
              <a16:creationId xmlns:a16="http://schemas.microsoft.com/office/drawing/2014/main" id="{C8E12A32-9B6D-495A-AEA6-65E09CE4B63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3" name="avatar">
          <a:extLst>
            <a:ext uri="{FF2B5EF4-FFF2-40B4-BE49-F238E27FC236}">
              <a16:creationId xmlns:a16="http://schemas.microsoft.com/office/drawing/2014/main" id="{A20B09C3-296F-4E77-8632-6F7390FC9B5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4" name="avatar">
          <a:extLst>
            <a:ext uri="{FF2B5EF4-FFF2-40B4-BE49-F238E27FC236}">
              <a16:creationId xmlns:a16="http://schemas.microsoft.com/office/drawing/2014/main" id="{3ADDC475-8143-48A4-BC28-0E7E5DE30E8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5" name="avatar">
          <a:extLst>
            <a:ext uri="{FF2B5EF4-FFF2-40B4-BE49-F238E27FC236}">
              <a16:creationId xmlns:a16="http://schemas.microsoft.com/office/drawing/2014/main" id="{091AA35F-0DD2-4823-80B7-4B414949DE7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6" name="avatar">
          <a:extLst>
            <a:ext uri="{FF2B5EF4-FFF2-40B4-BE49-F238E27FC236}">
              <a16:creationId xmlns:a16="http://schemas.microsoft.com/office/drawing/2014/main" id="{09D036B1-2B88-4032-A964-738113F0CA2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7" name="avatar">
          <a:extLst>
            <a:ext uri="{FF2B5EF4-FFF2-40B4-BE49-F238E27FC236}">
              <a16:creationId xmlns:a16="http://schemas.microsoft.com/office/drawing/2014/main" id="{EA07E67E-4405-42D8-8C2A-91F843D6F4B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8" name="avatar">
          <a:extLst>
            <a:ext uri="{FF2B5EF4-FFF2-40B4-BE49-F238E27FC236}">
              <a16:creationId xmlns:a16="http://schemas.microsoft.com/office/drawing/2014/main" id="{65194127-4E2B-409F-A684-A3E569BCB97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599" name="avatar">
          <a:extLst>
            <a:ext uri="{FF2B5EF4-FFF2-40B4-BE49-F238E27FC236}">
              <a16:creationId xmlns:a16="http://schemas.microsoft.com/office/drawing/2014/main" id="{0558B8E6-8DE3-466F-87C7-D387B0959D5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0" name="avatar">
          <a:extLst>
            <a:ext uri="{FF2B5EF4-FFF2-40B4-BE49-F238E27FC236}">
              <a16:creationId xmlns:a16="http://schemas.microsoft.com/office/drawing/2014/main" id="{DC470C10-C232-4EC3-91CD-D07818C3618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1" name="avatar">
          <a:extLst>
            <a:ext uri="{FF2B5EF4-FFF2-40B4-BE49-F238E27FC236}">
              <a16:creationId xmlns:a16="http://schemas.microsoft.com/office/drawing/2014/main" id="{ECE31264-8AF7-4CFB-9DD2-FB6E7BC24C4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2" name="avatar">
          <a:extLst>
            <a:ext uri="{FF2B5EF4-FFF2-40B4-BE49-F238E27FC236}">
              <a16:creationId xmlns:a16="http://schemas.microsoft.com/office/drawing/2014/main" id="{DA84B66D-29F2-48FD-B315-8847BE1E187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3" name="avatar">
          <a:extLst>
            <a:ext uri="{FF2B5EF4-FFF2-40B4-BE49-F238E27FC236}">
              <a16:creationId xmlns:a16="http://schemas.microsoft.com/office/drawing/2014/main" id="{E59B6C8F-8D89-440F-91DD-379CAFF3543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4" name="avatar">
          <a:extLst>
            <a:ext uri="{FF2B5EF4-FFF2-40B4-BE49-F238E27FC236}">
              <a16:creationId xmlns:a16="http://schemas.microsoft.com/office/drawing/2014/main" id="{CE3115FF-FB26-45BB-BCE0-9BE80E18E4F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5" name="avatar">
          <a:extLst>
            <a:ext uri="{FF2B5EF4-FFF2-40B4-BE49-F238E27FC236}">
              <a16:creationId xmlns:a16="http://schemas.microsoft.com/office/drawing/2014/main" id="{2187B9C9-33B0-4899-AD3F-2D86329985B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6" name="avatar">
          <a:extLst>
            <a:ext uri="{FF2B5EF4-FFF2-40B4-BE49-F238E27FC236}">
              <a16:creationId xmlns:a16="http://schemas.microsoft.com/office/drawing/2014/main" id="{54CDA93C-CC53-489F-863E-CEDC686C0E8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7" name="avatar">
          <a:extLst>
            <a:ext uri="{FF2B5EF4-FFF2-40B4-BE49-F238E27FC236}">
              <a16:creationId xmlns:a16="http://schemas.microsoft.com/office/drawing/2014/main" id="{5ECAACB5-924D-44DF-A280-2A74105F412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8" name="avatar">
          <a:extLst>
            <a:ext uri="{FF2B5EF4-FFF2-40B4-BE49-F238E27FC236}">
              <a16:creationId xmlns:a16="http://schemas.microsoft.com/office/drawing/2014/main" id="{5D0A81C5-3A0A-49A9-A636-7B301E25D73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09" name="avatar">
          <a:extLst>
            <a:ext uri="{FF2B5EF4-FFF2-40B4-BE49-F238E27FC236}">
              <a16:creationId xmlns:a16="http://schemas.microsoft.com/office/drawing/2014/main" id="{7BA37078-2DF9-45D1-AF74-6250409D477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10" name="avatar">
          <a:extLst>
            <a:ext uri="{FF2B5EF4-FFF2-40B4-BE49-F238E27FC236}">
              <a16:creationId xmlns:a16="http://schemas.microsoft.com/office/drawing/2014/main" id="{36EC886B-32DA-4F77-8988-D2DC6300024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11" name="avatar">
          <a:extLst>
            <a:ext uri="{FF2B5EF4-FFF2-40B4-BE49-F238E27FC236}">
              <a16:creationId xmlns:a16="http://schemas.microsoft.com/office/drawing/2014/main" id="{F4FA8946-ADFA-42B4-A55E-94C7F7C7A9E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612" name="avatar">
          <a:extLst>
            <a:ext uri="{FF2B5EF4-FFF2-40B4-BE49-F238E27FC236}">
              <a16:creationId xmlns:a16="http://schemas.microsoft.com/office/drawing/2014/main" id="{BD61BBFC-32F9-4A5C-9B04-B689B48D33C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13" name="avatar">
          <a:extLst>
            <a:ext uri="{FF2B5EF4-FFF2-40B4-BE49-F238E27FC236}">
              <a16:creationId xmlns:a16="http://schemas.microsoft.com/office/drawing/2014/main" id="{36C5BEE9-FB89-4A9F-B6FA-A89375CB4FF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14" name="avatar">
          <a:extLst>
            <a:ext uri="{FF2B5EF4-FFF2-40B4-BE49-F238E27FC236}">
              <a16:creationId xmlns:a16="http://schemas.microsoft.com/office/drawing/2014/main" id="{A1DCC3A7-1FFD-4BF9-9F4C-0F67B151D9A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15" name="avatar">
          <a:extLst>
            <a:ext uri="{FF2B5EF4-FFF2-40B4-BE49-F238E27FC236}">
              <a16:creationId xmlns:a16="http://schemas.microsoft.com/office/drawing/2014/main" id="{3114AC03-5B44-462A-AEE5-49DB24DDCA6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16" name="avatar">
          <a:extLst>
            <a:ext uri="{FF2B5EF4-FFF2-40B4-BE49-F238E27FC236}">
              <a16:creationId xmlns:a16="http://schemas.microsoft.com/office/drawing/2014/main" id="{1A543A56-4B6F-44AF-98A2-B648C6CCCE5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17" name="avatar">
          <a:extLst>
            <a:ext uri="{FF2B5EF4-FFF2-40B4-BE49-F238E27FC236}">
              <a16:creationId xmlns:a16="http://schemas.microsoft.com/office/drawing/2014/main" id="{2D20739E-39B2-4557-BCFC-D0BE3F56FE7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18" name="avatar">
          <a:extLst>
            <a:ext uri="{FF2B5EF4-FFF2-40B4-BE49-F238E27FC236}">
              <a16:creationId xmlns:a16="http://schemas.microsoft.com/office/drawing/2014/main" id="{04625F47-D952-431E-9F07-383363734BA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19" name="avatar">
          <a:extLst>
            <a:ext uri="{FF2B5EF4-FFF2-40B4-BE49-F238E27FC236}">
              <a16:creationId xmlns:a16="http://schemas.microsoft.com/office/drawing/2014/main" id="{85BF81F7-8848-43C6-AB5D-938D569966A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0" name="avatar">
          <a:extLst>
            <a:ext uri="{FF2B5EF4-FFF2-40B4-BE49-F238E27FC236}">
              <a16:creationId xmlns:a16="http://schemas.microsoft.com/office/drawing/2014/main" id="{3D51FEA2-D1B1-45CF-B161-79BBBD9729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1" name="avatar">
          <a:extLst>
            <a:ext uri="{FF2B5EF4-FFF2-40B4-BE49-F238E27FC236}">
              <a16:creationId xmlns:a16="http://schemas.microsoft.com/office/drawing/2014/main" id="{CFB132A4-ADCC-4FFD-87F5-9B1D2E20446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2" name="avatar">
          <a:extLst>
            <a:ext uri="{FF2B5EF4-FFF2-40B4-BE49-F238E27FC236}">
              <a16:creationId xmlns:a16="http://schemas.microsoft.com/office/drawing/2014/main" id="{4B507F18-D3A4-4F8C-9851-B26B07A8155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3" name="avatar">
          <a:extLst>
            <a:ext uri="{FF2B5EF4-FFF2-40B4-BE49-F238E27FC236}">
              <a16:creationId xmlns:a16="http://schemas.microsoft.com/office/drawing/2014/main" id="{72913148-D88C-4B36-BB78-DAF12DDCEF4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4" name="avatar">
          <a:extLst>
            <a:ext uri="{FF2B5EF4-FFF2-40B4-BE49-F238E27FC236}">
              <a16:creationId xmlns:a16="http://schemas.microsoft.com/office/drawing/2014/main" id="{A02C74B6-285D-4B99-A4DC-7846027AE34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5" name="avatar">
          <a:extLst>
            <a:ext uri="{FF2B5EF4-FFF2-40B4-BE49-F238E27FC236}">
              <a16:creationId xmlns:a16="http://schemas.microsoft.com/office/drawing/2014/main" id="{69D7AC4F-8F70-48CC-9D28-5D736F9341C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6" name="avatar">
          <a:extLst>
            <a:ext uri="{FF2B5EF4-FFF2-40B4-BE49-F238E27FC236}">
              <a16:creationId xmlns:a16="http://schemas.microsoft.com/office/drawing/2014/main" id="{66E25A44-A594-4D9E-B2D8-6A0EEE2C48B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7" name="avatar">
          <a:extLst>
            <a:ext uri="{FF2B5EF4-FFF2-40B4-BE49-F238E27FC236}">
              <a16:creationId xmlns:a16="http://schemas.microsoft.com/office/drawing/2014/main" id="{9091C032-F1E8-4FD9-950E-476420AB68B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8" name="avatar">
          <a:extLst>
            <a:ext uri="{FF2B5EF4-FFF2-40B4-BE49-F238E27FC236}">
              <a16:creationId xmlns:a16="http://schemas.microsoft.com/office/drawing/2014/main" id="{A11984C5-1B60-4A09-8A0F-AFBBA696868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29" name="avatar">
          <a:extLst>
            <a:ext uri="{FF2B5EF4-FFF2-40B4-BE49-F238E27FC236}">
              <a16:creationId xmlns:a16="http://schemas.microsoft.com/office/drawing/2014/main" id="{8678283E-2020-4CCF-9DEB-204D9654C31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0" name="avatar">
          <a:extLst>
            <a:ext uri="{FF2B5EF4-FFF2-40B4-BE49-F238E27FC236}">
              <a16:creationId xmlns:a16="http://schemas.microsoft.com/office/drawing/2014/main" id="{3AE3AB8F-0612-4D14-B714-F7403EF783C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1" name="avatar">
          <a:extLst>
            <a:ext uri="{FF2B5EF4-FFF2-40B4-BE49-F238E27FC236}">
              <a16:creationId xmlns:a16="http://schemas.microsoft.com/office/drawing/2014/main" id="{2BEE9E96-29F6-4A11-A425-28D7EA7EAB4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2" name="avatar">
          <a:extLst>
            <a:ext uri="{FF2B5EF4-FFF2-40B4-BE49-F238E27FC236}">
              <a16:creationId xmlns:a16="http://schemas.microsoft.com/office/drawing/2014/main" id="{84D6B470-DDAD-4911-897A-107F172E61B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3" name="avatar">
          <a:extLst>
            <a:ext uri="{FF2B5EF4-FFF2-40B4-BE49-F238E27FC236}">
              <a16:creationId xmlns:a16="http://schemas.microsoft.com/office/drawing/2014/main" id="{B8C2E22E-0962-4A0D-A489-8BBC6BE62C9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4" name="avatar">
          <a:extLst>
            <a:ext uri="{FF2B5EF4-FFF2-40B4-BE49-F238E27FC236}">
              <a16:creationId xmlns:a16="http://schemas.microsoft.com/office/drawing/2014/main" id="{8745E10B-63A7-47BE-A3A7-C7D985D5038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5" name="avatar">
          <a:extLst>
            <a:ext uri="{FF2B5EF4-FFF2-40B4-BE49-F238E27FC236}">
              <a16:creationId xmlns:a16="http://schemas.microsoft.com/office/drawing/2014/main" id="{CEDE1249-C464-466A-A7E3-731297D4017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6" name="avatar">
          <a:extLst>
            <a:ext uri="{FF2B5EF4-FFF2-40B4-BE49-F238E27FC236}">
              <a16:creationId xmlns:a16="http://schemas.microsoft.com/office/drawing/2014/main" id="{983AE699-2937-47A1-A412-C846394179C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7" name="avatar">
          <a:extLst>
            <a:ext uri="{FF2B5EF4-FFF2-40B4-BE49-F238E27FC236}">
              <a16:creationId xmlns:a16="http://schemas.microsoft.com/office/drawing/2014/main" id="{62C63C5A-A414-4FF5-9E29-A997B7D3B9F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8" name="avatar">
          <a:extLst>
            <a:ext uri="{FF2B5EF4-FFF2-40B4-BE49-F238E27FC236}">
              <a16:creationId xmlns:a16="http://schemas.microsoft.com/office/drawing/2014/main" id="{252178A4-F4DF-49C5-BD32-BD1933667A1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39" name="avatar">
          <a:extLst>
            <a:ext uri="{FF2B5EF4-FFF2-40B4-BE49-F238E27FC236}">
              <a16:creationId xmlns:a16="http://schemas.microsoft.com/office/drawing/2014/main" id="{2D01A1C7-8F93-4CED-94F9-CCC16262A2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0" name="avatar">
          <a:extLst>
            <a:ext uri="{FF2B5EF4-FFF2-40B4-BE49-F238E27FC236}">
              <a16:creationId xmlns:a16="http://schemas.microsoft.com/office/drawing/2014/main" id="{8EF77FAB-D42C-4915-9A16-38750000485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1" name="avatar">
          <a:extLst>
            <a:ext uri="{FF2B5EF4-FFF2-40B4-BE49-F238E27FC236}">
              <a16:creationId xmlns:a16="http://schemas.microsoft.com/office/drawing/2014/main" id="{4E5F9BBA-E1CB-4D01-A040-B9AD9092423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2" name="avatar">
          <a:extLst>
            <a:ext uri="{FF2B5EF4-FFF2-40B4-BE49-F238E27FC236}">
              <a16:creationId xmlns:a16="http://schemas.microsoft.com/office/drawing/2014/main" id="{1B818767-0300-4C00-B790-2158E25506C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3" name="avatar">
          <a:extLst>
            <a:ext uri="{FF2B5EF4-FFF2-40B4-BE49-F238E27FC236}">
              <a16:creationId xmlns:a16="http://schemas.microsoft.com/office/drawing/2014/main" id="{2430C533-C6F4-4672-823E-6B8F298FC90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4" name="avatar">
          <a:extLst>
            <a:ext uri="{FF2B5EF4-FFF2-40B4-BE49-F238E27FC236}">
              <a16:creationId xmlns:a16="http://schemas.microsoft.com/office/drawing/2014/main" id="{E0089B62-2731-4E7D-9B63-778671ED2D7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5" name="avatar">
          <a:extLst>
            <a:ext uri="{FF2B5EF4-FFF2-40B4-BE49-F238E27FC236}">
              <a16:creationId xmlns:a16="http://schemas.microsoft.com/office/drawing/2014/main" id="{E8F48491-F646-4939-8D87-E6FD7F15D38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6" name="avatar">
          <a:extLst>
            <a:ext uri="{FF2B5EF4-FFF2-40B4-BE49-F238E27FC236}">
              <a16:creationId xmlns:a16="http://schemas.microsoft.com/office/drawing/2014/main" id="{FEFC4429-812E-4208-B409-1F484B602C7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7" name="avatar">
          <a:extLst>
            <a:ext uri="{FF2B5EF4-FFF2-40B4-BE49-F238E27FC236}">
              <a16:creationId xmlns:a16="http://schemas.microsoft.com/office/drawing/2014/main" id="{566505B4-EE53-4857-9FDF-E6FDE0AD4A1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8" name="avatar">
          <a:extLst>
            <a:ext uri="{FF2B5EF4-FFF2-40B4-BE49-F238E27FC236}">
              <a16:creationId xmlns:a16="http://schemas.microsoft.com/office/drawing/2014/main" id="{6F269E9B-0737-4F20-9E7B-2438624BCDA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49" name="avatar">
          <a:extLst>
            <a:ext uri="{FF2B5EF4-FFF2-40B4-BE49-F238E27FC236}">
              <a16:creationId xmlns:a16="http://schemas.microsoft.com/office/drawing/2014/main" id="{81CCCAE6-DFCC-4AC6-BAB7-0A011A71991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0" name="avatar">
          <a:extLst>
            <a:ext uri="{FF2B5EF4-FFF2-40B4-BE49-F238E27FC236}">
              <a16:creationId xmlns:a16="http://schemas.microsoft.com/office/drawing/2014/main" id="{ECAF3CE4-86CB-4FB5-BD95-BD8A9CD0858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1" name="avatar">
          <a:extLst>
            <a:ext uri="{FF2B5EF4-FFF2-40B4-BE49-F238E27FC236}">
              <a16:creationId xmlns:a16="http://schemas.microsoft.com/office/drawing/2014/main" id="{EB00251D-C227-4D0C-A6FC-E1C81F28AAC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2" name="avatar">
          <a:extLst>
            <a:ext uri="{FF2B5EF4-FFF2-40B4-BE49-F238E27FC236}">
              <a16:creationId xmlns:a16="http://schemas.microsoft.com/office/drawing/2014/main" id="{7EACC2D4-01E1-4AB1-8801-3387B92F9E4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3" name="avatar">
          <a:extLst>
            <a:ext uri="{FF2B5EF4-FFF2-40B4-BE49-F238E27FC236}">
              <a16:creationId xmlns:a16="http://schemas.microsoft.com/office/drawing/2014/main" id="{9877098A-EF5B-4A08-A6DF-994B1E5BCE6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4" name="avatar">
          <a:extLst>
            <a:ext uri="{FF2B5EF4-FFF2-40B4-BE49-F238E27FC236}">
              <a16:creationId xmlns:a16="http://schemas.microsoft.com/office/drawing/2014/main" id="{37118FA9-0958-4F0D-B2DE-D919E620CBB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5" name="avatar">
          <a:extLst>
            <a:ext uri="{FF2B5EF4-FFF2-40B4-BE49-F238E27FC236}">
              <a16:creationId xmlns:a16="http://schemas.microsoft.com/office/drawing/2014/main" id="{F3ADBC4F-241B-4E96-A07F-9DE3B0B4CD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6" name="avatar">
          <a:extLst>
            <a:ext uri="{FF2B5EF4-FFF2-40B4-BE49-F238E27FC236}">
              <a16:creationId xmlns:a16="http://schemas.microsoft.com/office/drawing/2014/main" id="{52915BE1-9649-40AB-9EB9-2F9BD470C3F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7" name="avatar">
          <a:extLst>
            <a:ext uri="{FF2B5EF4-FFF2-40B4-BE49-F238E27FC236}">
              <a16:creationId xmlns:a16="http://schemas.microsoft.com/office/drawing/2014/main" id="{36984815-55D4-47E9-8411-4A6D9B3962A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8" name="avatar">
          <a:extLst>
            <a:ext uri="{FF2B5EF4-FFF2-40B4-BE49-F238E27FC236}">
              <a16:creationId xmlns:a16="http://schemas.microsoft.com/office/drawing/2014/main" id="{14C32ABC-138C-4F0B-9BB4-B88B03A0B7E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59" name="avatar">
          <a:extLst>
            <a:ext uri="{FF2B5EF4-FFF2-40B4-BE49-F238E27FC236}">
              <a16:creationId xmlns:a16="http://schemas.microsoft.com/office/drawing/2014/main" id="{CCCEE4BC-9AB2-4E0F-952E-7E65315F3B7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60" name="avatar">
          <a:extLst>
            <a:ext uri="{FF2B5EF4-FFF2-40B4-BE49-F238E27FC236}">
              <a16:creationId xmlns:a16="http://schemas.microsoft.com/office/drawing/2014/main" id="{2F2D132F-CD83-4FA6-9E6C-A8805227212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61" name="avatar">
          <a:extLst>
            <a:ext uri="{FF2B5EF4-FFF2-40B4-BE49-F238E27FC236}">
              <a16:creationId xmlns:a16="http://schemas.microsoft.com/office/drawing/2014/main" id="{02C6EFF8-0BF2-4058-9AA5-017F924098A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662" name="avatar">
          <a:extLst>
            <a:ext uri="{FF2B5EF4-FFF2-40B4-BE49-F238E27FC236}">
              <a16:creationId xmlns:a16="http://schemas.microsoft.com/office/drawing/2014/main" id="{925EDD54-7D18-4459-B860-AA5F62C51A3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63" name="avatar">
          <a:extLst>
            <a:ext uri="{FF2B5EF4-FFF2-40B4-BE49-F238E27FC236}">
              <a16:creationId xmlns:a16="http://schemas.microsoft.com/office/drawing/2014/main" id="{2C99EFC2-0E34-435E-B25D-A2CAC30DF48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64" name="avatar">
          <a:extLst>
            <a:ext uri="{FF2B5EF4-FFF2-40B4-BE49-F238E27FC236}">
              <a16:creationId xmlns:a16="http://schemas.microsoft.com/office/drawing/2014/main" id="{32E45A53-B00D-4C65-949B-986FA0E8C2A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65" name="avatar">
          <a:extLst>
            <a:ext uri="{FF2B5EF4-FFF2-40B4-BE49-F238E27FC236}">
              <a16:creationId xmlns:a16="http://schemas.microsoft.com/office/drawing/2014/main" id="{706E6800-FD6C-491F-9CE8-4EF3C5FD864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66" name="avatar">
          <a:extLst>
            <a:ext uri="{FF2B5EF4-FFF2-40B4-BE49-F238E27FC236}">
              <a16:creationId xmlns:a16="http://schemas.microsoft.com/office/drawing/2014/main" id="{72CC727E-717D-45AD-9604-3993057BCAF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67" name="avatar">
          <a:extLst>
            <a:ext uri="{FF2B5EF4-FFF2-40B4-BE49-F238E27FC236}">
              <a16:creationId xmlns:a16="http://schemas.microsoft.com/office/drawing/2014/main" id="{45EF6980-91C4-4107-ABFE-D8785FA3938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68" name="avatar">
          <a:extLst>
            <a:ext uri="{FF2B5EF4-FFF2-40B4-BE49-F238E27FC236}">
              <a16:creationId xmlns:a16="http://schemas.microsoft.com/office/drawing/2014/main" id="{9AC05EAC-7D56-4B50-8117-3DFF22C6044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69" name="avatar">
          <a:extLst>
            <a:ext uri="{FF2B5EF4-FFF2-40B4-BE49-F238E27FC236}">
              <a16:creationId xmlns:a16="http://schemas.microsoft.com/office/drawing/2014/main" id="{B13EE1E1-C199-4498-A223-6997626AEEA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0" name="avatar">
          <a:extLst>
            <a:ext uri="{FF2B5EF4-FFF2-40B4-BE49-F238E27FC236}">
              <a16:creationId xmlns:a16="http://schemas.microsoft.com/office/drawing/2014/main" id="{68ADA093-95F3-45BD-A97F-7C15A6E56F3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1" name="avatar">
          <a:extLst>
            <a:ext uri="{FF2B5EF4-FFF2-40B4-BE49-F238E27FC236}">
              <a16:creationId xmlns:a16="http://schemas.microsoft.com/office/drawing/2014/main" id="{0A512A93-DF37-4264-9BCB-153EC707602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2" name="avatar">
          <a:extLst>
            <a:ext uri="{FF2B5EF4-FFF2-40B4-BE49-F238E27FC236}">
              <a16:creationId xmlns:a16="http://schemas.microsoft.com/office/drawing/2014/main" id="{9E8918F8-113F-4DEF-8DCF-F266C05767C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3" name="avatar">
          <a:extLst>
            <a:ext uri="{FF2B5EF4-FFF2-40B4-BE49-F238E27FC236}">
              <a16:creationId xmlns:a16="http://schemas.microsoft.com/office/drawing/2014/main" id="{A45F1B44-EF3B-4D38-8CCE-A1C9100D6E9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4" name="avatar">
          <a:extLst>
            <a:ext uri="{FF2B5EF4-FFF2-40B4-BE49-F238E27FC236}">
              <a16:creationId xmlns:a16="http://schemas.microsoft.com/office/drawing/2014/main" id="{E5DE9456-3ADF-4936-8DAE-3DCC5C2AB24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5" name="avatar">
          <a:extLst>
            <a:ext uri="{FF2B5EF4-FFF2-40B4-BE49-F238E27FC236}">
              <a16:creationId xmlns:a16="http://schemas.microsoft.com/office/drawing/2014/main" id="{FAFD267A-46FB-402A-A8AE-290ED62202C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6" name="avatar">
          <a:extLst>
            <a:ext uri="{FF2B5EF4-FFF2-40B4-BE49-F238E27FC236}">
              <a16:creationId xmlns:a16="http://schemas.microsoft.com/office/drawing/2014/main" id="{E5BE3376-4A61-4BB5-BAC7-9B07147C99B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7" name="avatar">
          <a:extLst>
            <a:ext uri="{FF2B5EF4-FFF2-40B4-BE49-F238E27FC236}">
              <a16:creationId xmlns:a16="http://schemas.microsoft.com/office/drawing/2014/main" id="{AC222ADE-BEA1-43FF-B003-D3855CD909A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8" name="avatar">
          <a:extLst>
            <a:ext uri="{FF2B5EF4-FFF2-40B4-BE49-F238E27FC236}">
              <a16:creationId xmlns:a16="http://schemas.microsoft.com/office/drawing/2014/main" id="{FA725C1B-99E2-4EC6-8BEC-97EB4ECE573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79" name="avatar">
          <a:extLst>
            <a:ext uri="{FF2B5EF4-FFF2-40B4-BE49-F238E27FC236}">
              <a16:creationId xmlns:a16="http://schemas.microsoft.com/office/drawing/2014/main" id="{0FDB0774-2076-4AD9-812F-D290B54B8D8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0" name="avatar">
          <a:extLst>
            <a:ext uri="{FF2B5EF4-FFF2-40B4-BE49-F238E27FC236}">
              <a16:creationId xmlns:a16="http://schemas.microsoft.com/office/drawing/2014/main" id="{B45CFE1F-2D0C-476C-94C3-73E7280E225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1" name="avatar">
          <a:extLst>
            <a:ext uri="{FF2B5EF4-FFF2-40B4-BE49-F238E27FC236}">
              <a16:creationId xmlns:a16="http://schemas.microsoft.com/office/drawing/2014/main" id="{C333EF88-F1F3-4167-9F55-94DEDD9E0BA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2" name="avatar">
          <a:extLst>
            <a:ext uri="{FF2B5EF4-FFF2-40B4-BE49-F238E27FC236}">
              <a16:creationId xmlns:a16="http://schemas.microsoft.com/office/drawing/2014/main" id="{11D51B6E-CCFE-4DE6-B599-4B412DC0C01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3" name="avatar">
          <a:extLst>
            <a:ext uri="{FF2B5EF4-FFF2-40B4-BE49-F238E27FC236}">
              <a16:creationId xmlns:a16="http://schemas.microsoft.com/office/drawing/2014/main" id="{DEC7E7E0-CE90-4D08-81F5-9E19F609249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4" name="avatar">
          <a:extLst>
            <a:ext uri="{FF2B5EF4-FFF2-40B4-BE49-F238E27FC236}">
              <a16:creationId xmlns:a16="http://schemas.microsoft.com/office/drawing/2014/main" id="{00301F6C-A30E-4E96-8886-44725C809DA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5" name="avatar">
          <a:extLst>
            <a:ext uri="{FF2B5EF4-FFF2-40B4-BE49-F238E27FC236}">
              <a16:creationId xmlns:a16="http://schemas.microsoft.com/office/drawing/2014/main" id="{781C0BCD-9407-4AB0-860A-914B0DC2799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6" name="avatar">
          <a:extLst>
            <a:ext uri="{FF2B5EF4-FFF2-40B4-BE49-F238E27FC236}">
              <a16:creationId xmlns:a16="http://schemas.microsoft.com/office/drawing/2014/main" id="{763388E8-C1A9-4D02-B852-A1DAC135B85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7" name="avatar">
          <a:extLst>
            <a:ext uri="{FF2B5EF4-FFF2-40B4-BE49-F238E27FC236}">
              <a16:creationId xmlns:a16="http://schemas.microsoft.com/office/drawing/2014/main" id="{66FAF52A-21E1-43EC-8EE2-D35DB769BC1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8" name="avatar">
          <a:extLst>
            <a:ext uri="{FF2B5EF4-FFF2-40B4-BE49-F238E27FC236}">
              <a16:creationId xmlns:a16="http://schemas.microsoft.com/office/drawing/2014/main" id="{E583344A-42C8-4AE3-B6A1-18D853EB592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89" name="avatar">
          <a:extLst>
            <a:ext uri="{FF2B5EF4-FFF2-40B4-BE49-F238E27FC236}">
              <a16:creationId xmlns:a16="http://schemas.microsoft.com/office/drawing/2014/main" id="{3A93DADC-AF79-48C5-9E5E-A519B16C0B0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0" name="avatar">
          <a:extLst>
            <a:ext uri="{FF2B5EF4-FFF2-40B4-BE49-F238E27FC236}">
              <a16:creationId xmlns:a16="http://schemas.microsoft.com/office/drawing/2014/main" id="{4B1C14C7-E8E0-49C6-BA58-D8F445C9A1C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1" name="avatar">
          <a:extLst>
            <a:ext uri="{FF2B5EF4-FFF2-40B4-BE49-F238E27FC236}">
              <a16:creationId xmlns:a16="http://schemas.microsoft.com/office/drawing/2014/main" id="{3D2E1656-726A-489C-9929-88FFB7FA738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2" name="avatar">
          <a:extLst>
            <a:ext uri="{FF2B5EF4-FFF2-40B4-BE49-F238E27FC236}">
              <a16:creationId xmlns:a16="http://schemas.microsoft.com/office/drawing/2014/main" id="{AE075F35-BA08-46E5-A36E-127C07DFECF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3" name="avatar">
          <a:extLst>
            <a:ext uri="{FF2B5EF4-FFF2-40B4-BE49-F238E27FC236}">
              <a16:creationId xmlns:a16="http://schemas.microsoft.com/office/drawing/2014/main" id="{2904A7B9-5E78-4F2F-9CFC-948C76AD30E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4" name="avatar">
          <a:extLst>
            <a:ext uri="{FF2B5EF4-FFF2-40B4-BE49-F238E27FC236}">
              <a16:creationId xmlns:a16="http://schemas.microsoft.com/office/drawing/2014/main" id="{DA0D10CB-33E2-4625-A304-22E4A338873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5" name="avatar">
          <a:extLst>
            <a:ext uri="{FF2B5EF4-FFF2-40B4-BE49-F238E27FC236}">
              <a16:creationId xmlns:a16="http://schemas.microsoft.com/office/drawing/2014/main" id="{9AB8339F-4D89-4893-895C-67C7DE46D7A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6" name="avatar">
          <a:extLst>
            <a:ext uri="{FF2B5EF4-FFF2-40B4-BE49-F238E27FC236}">
              <a16:creationId xmlns:a16="http://schemas.microsoft.com/office/drawing/2014/main" id="{15F956E2-A4CC-4B82-B30D-07BCA48B070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7" name="avatar">
          <a:extLst>
            <a:ext uri="{FF2B5EF4-FFF2-40B4-BE49-F238E27FC236}">
              <a16:creationId xmlns:a16="http://schemas.microsoft.com/office/drawing/2014/main" id="{0100C6F0-41D6-48C6-863C-740541194D5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8" name="avatar">
          <a:extLst>
            <a:ext uri="{FF2B5EF4-FFF2-40B4-BE49-F238E27FC236}">
              <a16:creationId xmlns:a16="http://schemas.microsoft.com/office/drawing/2014/main" id="{929961DA-640C-42E2-96BE-26D9CB6EEC2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699" name="avatar">
          <a:extLst>
            <a:ext uri="{FF2B5EF4-FFF2-40B4-BE49-F238E27FC236}">
              <a16:creationId xmlns:a16="http://schemas.microsoft.com/office/drawing/2014/main" id="{03DA6597-D3BF-48DB-8E78-284DD77F89B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0" name="avatar">
          <a:extLst>
            <a:ext uri="{FF2B5EF4-FFF2-40B4-BE49-F238E27FC236}">
              <a16:creationId xmlns:a16="http://schemas.microsoft.com/office/drawing/2014/main" id="{5E48543E-4B35-4A1E-AD33-9CC3291F122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1" name="avatar">
          <a:extLst>
            <a:ext uri="{FF2B5EF4-FFF2-40B4-BE49-F238E27FC236}">
              <a16:creationId xmlns:a16="http://schemas.microsoft.com/office/drawing/2014/main" id="{445D6BF3-7B76-4C59-BAE1-A863B118070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2" name="avatar">
          <a:extLst>
            <a:ext uri="{FF2B5EF4-FFF2-40B4-BE49-F238E27FC236}">
              <a16:creationId xmlns:a16="http://schemas.microsoft.com/office/drawing/2014/main" id="{0E76C1AC-8826-4915-A7B0-097A0E752AC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3" name="avatar">
          <a:extLst>
            <a:ext uri="{FF2B5EF4-FFF2-40B4-BE49-F238E27FC236}">
              <a16:creationId xmlns:a16="http://schemas.microsoft.com/office/drawing/2014/main" id="{9247993A-225A-465C-9AA2-739389644DB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4" name="avatar">
          <a:extLst>
            <a:ext uri="{FF2B5EF4-FFF2-40B4-BE49-F238E27FC236}">
              <a16:creationId xmlns:a16="http://schemas.microsoft.com/office/drawing/2014/main" id="{001FFE50-5BF5-4BAB-8433-588BA76189D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5" name="avatar">
          <a:extLst>
            <a:ext uri="{FF2B5EF4-FFF2-40B4-BE49-F238E27FC236}">
              <a16:creationId xmlns:a16="http://schemas.microsoft.com/office/drawing/2014/main" id="{E3719B2B-AB93-4D48-87E6-0DE0F97CB65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6" name="avatar">
          <a:extLst>
            <a:ext uri="{FF2B5EF4-FFF2-40B4-BE49-F238E27FC236}">
              <a16:creationId xmlns:a16="http://schemas.microsoft.com/office/drawing/2014/main" id="{45AE195D-8247-49B1-BE23-654878B3201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7" name="avatar">
          <a:extLst>
            <a:ext uri="{FF2B5EF4-FFF2-40B4-BE49-F238E27FC236}">
              <a16:creationId xmlns:a16="http://schemas.microsoft.com/office/drawing/2014/main" id="{12B29563-7D5A-4BE8-82E7-7507811F3DD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8" name="avatar">
          <a:extLst>
            <a:ext uri="{FF2B5EF4-FFF2-40B4-BE49-F238E27FC236}">
              <a16:creationId xmlns:a16="http://schemas.microsoft.com/office/drawing/2014/main" id="{96E3E44E-3C15-47A8-95E6-9A94D1E89A2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09" name="avatar">
          <a:extLst>
            <a:ext uri="{FF2B5EF4-FFF2-40B4-BE49-F238E27FC236}">
              <a16:creationId xmlns:a16="http://schemas.microsoft.com/office/drawing/2014/main" id="{67D74673-2E6E-410B-8321-9FEC63B2D61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10" name="avatar">
          <a:extLst>
            <a:ext uri="{FF2B5EF4-FFF2-40B4-BE49-F238E27FC236}">
              <a16:creationId xmlns:a16="http://schemas.microsoft.com/office/drawing/2014/main" id="{3AEB12D9-5FE4-483A-B930-87C919C1617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11" name="avatar">
          <a:extLst>
            <a:ext uri="{FF2B5EF4-FFF2-40B4-BE49-F238E27FC236}">
              <a16:creationId xmlns:a16="http://schemas.microsoft.com/office/drawing/2014/main" id="{BD040B89-C7C7-449C-9506-D3B6D7C4988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712" name="avatar">
          <a:extLst>
            <a:ext uri="{FF2B5EF4-FFF2-40B4-BE49-F238E27FC236}">
              <a16:creationId xmlns:a16="http://schemas.microsoft.com/office/drawing/2014/main" id="{661BCC08-04B6-4960-8DBE-4BC666B1ABA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13" name="avatar">
          <a:extLst>
            <a:ext uri="{FF2B5EF4-FFF2-40B4-BE49-F238E27FC236}">
              <a16:creationId xmlns:a16="http://schemas.microsoft.com/office/drawing/2014/main" id="{CBD9FD64-03DF-406C-9D6B-7700CE12E94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14" name="avatar">
          <a:extLst>
            <a:ext uri="{FF2B5EF4-FFF2-40B4-BE49-F238E27FC236}">
              <a16:creationId xmlns:a16="http://schemas.microsoft.com/office/drawing/2014/main" id="{B7EE432A-34E5-4573-956E-18544FD850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15" name="avatar">
          <a:extLst>
            <a:ext uri="{FF2B5EF4-FFF2-40B4-BE49-F238E27FC236}">
              <a16:creationId xmlns:a16="http://schemas.microsoft.com/office/drawing/2014/main" id="{DD94BB6E-B61D-4AB8-B54E-90682EFAA2E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16" name="avatar">
          <a:extLst>
            <a:ext uri="{FF2B5EF4-FFF2-40B4-BE49-F238E27FC236}">
              <a16:creationId xmlns:a16="http://schemas.microsoft.com/office/drawing/2014/main" id="{A64BBF14-A216-4D6F-A84C-0C6A54764E4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17" name="avatar">
          <a:extLst>
            <a:ext uri="{FF2B5EF4-FFF2-40B4-BE49-F238E27FC236}">
              <a16:creationId xmlns:a16="http://schemas.microsoft.com/office/drawing/2014/main" id="{DB77F39F-20D8-4CC3-ADD9-7E8F47F03C0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18" name="avatar">
          <a:extLst>
            <a:ext uri="{FF2B5EF4-FFF2-40B4-BE49-F238E27FC236}">
              <a16:creationId xmlns:a16="http://schemas.microsoft.com/office/drawing/2014/main" id="{17430BB7-E3CF-41FF-BC58-D633D2D6BA5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19" name="avatar">
          <a:extLst>
            <a:ext uri="{FF2B5EF4-FFF2-40B4-BE49-F238E27FC236}">
              <a16:creationId xmlns:a16="http://schemas.microsoft.com/office/drawing/2014/main" id="{59B02E97-D0D1-43BC-8C17-5BE55732472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0" name="avatar">
          <a:extLst>
            <a:ext uri="{FF2B5EF4-FFF2-40B4-BE49-F238E27FC236}">
              <a16:creationId xmlns:a16="http://schemas.microsoft.com/office/drawing/2014/main" id="{43C88CBD-E46F-406A-B1FB-2FF2C748E82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1" name="avatar">
          <a:extLst>
            <a:ext uri="{FF2B5EF4-FFF2-40B4-BE49-F238E27FC236}">
              <a16:creationId xmlns:a16="http://schemas.microsoft.com/office/drawing/2014/main" id="{F38E6E18-E022-48F3-8B14-DBC6A866F9D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2" name="avatar">
          <a:extLst>
            <a:ext uri="{FF2B5EF4-FFF2-40B4-BE49-F238E27FC236}">
              <a16:creationId xmlns:a16="http://schemas.microsoft.com/office/drawing/2014/main" id="{7331B4A8-43CE-4F4E-A6B8-C86CB634DDD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3" name="avatar">
          <a:extLst>
            <a:ext uri="{FF2B5EF4-FFF2-40B4-BE49-F238E27FC236}">
              <a16:creationId xmlns:a16="http://schemas.microsoft.com/office/drawing/2014/main" id="{B20F8BDB-DE00-4BC0-A9A0-D9C39330CAD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4" name="avatar">
          <a:extLst>
            <a:ext uri="{FF2B5EF4-FFF2-40B4-BE49-F238E27FC236}">
              <a16:creationId xmlns:a16="http://schemas.microsoft.com/office/drawing/2014/main" id="{D6E223C7-F004-4EF1-BBC0-9C2E419B001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5" name="avatar">
          <a:extLst>
            <a:ext uri="{FF2B5EF4-FFF2-40B4-BE49-F238E27FC236}">
              <a16:creationId xmlns:a16="http://schemas.microsoft.com/office/drawing/2014/main" id="{AB2B7433-7976-4453-A12A-43AC7263A6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6" name="avatar">
          <a:extLst>
            <a:ext uri="{FF2B5EF4-FFF2-40B4-BE49-F238E27FC236}">
              <a16:creationId xmlns:a16="http://schemas.microsoft.com/office/drawing/2014/main" id="{D8D179C2-B15E-4163-95D5-50485348FBA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7" name="avatar">
          <a:extLst>
            <a:ext uri="{FF2B5EF4-FFF2-40B4-BE49-F238E27FC236}">
              <a16:creationId xmlns:a16="http://schemas.microsoft.com/office/drawing/2014/main" id="{84A5F2EB-943C-4C7C-BF8D-EE94DF5DDEC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8" name="avatar">
          <a:extLst>
            <a:ext uri="{FF2B5EF4-FFF2-40B4-BE49-F238E27FC236}">
              <a16:creationId xmlns:a16="http://schemas.microsoft.com/office/drawing/2014/main" id="{63B5EAB8-77EA-4A81-A168-46C16C7661F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29" name="avatar">
          <a:extLst>
            <a:ext uri="{FF2B5EF4-FFF2-40B4-BE49-F238E27FC236}">
              <a16:creationId xmlns:a16="http://schemas.microsoft.com/office/drawing/2014/main" id="{8D4C3878-5B7B-4204-976E-F67E8156CCE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0" name="avatar">
          <a:extLst>
            <a:ext uri="{FF2B5EF4-FFF2-40B4-BE49-F238E27FC236}">
              <a16:creationId xmlns:a16="http://schemas.microsoft.com/office/drawing/2014/main" id="{5B4B9711-B84F-4FED-966C-49ACFD8334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1" name="avatar">
          <a:extLst>
            <a:ext uri="{FF2B5EF4-FFF2-40B4-BE49-F238E27FC236}">
              <a16:creationId xmlns:a16="http://schemas.microsoft.com/office/drawing/2014/main" id="{E8E7B70F-5F76-4512-B3E6-3359AE471CD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2" name="avatar">
          <a:extLst>
            <a:ext uri="{FF2B5EF4-FFF2-40B4-BE49-F238E27FC236}">
              <a16:creationId xmlns:a16="http://schemas.microsoft.com/office/drawing/2014/main" id="{C63AF32D-A84F-40F0-BAB6-668B329F2CD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3" name="avatar">
          <a:extLst>
            <a:ext uri="{FF2B5EF4-FFF2-40B4-BE49-F238E27FC236}">
              <a16:creationId xmlns:a16="http://schemas.microsoft.com/office/drawing/2014/main" id="{2B989471-CED0-441F-9002-9462E1A6328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4" name="avatar">
          <a:extLst>
            <a:ext uri="{FF2B5EF4-FFF2-40B4-BE49-F238E27FC236}">
              <a16:creationId xmlns:a16="http://schemas.microsoft.com/office/drawing/2014/main" id="{7CFCBEFD-B9DD-4B58-B404-8F6B8A62F14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5" name="avatar">
          <a:extLst>
            <a:ext uri="{FF2B5EF4-FFF2-40B4-BE49-F238E27FC236}">
              <a16:creationId xmlns:a16="http://schemas.microsoft.com/office/drawing/2014/main" id="{A8699967-49CD-4A0A-9AC0-DD362EBE81C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6" name="avatar">
          <a:extLst>
            <a:ext uri="{FF2B5EF4-FFF2-40B4-BE49-F238E27FC236}">
              <a16:creationId xmlns:a16="http://schemas.microsoft.com/office/drawing/2014/main" id="{1B6A9811-5BE7-46D2-8AB5-7C372FBE7A7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7" name="avatar">
          <a:extLst>
            <a:ext uri="{FF2B5EF4-FFF2-40B4-BE49-F238E27FC236}">
              <a16:creationId xmlns:a16="http://schemas.microsoft.com/office/drawing/2014/main" id="{A0242960-5CF1-469B-A386-3B982811D04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8" name="avatar">
          <a:extLst>
            <a:ext uri="{FF2B5EF4-FFF2-40B4-BE49-F238E27FC236}">
              <a16:creationId xmlns:a16="http://schemas.microsoft.com/office/drawing/2014/main" id="{CC2C0897-69C0-4802-866F-DCF5741416C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39" name="avatar">
          <a:extLst>
            <a:ext uri="{FF2B5EF4-FFF2-40B4-BE49-F238E27FC236}">
              <a16:creationId xmlns:a16="http://schemas.microsoft.com/office/drawing/2014/main" id="{E356E0B1-3430-4144-8EB2-D5C45AD4C30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0" name="avatar">
          <a:extLst>
            <a:ext uri="{FF2B5EF4-FFF2-40B4-BE49-F238E27FC236}">
              <a16:creationId xmlns:a16="http://schemas.microsoft.com/office/drawing/2014/main" id="{1DF62831-55B4-4673-B3AA-05329471C5B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1" name="avatar">
          <a:extLst>
            <a:ext uri="{FF2B5EF4-FFF2-40B4-BE49-F238E27FC236}">
              <a16:creationId xmlns:a16="http://schemas.microsoft.com/office/drawing/2014/main" id="{9808301D-6C38-4587-9C45-35EEAAFEE5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2" name="avatar">
          <a:extLst>
            <a:ext uri="{FF2B5EF4-FFF2-40B4-BE49-F238E27FC236}">
              <a16:creationId xmlns:a16="http://schemas.microsoft.com/office/drawing/2014/main" id="{C69CF14D-A688-40E8-BF1B-DAD1170AF95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3" name="avatar">
          <a:extLst>
            <a:ext uri="{FF2B5EF4-FFF2-40B4-BE49-F238E27FC236}">
              <a16:creationId xmlns:a16="http://schemas.microsoft.com/office/drawing/2014/main" id="{E8F05605-66E5-44BC-A09D-CA4D66FD745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4" name="avatar">
          <a:extLst>
            <a:ext uri="{FF2B5EF4-FFF2-40B4-BE49-F238E27FC236}">
              <a16:creationId xmlns:a16="http://schemas.microsoft.com/office/drawing/2014/main" id="{6A20035F-01F9-459F-81DE-3B56FA5649F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5" name="avatar">
          <a:extLst>
            <a:ext uri="{FF2B5EF4-FFF2-40B4-BE49-F238E27FC236}">
              <a16:creationId xmlns:a16="http://schemas.microsoft.com/office/drawing/2014/main" id="{C7E42427-AF22-4F7C-A7A7-9E2A7B9FAEC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6" name="avatar">
          <a:extLst>
            <a:ext uri="{FF2B5EF4-FFF2-40B4-BE49-F238E27FC236}">
              <a16:creationId xmlns:a16="http://schemas.microsoft.com/office/drawing/2014/main" id="{AA6E9452-B29C-421E-8BFD-0C14E3BC272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7" name="avatar">
          <a:extLst>
            <a:ext uri="{FF2B5EF4-FFF2-40B4-BE49-F238E27FC236}">
              <a16:creationId xmlns:a16="http://schemas.microsoft.com/office/drawing/2014/main" id="{8CCF8F6C-AA86-4F5D-A2E4-833592826F1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8" name="avatar">
          <a:extLst>
            <a:ext uri="{FF2B5EF4-FFF2-40B4-BE49-F238E27FC236}">
              <a16:creationId xmlns:a16="http://schemas.microsoft.com/office/drawing/2014/main" id="{2A54381D-6F84-4E6E-A846-76C19D6FBA8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49" name="avatar">
          <a:extLst>
            <a:ext uri="{FF2B5EF4-FFF2-40B4-BE49-F238E27FC236}">
              <a16:creationId xmlns:a16="http://schemas.microsoft.com/office/drawing/2014/main" id="{F8657566-0783-43AC-A0EE-26E94506D32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0" name="avatar">
          <a:extLst>
            <a:ext uri="{FF2B5EF4-FFF2-40B4-BE49-F238E27FC236}">
              <a16:creationId xmlns:a16="http://schemas.microsoft.com/office/drawing/2014/main" id="{2435945A-FD6C-4CD7-8183-F01AE22D823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1" name="avatar">
          <a:extLst>
            <a:ext uri="{FF2B5EF4-FFF2-40B4-BE49-F238E27FC236}">
              <a16:creationId xmlns:a16="http://schemas.microsoft.com/office/drawing/2014/main" id="{D2E80E64-2361-44BB-BC2C-81B36700BFD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2" name="avatar">
          <a:extLst>
            <a:ext uri="{FF2B5EF4-FFF2-40B4-BE49-F238E27FC236}">
              <a16:creationId xmlns:a16="http://schemas.microsoft.com/office/drawing/2014/main" id="{EFD89A73-CAF9-4E6C-9BB1-A7EE49050D3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3" name="avatar">
          <a:extLst>
            <a:ext uri="{FF2B5EF4-FFF2-40B4-BE49-F238E27FC236}">
              <a16:creationId xmlns:a16="http://schemas.microsoft.com/office/drawing/2014/main" id="{0FDC0E84-7896-4543-999F-CEB0FC45203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4" name="avatar">
          <a:extLst>
            <a:ext uri="{FF2B5EF4-FFF2-40B4-BE49-F238E27FC236}">
              <a16:creationId xmlns:a16="http://schemas.microsoft.com/office/drawing/2014/main" id="{B1F35A72-7A3D-435F-A8EF-64DFF4CCB5C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5" name="avatar">
          <a:extLst>
            <a:ext uri="{FF2B5EF4-FFF2-40B4-BE49-F238E27FC236}">
              <a16:creationId xmlns:a16="http://schemas.microsoft.com/office/drawing/2014/main" id="{24C4ED37-8F4E-4578-8455-65DA28D2783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6" name="avatar">
          <a:extLst>
            <a:ext uri="{FF2B5EF4-FFF2-40B4-BE49-F238E27FC236}">
              <a16:creationId xmlns:a16="http://schemas.microsoft.com/office/drawing/2014/main" id="{26AB2075-033C-41AB-902E-DEB3C74C47B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7" name="avatar">
          <a:extLst>
            <a:ext uri="{FF2B5EF4-FFF2-40B4-BE49-F238E27FC236}">
              <a16:creationId xmlns:a16="http://schemas.microsoft.com/office/drawing/2014/main" id="{6285B598-6563-41AC-990E-C1876CCF903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8" name="avatar">
          <a:extLst>
            <a:ext uri="{FF2B5EF4-FFF2-40B4-BE49-F238E27FC236}">
              <a16:creationId xmlns:a16="http://schemas.microsoft.com/office/drawing/2014/main" id="{E2EF1CE5-E00E-4AC5-B27D-DC6EE1E573E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59" name="avatar">
          <a:extLst>
            <a:ext uri="{FF2B5EF4-FFF2-40B4-BE49-F238E27FC236}">
              <a16:creationId xmlns:a16="http://schemas.microsoft.com/office/drawing/2014/main" id="{16274926-697E-4E65-92C0-52A05D32192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60" name="avatar">
          <a:extLst>
            <a:ext uri="{FF2B5EF4-FFF2-40B4-BE49-F238E27FC236}">
              <a16:creationId xmlns:a16="http://schemas.microsoft.com/office/drawing/2014/main" id="{09D026B0-823C-4CA8-A989-0209B758BB2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61" name="avatar">
          <a:extLst>
            <a:ext uri="{FF2B5EF4-FFF2-40B4-BE49-F238E27FC236}">
              <a16:creationId xmlns:a16="http://schemas.microsoft.com/office/drawing/2014/main" id="{1CE04697-18AC-4312-90FE-15F120790ED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762" name="avatar">
          <a:extLst>
            <a:ext uri="{FF2B5EF4-FFF2-40B4-BE49-F238E27FC236}">
              <a16:creationId xmlns:a16="http://schemas.microsoft.com/office/drawing/2014/main" id="{619C4447-F5EF-4CF5-BC80-6A32DBA753E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63" name="avatar">
          <a:extLst>
            <a:ext uri="{FF2B5EF4-FFF2-40B4-BE49-F238E27FC236}">
              <a16:creationId xmlns:a16="http://schemas.microsoft.com/office/drawing/2014/main" id="{F701A3B8-3A97-410D-A151-CCF919E997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64" name="avatar">
          <a:extLst>
            <a:ext uri="{FF2B5EF4-FFF2-40B4-BE49-F238E27FC236}">
              <a16:creationId xmlns:a16="http://schemas.microsoft.com/office/drawing/2014/main" id="{6E2DBB3C-D324-4FE3-AA78-167358046F9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65" name="avatar">
          <a:extLst>
            <a:ext uri="{FF2B5EF4-FFF2-40B4-BE49-F238E27FC236}">
              <a16:creationId xmlns:a16="http://schemas.microsoft.com/office/drawing/2014/main" id="{BF80A95B-8BE6-49CE-AD87-165342BAFF0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66" name="avatar">
          <a:extLst>
            <a:ext uri="{FF2B5EF4-FFF2-40B4-BE49-F238E27FC236}">
              <a16:creationId xmlns:a16="http://schemas.microsoft.com/office/drawing/2014/main" id="{C40C33FE-1E05-4A0F-B1C5-F586FD8A036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67" name="avatar">
          <a:extLst>
            <a:ext uri="{FF2B5EF4-FFF2-40B4-BE49-F238E27FC236}">
              <a16:creationId xmlns:a16="http://schemas.microsoft.com/office/drawing/2014/main" id="{DEE826BE-C0B6-40A5-8902-710C27282E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68" name="avatar">
          <a:extLst>
            <a:ext uri="{FF2B5EF4-FFF2-40B4-BE49-F238E27FC236}">
              <a16:creationId xmlns:a16="http://schemas.microsoft.com/office/drawing/2014/main" id="{2E114AA4-0AA8-47D3-A42A-8C57F5E98C2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69" name="avatar">
          <a:extLst>
            <a:ext uri="{FF2B5EF4-FFF2-40B4-BE49-F238E27FC236}">
              <a16:creationId xmlns:a16="http://schemas.microsoft.com/office/drawing/2014/main" id="{DA3FA5F2-5FDF-4A77-B34E-478EECA27C3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0" name="avatar">
          <a:extLst>
            <a:ext uri="{FF2B5EF4-FFF2-40B4-BE49-F238E27FC236}">
              <a16:creationId xmlns:a16="http://schemas.microsoft.com/office/drawing/2014/main" id="{402AB530-CEAB-487E-8D78-2D38129A7E6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1" name="avatar">
          <a:extLst>
            <a:ext uri="{FF2B5EF4-FFF2-40B4-BE49-F238E27FC236}">
              <a16:creationId xmlns:a16="http://schemas.microsoft.com/office/drawing/2014/main" id="{7760DC18-EE50-458E-9327-6ED5E675DDE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2" name="avatar">
          <a:extLst>
            <a:ext uri="{FF2B5EF4-FFF2-40B4-BE49-F238E27FC236}">
              <a16:creationId xmlns:a16="http://schemas.microsoft.com/office/drawing/2014/main" id="{BB684885-8504-4644-8EDB-F6ADA6FF2F2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3" name="avatar">
          <a:extLst>
            <a:ext uri="{FF2B5EF4-FFF2-40B4-BE49-F238E27FC236}">
              <a16:creationId xmlns:a16="http://schemas.microsoft.com/office/drawing/2014/main" id="{26992EE3-54F3-40D5-9369-849BA974C6A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4" name="avatar">
          <a:extLst>
            <a:ext uri="{FF2B5EF4-FFF2-40B4-BE49-F238E27FC236}">
              <a16:creationId xmlns:a16="http://schemas.microsoft.com/office/drawing/2014/main" id="{EDB519CA-7CD7-40BE-B081-1EDA4392B54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5" name="avatar">
          <a:extLst>
            <a:ext uri="{FF2B5EF4-FFF2-40B4-BE49-F238E27FC236}">
              <a16:creationId xmlns:a16="http://schemas.microsoft.com/office/drawing/2014/main" id="{2E9C72F2-2DFF-4D6E-BEBF-708D352E8A5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6" name="avatar">
          <a:extLst>
            <a:ext uri="{FF2B5EF4-FFF2-40B4-BE49-F238E27FC236}">
              <a16:creationId xmlns:a16="http://schemas.microsoft.com/office/drawing/2014/main" id="{44FA294A-1D2B-4AB4-9E55-2890BB0DBF0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7" name="avatar">
          <a:extLst>
            <a:ext uri="{FF2B5EF4-FFF2-40B4-BE49-F238E27FC236}">
              <a16:creationId xmlns:a16="http://schemas.microsoft.com/office/drawing/2014/main" id="{DFC32143-BA04-4651-BA1C-CDB153FEEF0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8" name="avatar">
          <a:extLst>
            <a:ext uri="{FF2B5EF4-FFF2-40B4-BE49-F238E27FC236}">
              <a16:creationId xmlns:a16="http://schemas.microsoft.com/office/drawing/2014/main" id="{890AB606-A322-4BEC-A324-E77B3041BF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79" name="avatar">
          <a:extLst>
            <a:ext uri="{FF2B5EF4-FFF2-40B4-BE49-F238E27FC236}">
              <a16:creationId xmlns:a16="http://schemas.microsoft.com/office/drawing/2014/main" id="{FD053F42-7CB6-44EA-982A-044D471E2D7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0" name="avatar">
          <a:extLst>
            <a:ext uri="{FF2B5EF4-FFF2-40B4-BE49-F238E27FC236}">
              <a16:creationId xmlns:a16="http://schemas.microsoft.com/office/drawing/2014/main" id="{FBE24F43-0AC8-42C0-9744-16DE7EC1A0A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1" name="avatar">
          <a:extLst>
            <a:ext uri="{FF2B5EF4-FFF2-40B4-BE49-F238E27FC236}">
              <a16:creationId xmlns:a16="http://schemas.microsoft.com/office/drawing/2014/main" id="{0D3AE54A-994A-4FC4-9F93-C25FA2C5426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2" name="avatar">
          <a:extLst>
            <a:ext uri="{FF2B5EF4-FFF2-40B4-BE49-F238E27FC236}">
              <a16:creationId xmlns:a16="http://schemas.microsoft.com/office/drawing/2014/main" id="{3FFA05C1-6562-4F4C-952C-8CBF5475012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3" name="avatar">
          <a:extLst>
            <a:ext uri="{FF2B5EF4-FFF2-40B4-BE49-F238E27FC236}">
              <a16:creationId xmlns:a16="http://schemas.microsoft.com/office/drawing/2014/main" id="{F21E38DD-5787-4311-A085-6C25FF008AE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4" name="avatar">
          <a:extLst>
            <a:ext uri="{FF2B5EF4-FFF2-40B4-BE49-F238E27FC236}">
              <a16:creationId xmlns:a16="http://schemas.microsoft.com/office/drawing/2014/main" id="{61340EC3-AF08-4211-AA4F-D08883785CF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5" name="avatar">
          <a:extLst>
            <a:ext uri="{FF2B5EF4-FFF2-40B4-BE49-F238E27FC236}">
              <a16:creationId xmlns:a16="http://schemas.microsoft.com/office/drawing/2014/main" id="{9503EBDD-88FD-47FB-9A3A-B5E9A9DF021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6" name="avatar">
          <a:extLst>
            <a:ext uri="{FF2B5EF4-FFF2-40B4-BE49-F238E27FC236}">
              <a16:creationId xmlns:a16="http://schemas.microsoft.com/office/drawing/2014/main" id="{C93981A0-C1F1-4FB7-9791-5A8A8B0D9C1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7" name="avatar">
          <a:extLst>
            <a:ext uri="{FF2B5EF4-FFF2-40B4-BE49-F238E27FC236}">
              <a16:creationId xmlns:a16="http://schemas.microsoft.com/office/drawing/2014/main" id="{D8879340-3CAF-4C56-A248-6C3CB710191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8" name="avatar">
          <a:extLst>
            <a:ext uri="{FF2B5EF4-FFF2-40B4-BE49-F238E27FC236}">
              <a16:creationId xmlns:a16="http://schemas.microsoft.com/office/drawing/2014/main" id="{92AC7384-5286-40D5-A9ED-7A1652CB212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89" name="avatar">
          <a:extLst>
            <a:ext uri="{FF2B5EF4-FFF2-40B4-BE49-F238E27FC236}">
              <a16:creationId xmlns:a16="http://schemas.microsoft.com/office/drawing/2014/main" id="{28646E84-2C54-4123-9975-A199AF5093E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0" name="avatar">
          <a:extLst>
            <a:ext uri="{FF2B5EF4-FFF2-40B4-BE49-F238E27FC236}">
              <a16:creationId xmlns:a16="http://schemas.microsoft.com/office/drawing/2014/main" id="{A233C9F6-FFF9-412F-898D-077EB56C81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1" name="avatar">
          <a:extLst>
            <a:ext uri="{FF2B5EF4-FFF2-40B4-BE49-F238E27FC236}">
              <a16:creationId xmlns:a16="http://schemas.microsoft.com/office/drawing/2014/main" id="{E8E042FA-622A-42A8-878C-0CA75F83C05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2" name="avatar">
          <a:extLst>
            <a:ext uri="{FF2B5EF4-FFF2-40B4-BE49-F238E27FC236}">
              <a16:creationId xmlns:a16="http://schemas.microsoft.com/office/drawing/2014/main" id="{D94177A4-7B74-484F-BADE-D94B9142C78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3" name="avatar">
          <a:extLst>
            <a:ext uri="{FF2B5EF4-FFF2-40B4-BE49-F238E27FC236}">
              <a16:creationId xmlns:a16="http://schemas.microsoft.com/office/drawing/2014/main" id="{A78850B2-32A7-4076-A0E4-7193000C5C2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4" name="avatar">
          <a:extLst>
            <a:ext uri="{FF2B5EF4-FFF2-40B4-BE49-F238E27FC236}">
              <a16:creationId xmlns:a16="http://schemas.microsoft.com/office/drawing/2014/main" id="{75650059-189C-4D6A-9F0B-AF8621FE299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5" name="avatar">
          <a:extLst>
            <a:ext uri="{FF2B5EF4-FFF2-40B4-BE49-F238E27FC236}">
              <a16:creationId xmlns:a16="http://schemas.microsoft.com/office/drawing/2014/main" id="{4ADF66AC-7BE9-49B9-855A-BB5437684B1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6" name="avatar">
          <a:extLst>
            <a:ext uri="{FF2B5EF4-FFF2-40B4-BE49-F238E27FC236}">
              <a16:creationId xmlns:a16="http://schemas.microsoft.com/office/drawing/2014/main" id="{9959BD26-40B5-475A-A8F6-4ABF7A337B5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7" name="avatar">
          <a:extLst>
            <a:ext uri="{FF2B5EF4-FFF2-40B4-BE49-F238E27FC236}">
              <a16:creationId xmlns:a16="http://schemas.microsoft.com/office/drawing/2014/main" id="{6BCB3A4F-2312-457A-AA58-6B6E8BF0DE5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8" name="avatar">
          <a:extLst>
            <a:ext uri="{FF2B5EF4-FFF2-40B4-BE49-F238E27FC236}">
              <a16:creationId xmlns:a16="http://schemas.microsoft.com/office/drawing/2014/main" id="{CFFD359A-6506-4918-BEE5-EA49B78FFE5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799" name="avatar">
          <a:extLst>
            <a:ext uri="{FF2B5EF4-FFF2-40B4-BE49-F238E27FC236}">
              <a16:creationId xmlns:a16="http://schemas.microsoft.com/office/drawing/2014/main" id="{1CD4D42A-637F-44F1-9D65-E2024FB6D1E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0" name="avatar">
          <a:extLst>
            <a:ext uri="{FF2B5EF4-FFF2-40B4-BE49-F238E27FC236}">
              <a16:creationId xmlns:a16="http://schemas.microsoft.com/office/drawing/2014/main" id="{8D158445-46C9-450E-800B-615D65306B9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1" name="avatar">
          <a:extLst>
            <a:ext uri="{FF2B5EF4-FFF2-40B4-BE49-F238E27FC236}">
              <a16:creationId xmlns:a16="http://schemas.microsoft.com/office/drawing/2014/main" id="{A1259873-0061-444F-A130-E038E38487E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2" name="avatar">
          <a:extLst>
            <a:ext uri="{FF2B5EF4-FFF2-40B4-BE49-F238E27FC236}">
              <a16:creationId xmlns:a16="http://schemas.microsoft.com/office/drawing/2014/main" id="{65484D59-BDDC-4BC6-A68B-1F837B31074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3" name="avatar">
          <a:extLst>
            <a:ext uri="{FF2B5EF4-FFF2-40B4-BE49-F238E27FC236}">
              <a16:creationId xmlns:a16="http://schemas.microsoft.com/office/drawing/2014/main" id="{AFD81469-0AFD-4364-A05B-FD85EDFD69B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4" name="avatar">
          <a:extLst>
            <a:ext uri="{FF2B5EF4-FFF2-40B4-BE49-F238E27FC236}">
              <a16:creationId xmlns:a16="http://schemas.microsoft.com/office/drawing/2014/main" id="{8A8E6F8F-4E9E-42AA-9832-2D134B9B52A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5" name="avatar">
          <a:extLst>
            <a:ext uri="{FF2B5EF4-FFF2-40B4-BE49-F238E27FC236}">
              <a16:creationId xmlns:a16="http://schemas.microsoft.com/office/drawing/2014/main" id="{5C04B791-E4B9-4581-81C8-F9C2F2B0423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6" name="avatar">
          <a:extLst>
            <a:ext uri="{FF2B5EF4-FFF2-40B4-BE49-F238E27FC236}">
              <a16:creationId xmlns:a16="http://schemas.microsoft.com/office/drawing/2014/main" id="{D0C55C1B-A0E3-4A83-AEFD-D8BC63C9069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7" name="avatar">
          <a:extLst>
            <a:ext uri="{FF2B5EF4-FFF2-40B4-BE49-F238E27FC236}">
              <a16:creationId xmlns:a16="http://schemas.microsoft.com/office/drawing/2014/main" id="{7DDB6C15-8184-444D-AD01-8381E01E56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8" name="avatar">
          <a:extLst>
            <a:ext uri="{FF2B5EF4-FFF2-40B4-BE49-F238E27FC236}">
              <a16:creationId xmlns:a16="http://schemas.microsoft.com/office/drawing/2014/main" id="{B000D1E3-EF78-4CCE-8431-C523CC4D106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09" name="avatar">
          <a:extLst>
            <a:ext uri="{FF2B5EF4-FFF2-40B4-BE49-F238E27FC236}">
              <a16:creationId xmlns:a16="http://schemas.microsoft.com/office/drawing/2014/main" id="{9C4C0CB1-6EBB-4AA0-8842-5058F13895B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10" name="avatar">
          <a:extLst>
            <a:ext uri="{FF2B5EF4-FFF2-40B4-BE49-F238E27FC236}">
              <a16:creationId xmlns:a16="http://schemas.microsoft.com/office/drawing/2014/main" id="{1E513D65-958A-421A-8CBD-9B31031620B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11" name="avatar">
          <a:extLst>
            <a:ext uri="{FF2B5EF4-FFF2-40B4-BE49-F238E27FC236}">
              <a16:creationId xmlns:a16="http://schemas.microsoft.com/office/drawing/2014/main" id="{DDCADF97-AD05-481A-8728-732B761618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812" name="avatar">
          <a:extLst>
            <a:ext uri="{FF2B5EF4-FFF2-40B4-BE49-F238E27FC236}">
              <a16:creationId xmlns:a16="http://schemas.microsoft.com/office/drawing/2014/main" id="{37D74697-421D-43E6-8FC7-540F6A93FB5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13" name="avatar">
          <a:extLst>
            <a:ext uri="{FF2B5EF4-FFF2-40B4-BE49-F238E27FC236}">
              <a16:creationId xmlns:a16="http://schemas.microsoft.com/office/drawing/2014/main" id="{2D50C17C-873D-4152-AD37-2142BF91CE6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14" name="avatar">
          <a:extLst>
            <a:ext uri="{FF2B5EF4-FFF2-40B4-BE49-F238E27FC236}">
              <a16:creationId xmlns:a16="http://schemas.microsoft.com/office/drawing/2014/main" id="{C9AB4FBE-B356-44E1-893D-6AADF266934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15" name="avatar">
          <a:extLst>
            <a:ext uri="{FF2B5EF4-FFF2-40B4-BE49-F238E27FC236}">
              <a16:creationId xmlns:a16="http://schemas.microsoft.com/office/drawing/2014/main" id="{A0FF1B56-24D5-4657-9A9F-27A701F5E0B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16" name="avatar">
          <a:extLst>
            <a:ext uri="{FF2B5EF4-FFF2-40B4-BE49-F238E27FC236}">
              <a16:creationId xmlns:a16="http://schemas.microsoft.com/office/drawing/2014/main" id="{06B38B43-061D-4305-8E42-803785570A8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17" name="avatar">
          <a:extLst>
            <a:ext uri="{FF2B5EF4-FFF2-40B4-BE49-F238E27FC236}">
              <a16:creationId xmlns:a16="http://schemas.microsoft.com/office/drawing/2014/main" id="{3DECBE40-59A1-4900-B04E-0C391991351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18" name="avatar">
          <a:extLst>
            <a:ext uri="{FF2B5EF4-FFF2-40B4-BE49-F238E27FC236}">
              <a16:creationId xmlns:a16="http://schemas.microsoft.com/office/drawing/2014/main" id="{7F14B40E-EDED-4508-AF52-971CA51D1FE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19" name="avatar">
          <a:extLst>
            <a:ext uri="{FF2B5EF4-FFF2-40B4-BE49-F238E27FC236}">
              <a16:creationId xmlns:a16="http://schemas.microsoft.com/office/drawing/2014/main" id="{5DA8117B-226D-4D11-9F5E-C593E9B7AB9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0" name="avatar">
          <a:extLst>
            <a:ext uri="{FF2B5EF4-FFF2-40B4-BE49-F238E27FC236}">
              <a16:creationId xmlns:a16="http://schemas.microsoft.com/office/drawing/2014/main" id="{6F1F1C28-EEB4-4DA5-B995-60A6977D790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1" name="avatar">
          <a:extLst>
            <a:ext uri="{FF2B5EF4-FFF2-40B4-BE49-F238E27FC236}">
              <a16:creationId xmlns:a16="http://schemas.microsoft.com/office/drawing/2014/main" id="{471962F9-E953-4D8A-A6EA-CC1E02A9C1F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2" name="avatar">
          <a:extLst>
            <a:ext uri="{FF2B5EF4-FFF2-40B4-BE49-F238E27FC236}">
              <a16:creationId xmlns:a16="http://schemas.microsoft.com/office/drawing/2014/main" id="{C83FF68F-AE4F-4EAD-8ECB-D7CD151F0FB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3" name="avatar">
          <a:extLst>
            <a:ext uri="{FF2B5EF4-FFF2-40B4-BE49-F238E27FC236}">
              <a16:creationId xmlns:a16="http://schemas.microsoft.com/office/drawing/2014/main" id="{67B772F4-D267-4564-A2FC-4DB93A110CF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4" name="avatar">
          <a:extLst>
            <a:ext uri="{FF2B5EF4-FFF2-40B4-BE49-F238E27FC236}">
              <a16:creationId xmlns:a16="http://schemas.microsoft.com/office/drawing/2014/main" id="{0F741982-CD62-424C-BAD0-BF2F84FF7B6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5" name="avatar">
          <a:extLst>
            <a:ext uri="{FF2B5EF4-FFF2-40B4-BE49-F238E27FC236}">
              <a16:creationId xmlns:a16="http://schemas.microsoft.com/office/drawing/2014/main" id="{9336DE9B-5C92-4C63-89FC-8D5FFD25CC4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6" name="avatar">
          <a:extLst>
            <a:ext uri="{FF2B5EF4-FFF2-40B4-BE49-F238E27FC236}">
              <a16:creationId xmlns:a16="http://schemas.microsoft.com/office/drawing/2014/main" id="{FCD87DB8-5AB7-4EE2-B140-29F9FCD8C46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7" name="avatar">
          <a:extLst>
            <a:ext uri="{FF2B5EF4-FFF2-40B4-BE49-F238E27FC236}">
              <a16:creationId xmlns:a16="http://schemas.microsoft.com/office/drawing/2014/main" id="{AE33414F-E2B8-4858-B2D3-F22D0F3ACE5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8" name="avatar">
          <a:extLst>
            <a:ext uri="{FF2B5EF4-FFF2-40B4-BE49-F238E27FC236}">
              <a16:creationId xmlns:a16="http://schemas.microsoft.com/office/drawing/2014/main" id="{8FF6F325-C1B0-4CFC-9CA0-F30D396F0A9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29" name="avatar">
          <a:extLst>
            <a:ext uri="{FF2B5EF4-FFF2-40B4-BE49-F238E27FC236}">
              <a16:creationId xmlns:a16="http://schemas.microsoft.com/office/drawing/2014/main" id="{5CA47B0F-CAA0-4F7E-B8F3-E3AF36C9117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0" name="avatar">
          <a:extLst>
            <a:ext uri="{FF2B5EF4-FFF2-40B4-BE49-F238E27FC236}">
              <a16:creationId xmlns:a16="http://schemas.microsoft.com/office/drawing/2014/main" id="{FFDACF2F-ABCB-402C-8595-7C88C93691C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1" name="avatar">
          <a:extLst>
            <a:ext uri="{FF2B5EF4-FFF2-40B4-BE49-F238E27FC236}">
              <a16:creationId xmlns:a16="http://schemas.microsoft.com/office/drawing/2014/main" id="{CA3E9B2B-8405-4F1F-89E6-0EAED8592C3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2" name="avatar">
          <a:extLst>
            <a:ext uri="{FF2B5EF4-FFF2-40B4-BE49-F238E27FC236}">
              <a16:creationId xmlns:a16="http://schemas.microsoft.com/office/drawing/2014/main" id="{521EB8A8-457D-400B-AC97-21222E1CD0E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3" name="avatar">
          <a:extLst>
            <a:ext uri="{FF2B5EF4-FFF2-40B4-BE49-F238E27FC236}">
              <a16:creationId xmlns:a16="http://schemas.microsoft.com/office/drawing/2014/main" id="{F46A4F67-3309-4024-8D5D-9BBC5C8C530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4" name="avatar">
          <a:extLst>
            <a:ext uri="{FF2B5EF4-FFF2-40B4-BE49-F238E27FC236}">
              <a16:creationId xmlns:a16="http://schemas.microsoft.com/office/drawing/2014/main" id="{3B1C52B5-8873-494D-B912-65F5346B1CB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5" name="avatar">
          <a:extLst>
            <a:ext uri="{FF2B5EF4-FFF2-40B4-BE49-F238E27FC236}">
              <a16:creationId xmlns:a16="http://schemas.microsoft.com/office/drawing/2014/main" id="{B0A5A4FE-6652-4A08-8A26-7ADF565D799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6" name="avatar">
          <a:extLst>
            <a:ext uri="{FF2B5EF4-FFF2-40B4-BE49-F238E27FC236}">
              <a16:creationId xmlns:a16="http://schemas.microsoft.com/office/drawing/2014/main" id="{E0F50FB7-AE23-40CD-B5FF-E300C574788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7" name="avatar">
          <a:extLst>
            <a:ext uri="{FF2B5EF4-FFF2-40B4-BE49-F238E27FC236}">
              <a16:creationId xmlns:a16="http://schemas.microsoft.com/office/drawing/2014/main" id="{8F31F85F-410F-4EC9-A2A7-0CE63963700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8" name="avatar">
          <a:extLst>
            <a:ext uri="{FF2B5EF4-FFF2-40B4-BE49-F238E27FC236}">
              <a16:creationId xmlns:a16="http://schemas.microsoft.com/office/drawing/2014/main" id="{0FDADC65-FC9D-4D3A-89A9-74F65D93517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39" name="avatar">
          <a:extLst>
            <a:ext uri="{FF2B5EF4-FFF2-40B4-BE49-F238E27FC236}">
              <a16:creationId xmlns:a16="http://schemas.microsoft.com/office/drawing/2014/main" id="{C368368E-6F6D-463B-BFF0-5149FD70B78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0" name="avatar">
          <a:extLst>
            <a:ext uri="{FF2B5EF4-FFF2-40B4-BE49-F238E27FC236}">
              <a16:creationId xmlns:a16="http://schemas.microsoft.com/office/drawing/2014/main" id="{D46D3983-6686-4202-9730-D662B4859D9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1" name="avatar">
          <a:extLst>
            <a:ext uri="{FF2B5EF4-FFF2-40B4-BE49-F238E27FC236}">
              <a16:creationId xmlns:a16="http://schemas.microsoft.com/office/drawing/2014/main" id="{691A8F4C-0829-4732-9D43-9A9C1548025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2" name="avatar">
          <a:extLst>
            <a:ext uri="{FF2B5EF4-FFF2-40B4-BE49-F238E27FC236}">
              <a16:creationId xmlns:a16="http://schemas.microsoft.com/office/drawing/2014/main" id="{D0A8242B-B97E-45F1-A3A6-332E683BC6F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3" name="avatar">
          <a:extLst>
            <a:ext uri="{FF2B5EF4-FFF2-40B4-BE49-F238E27FC236}">
              <a16:creationId xmlns:a16="http://schemas.microsoft.com/office/drawing/2014/main" id="{5E05E10B-7507-47D5-9AC2-2BF6FF93497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4" name="avatar">
          <a:extLst>
            <a:ext uri="{FF2B5EF4-FFF2-40B4-BE49-F238E27FC236}">
              <a16:creationId xmlns:a16="http://schemas.microsoft.com/office/drawing/2014/main" id="{E0874D8E-FCA8-4E4B-B008-5D1D5CBAF76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5" name="avatar">
          <a:extLst>
            <a:ext uri="{FF2B5EF4-FFF2-40B4-BE49-F238E27FC236}">
              <a16:creationId xmlns:a16="http://schemas.microsoft.com/office/drawing/2014/main" id="{0C2055C2-8E93-4F72-81AE-EFD0EA0582D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6" name="avatar">
          <a:extLst>
            <a:ext uri="{FF2B5EF4-FFF2-40B4-BE49-F238E27FC236}">
              <a16:creationId xmlns:a16="http://schemas.microsoft.com/office/drawing/2014/main" id="{858A3E7C-43BA-4F4A-AA0F-4E403060424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7" name="avatar">
          <a:extLst>
            <a:ext uri="{FF2B5EF4-FFF2-40B4-BE49-F238E27FC236}">
              <a16:creationId xmlns:a16="http://schemas.microsoft.com/office/drawing/2014/main" id="{6D31B61B-399B-4055-A780-8B47B9EC931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8" name="avatar">
          <a:extLst>
            <a:ext uri="{FF2B5EF4-FFF2-40B4-BE49-F238E27FC236}">
              <a16:creationId xmlns:a16="http://schemas.microsoft.com/office/drawing/2014/main" id="{0216C86F-D5C7-462E-89A1-05D941FD8E3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49" name="avatar">
          <a:extLst>
            <a:ext uri="{FF2B5EF4-FFF2-40B4-BE49-F238E27FC236}">
              <a16:creationId xmlns:a16="http://schemas.microsoft.com/office/drawing/2014/main" id="{866FB8D9-F875-4140-8897-5E60C779976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0" name="avatar">
          <a:extLst>
            <a:ext uri="{FF2B5EF4-FFF2-40B4-BE49-F238E27FC236}">
              <a16:creationId xmlns:a16="http://schemas.microsoft.com/office/drawing/2014/main" id="{6C8784F6-0072-4DE4-978D-454BAAB65BA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1" name="avatar">
          <a:extLst>
            <a:ext uri="{FF2B5EF4-FFF2-40B4-BE49-F238E27FC236}">
              <a16:creationId xmlns:a16="http://schemas.microsoft.com/office/drawing/2014/main" id="{2B7AE42E-FE2A-4D9C-9312-4A3370978A5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2" name="avatar">
          <a:extLst>
            <a:ext uri="{FF2B5EF4-FFF2-40B4-BE49-F238E27FC236}">
              <a16:creationId xmlns:a16="http://schemas.microsoft.com/office/drawing/2014/main" id="{D1F246E5-2FFD-4EF1-9F71-5B6355F4DA0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3" name="avatar">
          <a:extLst>
            <a:ext uri="{FF2B5EF4-FFF2-40B4-BE49-F238E27FC236}">
              <a16:creationId xmlns:a16="http://schemas.microsoft.com/office/drawing/2014/main" id="{551FE628-278F-493B-BBAC-4FE91FB0A3A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4" name="avatar">
          <a:extLst>
            <a:ext uri="{FF2B5EF4-FFF2-40B4-BE49-F238E27FC236}">
              <a16:creationId xmlns:a16="http://schemas.microsoft.com/office/drawing/2014/main" id="{FD4C7218-8EBC-45BC-B205-BC84DC44AC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5" name="avatar">
          <a:extLst>
            <a:ext uri="{FF2B5EF4-FFF2-40B4-BE49-F238E27FC236}">
              <a16:creationId xmlns:a16="http://schemas.microsoft.com/office/drawing/2014/main" id="{0BF8FCA7-3FBB-4BFB-BB28-0A29C472F75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6" name="avatar">
          <a:extLst>
            <a:ext uri="{FF2B5EF4-FFF2-40B4-BE49-F238E27FC236}">
              <a16:creationId xmlns:a16="http://schemas.microsoft.com/office/drawing/2014/main" id="{5DE3371A-3B79-4C75-ACF0-7F39D155D91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7" name="avatar">
          <a:extLst>
            <a:ext uri="{FF2B5EF4-FFF2-40B4-BE49-F238E27FC236}">
              <a16:creationId xmlns:a16="http://schemas.microsoft.com/office/drawing/2014/main" id="{8A90B991-1211-4F1B-BBF7-FAA6086599E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8" name="avatar">
          <a:extLst>
            <a:ext uri="{FF2B5EF4-FFF2-40B4-BE49-F238E27FC236}">
              <a16:creationId xmlns:a16="http://schemas.microsoft.com/office/drawing/2014/main" id="{79BE3177-3C12-44FB-8AB2-1155E604E04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59" name="avatar">
          <a:extLst>
            <a:ext uri="{FF2B5EF4-FFF2-40B4-BE49-F238E27FC236}">
              <a16:creationId xmlns:a16="http://schemas.microsoft.com/office/drawing/2014/main" id="{32DA8EA5-0F21-4005-B599-B63D7B163AF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60" name="avatar">
          <a:extLst>
            <a:ext uri="{FF2B5EF4-FFF2-40B4-BE49-F238E27FC236}">
              <a16:creationId xmlns:a16="http://schemas.microsoft.com/office/drawing/2014/main" id="{6CB9B034-9CF3-414F-ADCE-F2310A55AC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61" name="avatar">
          <a:extLst>
            <a:ext uri="{FF2B5EF4-FFF2-40B4-BE49-F238E27FC236}">
              <a16:creationId xmlns:a16="http://schemas.microsoft.com/office/drawing/2014/main" id="{71763C58-1332-4B9C-B8EB-69C741ACB65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862" name="avatar">
          <a:extLst>
            <a:ext uri="{FF2B5EF4-FFF2-40B4-BE49-F238E27FC236}">
              <a16:creationId xmlns:a16="http://schemas.microsoft.com/office/drawing/2014/main" id="{0D56C1F2-242F-41D2-AF18-2F3744E8E8F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63" name="avatar">
          <a:extLst>
            <a:ext uri="{FF2B5EF4-FFF2-40B4-BE49-F238E27FC236}">
              <a16:creationId xmlns:a16="http://schemas.microsoft.com/office/drawing/2014/main" id="{B03CDF9F-D04B-4D44-B20D-5CEF99EC6A0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64" name="avatar">
          <a:extLst>
            <a:ext uri="{FF2B5EF4-FFF2-40B4-BE49-F238E27FC236}">
              <a16:creationId xmlns:a16="http://schemas.microsoft.com/office/drawing/2014/main" id="{9DC5A216-5873-4A3A-9182-BFA35D00FEE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65" name="avatar">
          <a:extLst>
            <a:ext uri="{FF2B5EF4-FFF2-40B4-BE49-F238E27FC236}">
              <a16:creationId xmlns:a16="http://schemas.microsoft.com/office/drawing/2014/main" id="{359BA25D-52C6-4253-A86A-E7177C55CAA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66" name="avatar">
          <a:extLst>
            <a:ext uri="{FF2B5EF4-FFF2-40B4-BE49-F238E27FC236}">
              <a16:creationId xmlns:a16="http://schemas.microsoft.com/office/drawing/2014/main" id="{AF67CB97-3708-4BFE-97C4-00EAC712373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67" name="avatar">
          <a:extLst>
            <a:ext uri="{FF2B5EF4-FFF2-40B4-BE49-F238E27FC236}">
              <a16:creationId xmlns:a16="http://schemas.microsoft.com/office/drawing/2014/main" id="{F0D1097B-E50F-41CC-8139-F6B965136F5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68" name="avatar">
          <a:extLst>
            <a:ext uri="{FF2B5EF4-FFF2-40B4-BE49-F238E27FC236}">
              <a16:creationId xmlns:a16="http://schemas.microsoft.com/office/drawing/2014/main" id="{C8920087-74CC-4600-B1D2-D909BD90F49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69" name="avatar">
          <a:extLst>
            <a:ext uri="{FF2B5EF4-FFF2-40B4-BE49-F238E27FC236}">
              <a16:creationId xmlns:a16="http://schemas.microsoft.com/office/drawing/2014/main" id="{BFF9CD0C-F826-4E43-B524-11408143351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0" name="avatar">
          <a:extLst>
            <a:ext uri="{FF2B5EF4-FFF2-40B4-BE49-F238E27FC236}">
              <a16:creationId xmlns:a16="http://schemas.microsoft.com/office/drawing/2014/main" id="{486BBBCC-8974-4549-8EA3-D5FE1A303DB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1" name="avatar">
          <a:extLst>
            <a:ext uri="{FF2B5EF4-FFF2-40B4-BE49-F238E27FC236}">
              <a16:creationId xmlns:a16="http://schemas.microsoft.com/office/drawing/2014/main" id="{6757DD57-FE49-4548-8E87-C512F515DFE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2" name="avatar">
          <a:extLst>
            <a:ext uri="{FF2B5EF4-FFF2-40B4-BE49-F238E27FC236}">
              <a16:creationId xmlns:a16="http://schemas.microsoft.com/office/drawing/2014/main" id="{68735851-186B-446C-896F-F6731275F20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3" name="avatar">
          <a:extLst>
            <a:ext uri="{FF2B5EF4-FFF2-40B4-BE49-F238E27FC236}">
              <a16:creationId xmlns:a16="http://schemas.microsoft.com/office/drawing/2014/main" id="{50913676-9CBF-43F2-8839-153B9220987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4" name="avatar">
          <a:extLst>
            <a:ext uri="{FF2B5EF4-FFF2-40B4-BE49-F238E27FC236}">
              <a16:creationId xmlns:a16="http://schemas.microsoft.com/office/drawing/2014/main" id="{D7FA1AB6-B4AF-47B9-AD84-1A8633DD3E7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5" name="avatar">
          <a:extLst>
            <a:ext uri="{FF2B5EF4-FFF2-40B4-BE49-F238E27FC236}">
              <a16:creationId xmlns:a16="http://schemas.microsoft.com/office/drawing/2014/main" id="{4B265AD2-444C-46F1-B34F-B3C893AFF0A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6" name="avatar">
          <a:extLst>
            <a:ext uri="{FF2B5EF4-FFF2-40B4-BE49-F238E27FC236}">
              <a16:creationId xmlns:a16="http://schemas.microsoft.com/office/drawing/2014/main" id="{CF1DE431-2681-4DB3-9547-452FCFECA79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7" name="avatar">
          <a:extLst>
            <a:ext uri="{FF2B5EF4-FFF2-40B4-BE49-F238E27FC236}">
              <a16:creationId xmlns:a16="http://schemas.microsoft.com/office/drawing/2014/main" id="{21472879-61FE-4272-B083-B04861BBBF2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8" name="avatar">
          <a:extLst>
            <a:ext uri="{FF2B5EF4-FFF2-40B4-BE49-F238E27FC236}">
              <a16:creationId xmlns:a16="http://schemas.microsoft.com/office/drawing/2014/main" id="{4F15E9DF-9D15-4A14-B023-D59127AC149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79" name="avatar">
          <a:extLst>
            <a:ext uri="{FF2B5EF4-FFF2-40B4-BE49-F238E27FC236}">
              <a16:creationId xmlns:a16="http://schemas.microsoft.com/office/drawing/2014/main" id="{5F10FFFA-D6F1-4669-A566-B156892DAA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0" name="avatar">
          <a:extLst>
            <a:ext uri="{FF2B5EF4-FFF2-40B4-BE49-F238E27FC236}">
              <a16:creationId xmlns:a16="http://schemas.microsoft.com/office/drawing/2014/main" id="{310ED34A-C6B1-4F8A-B352-93BC281DF5A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1" name="avatar">
          <a:extLst>
            <a:ext uri="{FF2B5EF4-FFF2-40B4-BE49-F238E27FC236}">
              <a16:creationId xmlns:a16="http://schemas.microsoft.com/office/drawing/2014/main" id="{719A5B21-4831-4417-83A9-E25B6A70239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2" name="avatar">
          <a:extLst>
            <a:ext uri="{FF2B5EF4-FFF2-40B4-BE49-F238E27FC236}">
              <a16:creationId xmlns:a16="http://schemas.microsoft.com/office/drawing/2014/main" id="{7C9CD861-C0C9-4D2E-8F67-C642039EA9C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3" name="avatar">
          <a:extLst>
            <a:ext uri="{FF2B5EF4-FFF2-40B4-BE49-F238E27FC236}">
              <a16:creationId xmlns:a16="http://schemas.microsoft.com/office/drawing/2014/main" id="{154725E0-42DA-4193-8805-5060B323D87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4" name="avatar">
          <a:extLst>
            <a:ext uri="{FF2B5EF4-FFF2-40B4-BE49-F238E27FC236}">
              <a16:creationId xmlns:a16="http://schemas.microsoft.com/office/drawing/2014/main" id="{E0E34A06-A5CA-4179-9738-036500256C7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5" name="avatar">
          <a:extLst>
            <a:ext uri="{FF2B5EF4-FFF2-40B4-BE49-F238E27FC236}">
              <a16:creationId xmlns:a16="http://schemas.microsoft.com/office/drawing/2014/main" id="{DF7DF1D2-C255-4B2B-96E1-F3A3CD7AEBD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6" name="avatar">
          <a:extLst>
            <a:ext uri="{FF2B5EF4-FFF2-40B4-BE49-F238E27FC236}">
              <a16:creationId xmlns:a16="http://schemas.microsoft.com/office/drawing/2014/main" id="{4D6B1AD8-06DF-40B2-9058-D34756F6AFC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7" name="avatar">
          <a:extLst>
            <a:ext uri="{FF2B5EF4-FFF2-40B4-BE49-F238E27FC236}">
              <a16:creationId xmlns:a16="http://schemas.microsoft.com/office/drawing/2014/main" id="{E669A324-5FC6-46BF-AD37-A5C324AF476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8" name="avatar">
          <a:extLst>
            <a:ext uri="{FF2B5EF4-FFF2-40B4-BE49-F238E27FC236}">
              <a16:creationId xmlns:a16="http://schemas.microsoft.com/office/drawing/2014/main" id="{0EB9589D-421A-4F19-A499-70FECD09987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89" name="avatar">
          <a:extLst>
            <a:ext uri="{FF2B5EF4-FFF2-40B4-BE49-F238E27FC236}">
              <a16:creationId xmlns:a16="http://schemas.microsoft.com/office/drawing/2014/main" id="{7CC83DB5-A3A7-42D8-BA9B-8FB149CF9EF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0" name="avatar">
          <a:extLst>
            <a:ext uri="{FF2B5EF4-FFF2-40B4-BE49-F238E27FC236}">
              <a16:creationId xmlns:a16="http://schemas.microsoft.com/office/drawing/2014/main" id="{64F51595-13B3-4C5B-8A0B-4567A43D7E8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1" name="avatar">
          <a:extLst>
            <a:ext uri="{FF2B5EF4-FFF2-40B4-BE49-F238E27FC236}">
              <a16:creationId xmlns:a16="http://schemas.microsoft.com/office/drawing/2014/main" id="{6F4E1C4F-AEA2-4BA5-A1E3-8C0E06A773F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2" name="avatar">
          <a:extLst>
            <a:ext uri="{FF2B5EF4-FFF2-40B4-BE49-F238E27FC236}">
              <a16:creationId xmlns:a16="http://schemas.microsoft.com/office/drawing/2014/main" id="{34D279F3-AA3F-4883-BDE6-C03DDB6CDFE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3" name="avatar">
          <a:extLst>
            <a:ext uri="{FF2B5EF4-FFF2-40B4-BE49-F238E27FC236}">
              <a16:creationId xmlns:a16="http://schemas.microsoft.com/office/drawing/2014/main" id="{F63FBB5C-5B52-4D4D-98F5-594F316375B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4" name="avatar">
          <a:extLst>
            <a:ext uri="{FF2B5EF4-FFF2-40B4-BE49-F238E27FC236}">
              <a16:creationId xmlns:a16="http://schemas.microsoft.com/office/drawing/2014/main" id="{39258821-3AAD-4389-B458-57D7A58BC99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5" name="avatar">
          <a:extLst>
            <a:ext uri="{FF2B5EF4-FFF2-40B4-BE49-F238E27FC236}">
              <a16:creationId xmlns:a16="http://schemas.microsoft.com/office/drawing/2014/main" id="{12752C56-9BD4-4A95-8CF3-7DE1DF4182C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6" name="avatar">
          <a:extLst>
            <a:ext uri="{FF2B5EF4-FFF2-40B4-BE49-F238E27FC236}">
              <a16:creationId xmlns:a16="http://schemas.microsoft.com/office/drawing/2014/main" id="{5C83D7C7-ADC5-4058-B91E-AD6D24F474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7" name="avatar">
          <a:extLst>
            <a:ext uri="{FF2B5EF4-FFF2-40B4-BE49-F238E27FC236}">
              <a16:creationId xmlns:a16="http://schemas.microsoft.com/office/drawing/2014/main" id="{13B20D9D-17BE-40AE-A17A-1749480EC59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8" name="avatar">
          <a:extLst>
            <a:ext uri="{FF2B5EF4-FFF2-40B4-BE49-F238E27FC236}">
              <a16:creationId xmlns:a16="http://schemas.microsoft.com/office/drawing/2014/main" id="{75D3A437-6E22-4359-ADC2-74CC7748F28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899" name="avatar">
          <a:extLst>
            <a:ext uri="{FF2B5EF4-FFF2-40B4-BE49-F238E27FC236}">
              <a16:creationId xmlns:a16="http://schemas.microsoft.com/office/drawing/2014/main" id="{01DE0913-2902-46EA-9BC9-673755027A7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0" name="avatar">
          <a:extLst>
            <a:ext uri="{FF2B5EF4-FFF2-40B4-BE49-F238E27FC236}">
              <a16:creationId xmlns:a16="http://schemas.microsoft.com/office/drawing/2014/main" id="{745D26F6-D5CB-4C29-B72E-D55D3FC314E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1" name="avatar">
          <a:extLst>
            <a:ext uri="{FF2B5EF4-FFF2-40B4-BE49-F238E27FC236}">
              <a16:creationId xmlns:a16="http://schemas.microsoft.com/office/drawing/2014/main" id="{AB0B204F-BEC6-4DF7-BBC2-4C79B1D2444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2" name="avatar">
          <a:extLst>
            <a:ext uri="{FF2B5EF4-FFF2-40B4-BE49-F238E27FC236}">
              <a16:creationId xmlns:a16="http://schemas.microsoft.com/office/drawing/2014/main" id="{28AC6FE5-C20E-4989-832A-EDB38D37ACD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3" name="avatar">
          <a:extLst>
            <a:ext uri="{FF2B5EF4-FFF2-40B4-BE49-F238E27FC236}">
              <a16:creationId xmlns:a16="http://schemas.microsoft.com/office/drawing/2014/main" id="{F37D2814-EF68-4F63-836D-5DBE5B6061A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4" name="avatar">
          <a:extLst>
            <a:ext uri="{FF2B5EF4-FFF2-40B4-BE49-F238E27FC236}">
              <a16:creationId xmlns:a16="http://schemas.microsoft.com/office/drawing/2014/main" id="{A0036464-8430-481C-B1C4-154691CA453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5" name="avatar">
          <a:extLst>
            <a:ext uri="{FF2B5EF4-FFF2-40B4-BE49-F238E27FC236}">
              <a16:creationId xmlns:a16="http://schemas.microsoft.com/office/drawing/2014/main" id="{AE9DB2FE-50D8-416F-AF70-6720CA42C87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6" name="avatar">
          <a:extLst>
            <a:ext uri="{FF2B5EF4-FFF2-40B4-BE49-F238E27FC236}">
              <a16:creationId xmlns:a16="http://schemas.microsoft.com/office/drawing/2014/main" id="{E715AED6-FAF4-4750-9AD9-CE1ECC7EB10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7" name="avatar">
          <a:extLst>
            <a:ext uri="{FF2B5EF4-FFF2-40B4-BE49-F238E27FC236}">
              <a16:creationId xmlns:a16="http://schemas.microsoft.com/office/drawing/2014/main" id="{74143AE2-ECB1-437F-9A97-75D8B816DFC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8" name="avatar">
          <a:extLst>
            <a:ext uri="{FF2B5EF4-FFF2-40B4-BE49-F238E27FC236}">
              <a16:creationId xmlns:a16="http://schemas.microsoft.com/office/drawing/2014/main" id="{1A4668CA-D9D0-4758-BD7B-DFFBC5360CA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09" name="avatar">
          <a:extLst>
            <a:ext uri="{FF2B5EF4-FFF2-40B4-BE49-F238E27FC236}">
              <a16:creationId xmlns:a16="http://schemas.microsoft.com/office/drawing/2014/main" id="{8856955C-F277-4103-887B-6C051954819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10" name="avatar">
          <a:extLst>
            <a:ext uri="{FF2B5EF4-FFF2-40B4-BE49-F238E27FC236}">
              <a16:creationId xmlns:a16="http://schemas.microsoft.com/office/drawing/2014/main" id="{6536F64A-A628-4ED7-8CF0-10C33AA723E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11" name="avatar">
          <a:extLst>
            <a:ext uri="{FF2B5EF4-FFF2-40B4-BE49-F238E27FC236}">
              <a16:creationId xmlns:a16="http://schemas.microsoft.com/office/drawing/2014/main" id="{1435DB85-57D1-408B-B8B0-F59584ED88D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912" name="avatar">
          <a:extLst>
            <a:ext uri="{FF2B5EF4-FFF2-40B4-BE49-F238E27FC236}">
              <a16:creationId xmlns:a16="http://schemas.microsoft.com/office/drawing/2014/main" id="{C1B6D052-742B-43C5-B7D3-E1AD5ACBA78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13" name="avatar">
          <a:extLst>
            <a:ext uri="{FF2B5EF4-FFF2-40B4-BE49-F238E27FC236}">
              <a16:creationId xmlns:a16="http://schemas.microsoft.com/office/drawing/2014/main" id="{3732D9EF-1DFC-4B49-B238-A698500B2C8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14" name="avatar">
          <a:extLst>
            <a:ext uri="{FF2B5EF4-FFF2-40B4-BE49-F238E27FC236}">
              <a16:creationId xmlns:a16="http://schemas.microsoft.com/office/drawing/2014/main" id="{A1C99347-854E-46EA-94FE-DD96DF737C0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15" name="avatar">
          <a:extLst>
            <a:ext uri="{FF2B5EF4-FFF2-40B4-BE49-F238E27FC236}">
              <a16:creationId xmlns:a16="http://schemas.microsoft.com/office/drawing/2014/main" id="{261C4593-8A27-4D83-9398-3A1D52F3CB8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16" name="avatar">
          <a:extLst>
            <a:ext uri="{FF2B5EF4-FFF2-40B4-BE49-F238E27FC236}">
              <a16:creationId xmlns:a16="http://schemas.microsoft.com/office/drawing/2014/main" id="{002C018E-94B1-41F9-A032-9B717BE9E08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17" name="avatar">
          <a:extLst>
            <a:ext uri="{FF2B5EF4-FFF2-40B4-BE49-F238E27FC236}">
              <a16:creationId xmlns:a16="http://schemas.microsoft.com/office/drawing/2014/main" id="{10D78736-2661-4DA1-BCAB-E421D6778EE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18" name="avatar">
          <a:extLst>
            <a:ext uri="{FF2B5EF4-FFF2-40B4-BE49-F238E27FC236}">
              <a16:creationId xmlns:a16="http://schemas.microsoft.com/office/drawing/2014/main" id="{F9786933-A809-4DA5-BAD4-5165A7E82D7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19" name="avatar">
          <a:extLst>
            <a:ext uri="{FF2B5EF4-FFF2-40B4-BE49-F238E27FC236}">
              <a16:creationId xmlns:a16="http://schemas.microsoft.com/office/drawing/2014/main" id="{9686795C-3162-4F7B-B388-55695E55249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0" name="avatar">
          <a:extLst>
            <a:ext uri="{FF2B5EF4-FFF2-40B4-BE49-F238E27FC236}">
              <a16:creationId xmlns:a16="http://schemas.microsoft.com/office/drawing/2014/main" id="{88CE0A4A-FD8C-4E99-B45D-0C26D24CF72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1" name="avatar">
          <a:extLst>
            <a:ext uri="{FF2B5EF4-FFF2-40B4-BE49-F238E27FC236}">
              <a16:creationId xmlns:a16="http://schemas.microsoft.com/office/drawing/2014/main" id="{7F7734D1-B4D1-4EF2-A2C4-42E9EACA52F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2" name="avatar">
          <a:extLst>
            <a:ext uri="{FF2B5EF4-FFF2-40B4-BE49-F238E27FC236}">
              <a16:creationId xmlns:a16="http://schemas.microsoft.com/office/drawing/2014/main" id="{9B262232-0FB5-4483-8626-D0BC7064912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3" name="avatar">
          <a:extLst>
            <a:ext uri="{FF2B5EF4-FFF2-40B4-BE49-F238E27FC236}">
              <a16:creationId xmlns:a16="http://schemas.microsoft.com/office/drawing/2014/main" id="{4AD7CB97-519B-4C41-815E-C093AAB633B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4" name="avatar">
          <a:extLst>
            <a:ext uri="{FF2B5EF4-FFF2-40B4-BE49-F238E27FC236}">
              <a16:creationId xmlns:a16="http://schemas.microsoft.com/office/drawing/2014/main" id="{C677C757-33CD-4F84-8A8C-EB11EFF8091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5" name="avatar">
          <a:extLst>
            <a:ext uri="{FF2B5EF4-FFF2-40B4-BE49-F238E27FC236}">
              <a16:creationId xmlns:a16="http://schemas.microsoft.com/office/drawing/2014/main" id="{2B1F401A-EC6A-449A-BD84-0DEC390454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6" name="avatar">
          <a:extLst>
            <a:ext uri="{FF2B5EF4-FFF2-40B4-BE49-F238E27FC236}">
              <a16:creationId xmlns:a16="http://schemas.microsoft.com/office/drawing/2014/main" id="{88B8CEEC-09FB-4E23-9E64-661840DDD87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7" name="avatar">
          <a:extLst>
            <a:ext uri="{FF2B5EF4-FFF2-40B4-BE49-F238E27FC236}">
              <a16:creationId xmlns:a16="http://schemas.microsoft.com/office/drawing/2014/main" id="{8958F516-8C15-4356-94C5-90ACEFCB4B8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8" name="avatar">
          <a:extLst>
            <a:ext uri="{FF2B5EF4-FFF2-40B4-BE49-F238E27FC236}">
              <a16:creationId xmlns:a16="http://schemas.microsoft.com/office/drawing/2014/main" id="{BE0A135F-2696-4D6C-8795-92D8FEB7887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29" name="avatar">
          <a:extLst>
            <a:ext uri="{FF2B5EF4-FFF2-40B4-BE49-F238E27FC236}">
              <a16:creationId xmlns:a16="http://schemas.microsoft.com/office/drawing/2014/main" id="{FB446F17-765A-40C7-AF60-F2596A33B46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0" name="avatar">
          <a:extLst>
            <a:ext uri="{FF2B5EF4-FFF2-40B4-BE49-F238E27FC236}">
              <a16:creationId xmlns:a16="http://schemas.microsoft.com/office/drawing/2014/main" id="{6CB10D81-47C5-4733-BB88-96C12CBCE72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1" name="avatar">
          <a:extLst>
            <a:ext uri="{FF2B5EF4-FFF2-40B4-BE49-F238E27FC236}">
              <a16:creationId xmlns:a16="http://schemas.microsoft.com/office/drawing/2014/main" id="{7DAE4E7E-C4E8-4A06-B1B7-420A4B0BFF1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2" name="avatar">
          <a:extLst>
            <a:ext uri="{FF2B5EF4-FFF2-40B4-BE49-F238E27FC236}">
              <a16:creationId xmlns:a16="http://schemas.microsoft.com/office/drawing/2014/main" id="{C711F65D-4BE8-4F61-BEF8-6031031DB08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3" name="avatar">
          <a:extLst>
            <a:ext uri="{FF2B5EF4-FFF2-40B4-BE49-F238E27FC236}">
              <a16:creationId xmlns:a16="http://schemas.microsoft.com/office/drawing/2014/main" id="{E73A05AF-31AD-4D8B-9425-396E017F49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4" name="avatar">
          <a:extLst>
            <a:ext uri="{FF2B5EF4-FFF2-40B4-BE49-F238E27FC236}">
              <a16:creationId xmlns:a16="http://schemas.microsoft.com/office/drawing/2014/main" id="{99D391B1-B893-4A29-A228-AF04F80FBC8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5" name="avatar">
          <a:extLst>
            <a:ext uri="{FF2B5EF4-FFF2-40B4-BE49-F238E27FC236}">
              <a16:creationId xmlns:a16="http://schemas.microsoft.com/office/drawing/2014/main" id="{E60D5603-6936-4858-8C34-DEFCA412809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6" name="avatar">
          <a:extLst>
            <a:ext uri="{FF2B5EF4-FFF2-40B4-BE49-F238E27FC236}">
              <a16:creationId xmlns:a16="http://schemas.microsoft.com/office/drawing/2014/main" id="{4D9E39BE-8A18-43E5-B241-5E97EC8E00E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7" name="avatar">
          <a:extLst>
            <a:ext uri="{FF2B5EF4-FFF2-40B4-BE49-F238E27FC236}">
              <a16:creationId xmlns:a16="http://schemas.microsoft.com/office/drawing/2014/main" id="{1E296EF0-8EE9-4EF2-84F1-867FC25DB32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8" name="avatar">
          <a:extLst>
            <a:ext uri="{FF2B5EF4-FFF2-40B4-BE49-F238E27FC236}">
              <a16:creationId xmlns:a16="http://schemas.microsoft.com/office/drawing/2014/main" id="{F7FE8C6A-2691-464F-BB6E-35FE61192E1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39" name="avatar">
          <a:extLst>
            <a:ext uri="{FF2B5EF4-FFF2-40B4-BE49-F238E27FC236}">
              <a16:creationId xmlns:a16="http://schemas.microsoft.com/office/drawing/2014/main" id="{4BD39284-D8CD-4A06-BCF0-A981C502B66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0" name="avatar">
          <a:extLst>
            <a:ext uri="{FF2B5EF4-FFF2-40B4-BE49-F238E27FC236}">
              <a16:creationId xmlns:a16="http://schemas.microsoft.com/office/drawing/2014/main" id="{47E6F5BD-CC3A-4C60-9C7C-BFB1FA4DA31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1" name="avatar">
          <a:extLst>
            <a:ext uri="{FF2B5EF4-FFF2-40B4-BE49-F238E27FC236}">
              <a16:creationId xmlns:a16="http://schemas.microsoft.com/office/drawing/2014/main" id="{BC7A2429-83B7-4E24-9D7C-05B1EE20BF5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2" name="avatar">
          <a:extLst>
            <a:ext uri="{FF2B5EF4-FFF2-40B4-BE49-F238E27FC236}">
              <a16:creationId xmlns:a16="http://schemas.microsoft.com/office/drawing/2014/main" id="{CDF8B0BF-BA86-41D7-BDEE-6DD2440716E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3" name="avatar">
          <a:extLst>
            <a:ext uri="{FF2B5EF4-FFF2-40B4-BE49-F238E27FC236}">
              <a16:creationId xmlns:a16="http://schemas.microsoft.com/office/drawing/2014/main" id="{4DD80D1B-23D0-46F6-A480-E3F45A9CA4D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4" name="avatar">
          <a:extLst>
            <a:ext uri="{FF2B5EF4-FFF2-40B4-BE49-F238E27FC236}">
              <a16:creationId xmlns:a16="http://schemas.microsoft.com/office/drawing/2014/main" id="{90EC7387-B888-49E8-9E67-ADF1FF1FE39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5" name="avatar">
          <a:extLst>
            <a:ext uri="{FF2B5EF4-FFF2-40B4-BE49-F238E27FC236}">
              <a16:creationId xmlns:a16="http://schemas.microsoft.com/office/drawing/2014/main" id="{C8C96A48-A8EC-4A12-AA9C-7A9973E96DA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6" name="avatar">
          <a:extLst>
            <a:ext uri="{FF2B5EF4-FFF2-40B4-BE49-F238E27FC236}">
              <a16:creationId xmlns:a16="http://schemas.microsoft.com/office/drawing/2014/main" id="{E8291217-1A47-4FF9-B620-BBA4B8C55F2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7" name="avatar">
          <a:extLst>
            <a:ext uri="{FF2B5EF4-FFF2-40B4-BE49-F238E27FC236}">
              <a16:creationId xmlns:a16="http://schemas.microsoft.com/office/drawing/2014/main" id="{1686BAE5-FD13-473A-B1EA-ADF453D5BE6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8" name="avatar">
          <a:extLst>
            <a:ext uri="{FF2B5EF4-FFF2-40B4-BE49-F238E27FC236}">
              <a16:creationId xmlns:a16="http://schemas.microsoft.com/office/drawing/2014/main" id="{4A0F01AB-F966-4551-AAFC-FB5D3EB4013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49" name="avatar">
          <a:extLst>
            <a:ext uri="{FF2B5EF4-FFF2-40B4-BE49-F238E27FC236}">
              <a16:creationId xmlns:a16="http://schemas.microsoft.com/office/drawing/2014/main" id="{4411EE75-7AB2-4CFB-AABA-C4111D1D41B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0" name="avatar">
          <a:extLst>
            <a:ext uri="{FF2B5EF4-FFF2-40B4-BE49-F238E27FC236}">
              <a16:creationId xmlns:a16="http://schemas.microsoft.com/office/drawing/2014/main" id="{59188C5E-294B-41C5-A401-11A64DDCBC1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1" name="avatar">
          <a:extLst>
            <a:ext uri="{FF2B5EF4-FFF2-40B4-BE49-F238E27FC236}">
              <a16:creationId xmlns:a16="http://schemas.microsoft.com/office/drawing/2014/main" id="{9FE2B9F6-EFF6-4B2B-B2B4-C9DC4A84406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2" name="avatar">
          <a:extLst>
            <a:ext uri="{FF2B5EF4-FFF2-40B4-BE49-F238E27FC236}">
              <a16:creationId xmlns:a16="http://schemas.microsoft.com/office/drawing/2014/main" id="{0CD425B3-F2EF-4220-990A-C6E70EAF3FB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3" name="avatar">
          <a:extLst>
            <a:ext uri="{FF2B5EF4-FFF2-40B4-BE49-F238E27FC236}">
              <a16:creationId xmlns:a16="http://schemas.microsoft.com/office/drawing/2014/main" id="{5670A0D4-53DB-4049-A802-A247D6C99BF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4" name="avatar">
          <a:extLst>
            <a:ext uri="{FF2B5EF4-FFF2-40B4-BE49-F238E27FC236}">
              <a16:creationId xmlns:a16="http://schemas.microsoft.com/office/drawing/2014/main" id="{D61400A3-95F2-4116-8179-3D2F595EE4F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5" name="avatar">
          <a:extLst>
            <a:ext uri="{FF2B5EF4-FFF2-40B4-BE49-F238E27FC236}">
              <a16:creationId xmlns:a16="http://schemas.microsoft.com/office/drawing/2014/main" id="{55F7329B-A97C-4AD1-A7CE-907D8F93C06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6" name="avatar">
          <a:extLst>
            <a:ext uri="{FF2B5EF4-FFF2-40B4-BE49-F238E27FC236}">
              <a16:creationId xmlns:a16="http://schemas.microsoft.com/office/drawing/2014/main" id="{93FE133A-90E1-4B1C-8553-DC982C3AEA9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7" name="avatar">
          <a:extLst>
            <a:ext uri="{FF2B5EF4-FFF2-40B4-BE49-F238E27FC236}">
              <a16:creationId xmlns:a16="http://schemas.microsoft.com/office/drawing/2014/main" id="{D4256FE2-DFEB-4905-9A91-757D966A4A7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8" name="avatar">
          <a:extLst>
            <a:ext uri="{FF2B5EF4-FFF2-40B4-BE49-F238E27FC236}">
              <a16:creationId xmlns:a16="http://schemas.microsoft.com/office/drawing/2014/main" id="{688DCC52-8715-4BD7-B373-A38537656BF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59" name="avatar">
          <a:extLst>
            <a:ext uri="{FF2B5EF4-FFF2-40B4-BE49-F238E27FC236}">
              <a16:creationId xmlns:a16="http://schemas.microsoft.com/office/drawing/2014/main" id="{16CE21B0-A350-4EE8-8FA6-E1E169B2464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60" name="avatar">
          <a:extLst>
            <a:ext uri="{FF2B5EF4-FFF2-40B4-BE49-F238E27FC236}">
              <a16:creationId xmlns:a16="http://schemas.microsoft.com/office/drawing/2014/main" id="{86E32597-2948-4604-9D20-7013CA8577C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61" name="avatar">
          <a:extLst>
            <a:ext uri="{FF2B5EF4-FFF2-40B4-BE49-F238E27FC236}">
              <a16:creationId xmlns:a16="http://schemas.microsoft.com/office/drawing/2014/main" id="{791872A6-DB0A-44B0-BFDD-2942F27BCAC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962" name="avatar">
          <a:extLst>
            <a:ext uri="{FF2B5EF4-FFF2-40B4-BE49-F238E27FC236}">
              <a16:creationId xmlns:a16="http://schemas.microsoft.com/office/drawing/2014/main" id="{2D9AD02C-13F3-4EDF-BC32-54C46544499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63" name="avatar">
          <a:extLst>
            <a:ext uri="{FF2B5EF4-FFF2-40B4-BE49-F238E27FC236}">
              <a16:creationId xmlns:a16="http://schemas.microsoft.com/office/drawing/2014/main" id="{D486D9E1-A6D2-4FC3-B140-343E969E344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64" name="avatar">
          <a:extLst>
            <a:ext uri="{FF2B5EF4-FFF2-40B4-BE49-F238E27FC236}">
              <a16:creationId xmlns:a16="http://schemas.microsoft.com/office/drawing/2014/main" id="{BB840F77-A29D-4606-A473-C3EB5FDA88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65" name="avatar">
          <a:extLst>
            <a:ext uri="{FF2B5EF4-FFF2-40B4-BE49-F238E27FC236}">
              <a16:creationId xmlns:a16="http://schemas.microsoft.com/office/drawing/2014/main" id="{C4DDC4FF-C861-40B7-986E-53DB775DEF0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66" name="avatar">
          <a:extLst>
            <a:ext uri="{FF2B5EF4-FFF2-40B4-BE49-F238E27FC236}">
              <a16:creationId xmlns:a16="http://schemas.microsoft.com/office/drawing/2014/main" id="{B9DB45B2-F928-4AD2-8CCF-3D5DBE9A35E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67" name="avatar">
          <a:extLst>
            <a:ext uri="{FF2B5EF4-FFF2-40B4-BE49-F238E27FC236}">
              <a16:creationId xmlns:a16="http://schemas.microsoft.com/office/drawing/2014/main" id="{F7CEBE2E-2B65-4119-9BB5-8D40140EDF0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68" name="avatar">
          <a:extLst>
            <a:ext uri="{FF2B5EF4-FFF2-40B4-BE49-F238E27FC236}">
              <a16:creationId xmlns:a16="http://schemas.microsoft.com/office/drawing/2014/main" id="{85D52B12-6E97-4531-B9F0-9815D2260FF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69" name="avatar">
          <a:extLst>
            <a:ext uri="{FF2B5EF4-FFF2-40B4-BE49-F238E27FC236}">
              <a16:creationId xmlns:a16="http://schemas.microsoft.com/office/drawing/2014/main" id="{323E4AEE-329C-40DC-8F25-9E99DA63159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0" name="avatar">
          <a:extLst>
            <a:ext uri="{FF2B5EF4-FFF2-40B4-BE49-F238E27FC236}">
              <a16:creationId xmlns:a16="http://schemas.microsoft.com/office/drawing/2014/main" id="{AA550CC6-DB49-4E82-9B2D-D6CC4D120BF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1" name="avatar">
          <a:extLst>
            <a:ext uri="{FF2B5EF4-FFF2-40B4-BE49-F238E27FC236}">
              <a16:creationId xmlns:a16="http://schemas.microsoft.com/office/drawing/2014/main" id="{A9993F3B-54D6-4BB7-B515-AF1E182CB3B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2" name="avatar">
          <a:extLst>
            <a:ext uri="{FF2B5EF4-FFF2-40B4-BE49-F238E27FC236}">
              <a16:creationId xmlns:a16="http://schemas.microsoft.com/office/drawing/2014/main" id="{432A6A8E-946B-43B1-A8B0-F0E5CD989E4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3" name="avatar">
          <a:extLst>
            <a:ext uri="{FF2B5EF4-FFF2-40B4-BE49-F238E27FC236}">
              <a16:creationId xmlns:a16="http://schemas.microsoft.com/office/drawing/2014/main" id="{2A4AE21D-EF61-466A-99EB-0218A3A5CCE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4" name="avatar">
          <a:extLst>
            <a:ext uri="{FF2B5EF4-FFF2-40B4-BE49-F238E27FC236}">
              <a16:creationId xmlns:a16="http://schemas.microsoft.com/office/drawing/2014/main" id="{042C6C83-03B0-49E1-B18F-FAD30C1A205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5" name="avatar">
          <a:extLst>
            <a:ext uri="{FF2B5EF4-FFF2-40B4-BE49-F238E27FC236}">
              <a16:creationId xmlns:a16="http://schemas.microsoft.com/office/drawing/2014/main" id="{7461C050-F063-42D3-963B-C125A2973A5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6" name="avatar">
          <a:extLst>
            <a:ext uri="{FF2B5EF4-FFF2-40B4-BE49-F238E27FC236}">
              <a16:creationId xmlns:a16="http://schemas.microsoft.com/office/drawing/2014/main" id="{F7508CD6-BCA6-4E21-8E5A-C2E16E4858C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7" name="avatar">
          <a:extLst>
            <a:ext uri="{FF2B5EF4-FFF2-40B4-BE49-F238E27FC236}">
              <a16:creationId xmlns:a16="http://schemas.microsoft.com/office/drawing/2014/main" id="{D9383A2B-5D19-4590-94A0-1663BAA43AF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8" name="avatar">
          <a:extLst>
            <a:ext uri="{FF2B5EF4-FFF2-40B4-BE49-F238E27FC236}">
              <a16:creationId xmlns:a16="http://schemas.microsoft.com/office/drawing/2014/main" id="{2688E680-3FC3-4E12-B02D-D21100561F3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79" name="avatar">
          <a:extLst>
            <a:ext uri="{FF2B5EF4-FFF2-40B4-BE49-F238E27FC236}">
              <a16:creationId xmlns:a16="http://schemas.microsoft.com/office/drawing/2014/main" id="{E82CE8AC-07F6-4D43-9E3D-C8D4718B3A7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0" name="avatar">
          <a:extLst>
            <a:ext uri="{FF2B5EF4-FFF2-40B4-BE49-F238E27FC236}">
              <a16:creationId xmlns:a16="http://schemas.microsoft.com/office/drawing/2014/main" id="{759A5B25-7D09-49A6-8E95-E685F6C7ACC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1" name="avatar">
          <a:extLst>
            <a:ext uri="{FF2B5EF4-FFF2-40B4-BE49-F238E27FC236}">
              <a16:creationId xmlns:a16="http://schemas.microsoft.com/office/drawing/2014/main" id="{D2B90E9D-4162-4656-B8A2-6205FC259E6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2" name="avatar">
          <a:extLst>
            <a:ext uri="{FF2B5EF4-FFF2-40B4-BE49-F238E27FC236}">
              <a16:creationId xmlns:a16="http://schemas.microsoft.com/office/drawing/2014/main" id="{62F6F8F2-F297-4B1E-A4E8-6A0F9DF08CC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3" name="avatar">
          <a:extLst>
            <a:ext uri="{FF2B5EF4-FFF2-40B4-BE49-F238E27FC236}">
              <a16:creationId xmlns:a16="http://schemas.microsoft.com/office/drawing/2014/main" id="{AC18C55A-E875-4AB0-ABD0-5429473B2EC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4" name="avatar">
          <a:extLst>
            <a:ext uri="{FF2B5EF4-FFF2-40B4-BE49-F238E27FC236}">
              <a16:creationId xmlns:a16="http://schemas.microsoft.com/office/drawing/2014/main" id="{0216A072-365F-49AA-B2EA-EBDAB8FF6F8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5" name="avatar">
          <a:extLst>
            <a:ext uri="{FF2B5EF4-FFF2-40B4-BE49-F238E27FC236}">
              <a16:creationId xmlns:a16="http://schemas.microsoft.com/office/drawing/2014/main" id="{C8F70991-24F1-4706-8180-CCD9CBDAB64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6" name="avatar">
          <a:extLst>
            <a:ext uri="{FF2B5EF4-FFF2-40B4-BE49-F238E27FC236}">
              <a16:creationId xmlns:a16="http://schemas.microsoft.com/office/drawing/2014/main" id="{4A619D63-F49F-44AB-8206-71308EB80E4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7" name="avatar">
          <a:extLst>
            <a:ext uri="{FF2B5EF4-FFF2-40B4-BE49-F238E27FC236}">
              <a16:creationId xmlns:a16="http://schemas.microsoft.com/office/drawing/2014/main" id="{597446E8-1A89-4E44-BBED-A67B77F22B4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8" name="avatar">
          <a:extLst>
            <a:ext uri="{FF2B5EF4-FFF2-40B4-BE49-F238E27FC236}">
              <a16:creationId xmlns:a16="http://schemas.microsoft.com/office/drawing/2014/main" id="{32E46661-CA51-41E5-BE56-4FE1C7A4AD4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89" name="avatar">
          <a:extLst>
            <a:ext uri="{FF2B5EF4-FFF2-40B4-BE49-F238E27FC236}">
              <a16:creationId xmlns:a16="http://schemas.microsoft.com/office/drawing/2014/main" id="{7AADBB1B-5B4F-4932-A43D-98BF9323165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0" name="avatar">
          <a:extLst>
            <a:ext uri="{FF2B5EF4-FFF2-40B4-BE49-F238E27FC236}">
              <a16:creationId xmlns:a16="http://schemas.microsoft.com/office/drawing/2014/main" id="{9E417EE9-719D-4374-BBC6-DC164B31655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1" name="avatar">
          <a:extLst>
            <a:ext uri="{FF2B5EF4-FFF2-40B4-BE49-F238E27FC236}">
              <a16:creationId xmlns:a16="http://schemas.microsoft.com/office/drawing/2014/main" id="{0C0876AE-3F60-4C98-B5F1-84370337A2A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2" name="avatar">
          <a:extLst>
            <a:ext uri="{FF2B5EF4-FFF2-40B4-BE49-F238E27FC236}">
              <a16:creationId xmlns:a16="http://schemas.microsoft.com/office/drawing/2014/main" id="{D30D46CB-3255-4A1B-8442-94E0F08E5D9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3" name="avatar">
          <a:extLst>
            <a:ext uri="{FF2B5EF4-FFF2-40B4-BE49-F238E27FC236}">
              <a16:creationId xmlns:a16="http://schemas.microsoft.com/office/drawing/2014/main" id="{F6335324-0273-4B08-8E47-AC002488397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4" name="avatar">
          <a:extLst>
            <a:ext uri="{FF2B5EF4-FFF2-40B4-BE49-F238E27FC236}">
              <a16:creationId xmlns:a16="http://schemas.microsoft.com/office/drawing/2014/main" id="{FD77301E-7E9D-4B89-A8F9-3593E684B9D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5" name="avatar">
          <a:extLst>
            <a:ext uri="{FF2B5EF4-FFF2-40B4-BE49-F238E27FC236}">
              <a16:creationId xmlns:a16="http://schemas.microsoft.com/office/drawing/2014/main" id="{441A4297-C4FA-447D-A429-CE3FE39FC79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6" name="avatar">
          <a:extLst>
            <a:ext uri="{FF2B5EF4-FFF2-40B4-BE49-F238E27FC236}">
              <a16:creationId xmlns:a16="http://schemas.microsoft.com/office/drawing/2014/main" id="{22273CF4-2BB1-4AC9-A332-F45E6DD64EF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7" name="avatar">
          <a:extLst>
            <a:ext uri="{FF2B5EF4-FFF2-40B4-BE49-F238E27FC236}">
              <a16:creationId xmlns:a16="http://schemas.microsoft.com/office/drawing/2014/main" id="{67442559-134F-4D5D-B1DA-DE4D060FB83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8" name="avatar">
          <a:extLst>
            <a:ext uri="{FF2B5EF4-FFF2-40B4-BE49-F238E27FC236}">
              <a16:creationId xmlns:a16="http://schemas.microsoft.com/office/drawing/2014/main" id="{0AAA990F-FEC1-4922-A786-D308CB53A84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999" name="avatar">
          <a:extLst>
            <a:ext uri="{FF2B5EF4-FFF2-40B4-BE49-F238E27FC236}">
              <a16:creationId xmlns:a16="http://schemas.microsoft.com/office/drawing/2014/main" id="{3AD1D3B9-FDA9-4640-A4D6-975F477155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0" name="avatar">
          <a:extLst>
            <a:ext uri="{FF2B5EF4-FFF2-40B4-BE49-F238E27FC236}">
              <a16:creationId xmlns:a16="http://schemas.microsoft.com/office/drawing/2014/main" id="{130409B5-2D13-4A5D-9C3A-58AA31F3474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1" name="avatar">
          <a:extLst>
            <a:ext uri="{FF2B5EF4-FFF2-40B4-BE49-F238E27FC236}">
              <a16:creationId xmlns:a16="http://schemas.microsoft.com/office/drawing/2014/main" id="{A2E9E4A1-5C29-411A-9417-F22836EC424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2" name="avatar">
          <a:extLst>
            <a:ext uri="{FF2B5EF4-FFF2-40B4-BE49-F238E27FC236}">
              <a16:creationId xmlns:a16="http://schemas.microsoft.com/office/drawing/2014/main" id="{11E050E2-BDE7-4E28-8D39-4A512DA210E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3" name="avatar">
          <a:extLst>
            <a:ext uri="{FF2B5EF4-FFF2-40B4-BE49-F238E27FC236}">
              <a16:creationId xmlns:a16="http://schemas.microsoft.com/office/drawing/2014/main" id="{46F03827-0EDB-447A-BD50-1E2B170A985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4" name="avatar">
          <a:extLst>
            <a:ext uri="{FF2B5EF4-FFF2-40B4-BE49-F238E27FC236}">
              <a16:creationId xmlns:a16="http://schemas.microsoft.com/office/drawing/2014/main" id="{072B71F1-AA0F-46CC-B4EA-C63D5E1C905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5" name="avatar">
          <a:extLst>
            <a:ext uri="{FF2B5EF4-FFF2-40B4-BE49-F238E27FC236}">
              <a16:creationId xmlns:a16="http://schemas.microsoft.com/office/drawing/2014/main" id="{A7B2388A-CBFE-4422-8E47-8B7A08BF847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6" name="avatar">
          <a:extLst>
            <a:ext uri="{FF2B5EF4-FFF2-40B4-BE49-F238E27FC236}">
              <a16:creationId xmlns:a16="http://schemas.microsoft.com/office/drawing/2014/main" id="{992A0A62-F85A-4FBB-B2D5-15AB48BE4FA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7" name="avatar">
          <a:extLst>
            <a:ext uri="{FF2B5EF4-FFF2-40B4-BE49-F238E27FC236}">
              <a16:creationId xmlns:a16="http://schemas.microsoft.com/office/drawing/2014/main" id="{5CA22D22-3A18-462B-ACC6-8C9C25BEA10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8" name="avatar">
          <a:extLst>
            <a:ext uri="{FF2B5EF4-FFF2-40B4-BE49-F238E27FC236}">
              <a16:creationId xmlns:a16="http://schemas.microsoft.com/office/drawing/2014/main" id="{76B10239-2E6B-4831-A9A7-4287052E1D42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09" name="avatar">
          <a:extLst>
            <a:ext uri="{FF2B5EF4-FFF2-40B4-BE49-F238E27FC236}">
              <a16:creationId xmlns:a16="http://schemas.microsoft.com/office/drawing/2014/main" id="{C2713E8F-BB1A-4D91-8987-017DC48E345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10" name="avatar">
          <a:extLst>
            <a:ext uri="{FF2B5EF4-FFF2-40B4-BE49-F238E27FC236}">
              <a16:creationId xmlns:a16="http://schemas.microsoft.com/office/drawing/2014/main" id="{B87870C8-740F-4F0F-B181-680FA2A53CB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11" name="avatar">
          <a:extLst>
            <a:ext uri="{FF2B5EF4-FFF2-40B4-BE49-F238E27FC236}">
              <a16:creationId xmlns:a16="http://schemas.microsoft.com/office/drawing/2014/main" id="{C5DB7548-2A2A-496B-9861-38D44117E90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012" name="avatar">
          <a:extLst>
            <a:ext uri="{FF2B5EF4-FFF2-40B4-BE49-F238E27FC236}">
              <a16:creationId xmlns:a16="http://schemas.microsoft.com/office/drawing/2014/main" id="{E63AEAB7-6C16-4453-859F-B22A1043133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13" name="avatar">
          <a:extLst>
            <a:ext uri="{FF2B5EF4-FFF2-40B4-BE49-F238E27FC236}">
              <a16:creationId xmlns:a16="http://schemas.microsoft.com/office/drawing/2014/main" id="{8E104BC5-6D84-440C-A4C5-819A09B44D4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14" name="avatar">
          <a:extLst>
            <a:ext uri="{FF2B5EF4-FFF2-40B4-BE49-F238E27FC236}">
              <a16:creationId xmlns:a16="http://schemas.microsoft.com/office/drawing/2014/main" id="{F108FF82-E5BF-4490-A783-63574057B75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15" name="avatar">
          <a:extLst>
            <a:ext uri="{FF2B5EF4-FFF2-40B4-BE49-F238E27FC236}">
              <a16:creationId xmlns:a16="http://schemas.microsoft.com/office/drawing/2014/main" id="{9B6B9B9E-6CC0-4873-94B5-C7708FF8ABA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16" name="avatar">
          <a:extLst>
            <a:ext uri="{FF2B5EF4-FFF2-40B4-BE49-F238E27FC236}">
              <a16:creationId xmlns:a16="http://schemas.microsoft.com/office/drawing/2014/main" id="{A0C90E61-3F80-4F7A-8FCD-F487D54E3260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17" name="avatar">
          <a:extLst>
            <a:ext uri="{FF2B5EF4-FFF2-40B4-BE49-F238E27FC236}">
              <a16:creationId xmlns:a16="http://schemas.microsoft.com/office/drawing/2014/main" id="{477F2592-5DE8-4965-AF2B-8C451A46768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18" name="avatar">
          <a:extLst>
            <a:ext uri="{FF2B5EF4-FFF2-40B4-BE49-F238E27FC236}">
              <a16:creationId xmlns:a16="http://schemas.microsoft.com/office/drawing/2014/main" id="{71D3A152-962E-465B-BDD5-D112149200B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19" name="avatar">
          <a:extLst>
            <a:ext uri="{FF2B5EF4-FFF2-40B4-BE49-F238E27FC236}">
              <a16:creationId xmlns:a16="http://schemas.microsoft.com/office/drawing/2014/main" id="{D8E27A72-6304-46DA-855A-0636BD75AFD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0" name="avatar">
          <a:extLst>
            <a:ext uri="{FF2B5EF4-FFF2-40B4-BE49-F238E27FC236}">
              <a16:creationId xmlns:a16="http://schemas.microsoft.com/office/drawing/2014/main" id="{0A694660-A411-4700-AFC7-6AE54EFD053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1" name="avatar">
          <a:extLst>
            <a:ext uri="{FF2B5EF4-FFF2-40B4-BE49-F238E27FC236}">
              <a16:creationId xmlns:a16="http://schemas.microsoft.com/office/drawing/2014/main" id="{3EEB15EB-7A0F-4597-AE49-32882D3D656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2" name="avatar">
          <a:extLst>
            <a:ext uri="{FF2B5EF4-FFF2-40B4-BE49-F238E27FC236}">
              <a16:creationId xmlns:a16="http://schemas.microsoft.com/office/drawing/2014/main" id="{E3B14898-12A2-4C40-8576-A8215155F80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3" name="avatar">
          <a:extLst>
            <a:ext uri="{FF2B5EF4-FFF2-40B4-BE49-F238E27FC236}">
              <a16:creationId xmlns:a16="http://schemas.microsoft.com/office/drawing/2014/main" id="{8E93163A-06F7-4004-9352-8A1DD7B9EE8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4" name="avatar">
          <a:extLst>
            <a:ext uri="{FF2B5EF4-FFF2-40B4-BE49-F238E27FC236}">
              <a16:creationId xmlns:a16="http://schemas.microsoft.com/office/drawing/2014/main" id="{FFC0E896-155E-44D3-BEF4-1A21819E446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5" name="avatar">
          <a:extLst>
            <a:ext uri="{FF2B5EF4-FFF2-40B4-BE49-F238E27FC236}">
              <a16:creationId xmlns:a16="http://schemas.microsoft.com/office/drawing/2014/main" id="{052169F6-9A19-408D-9465-8C5946A75F3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6" name="avatar">
          <a:extLst>
            <a:ext uri="{FF2B5EF4-FFF2-40B4-BE49-F238E27FC236}">
              <a16:creationId xmlns:a16="http://schemas.microsoft.com/office/drawing/2014/main" id="{1E49BEC5-32BD-4E50-ABA5-3D3AADEB3CE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7" name="avatar">
          <a:extLst>
            <a:ext uri="{FF2B5EF4-FFF2-40B4-BE49-F238E27FC236}">
              <a16:creationId xmlns:a16="http://schemas.microsoft.com/office/drawing/2014/main" id="{E9FB95AB-CD12-4E50-BC82-74269C42B67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8" name="avatar">
          <a:extLst>
            <a:ext uri="{FF2B5EF4-FFF2-40B4-BE49-F238E27FC236}">
              <a16:creationId xmlns:a16="http://schemas.microsoft.com/office/drawing/2014/main" id="{7BDD530B-0DFC-4580-9438-41C7331928A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29" name="avatar">
          <a:extLst>
            <a:ext uri="{FF2B5EF4-FFF2-40B4-BE49-F238E27FC236}">
              <a16:creationId xmlns:a16="http://schemas.microsoft.com/office/drawing/2014/main" id="{E7EA4583-41D8-441C-9172-41424886EB7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0" name="avatar">
          <a:extLst>
            <a:ext uri="{FF2B5EF4-FFF2-40B4-BE49-F238E27FC236}">
              <a16:creationId xmlns:a16="http://schemas.microsoft.com/office/drawing/2014/main" id="{4A187C90-AA4E-488E-8EDF-595165D5C53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1" name="avatar">
          <a:extLst>
            <a:ext uri="{FF2B5EF4-FFF2-40B4-BE49-F238E27FC236}">
              <a16:creationId xmlns:a16="http://schemas.microsoft.com/office/drawing/2014/main" id="{24F9BB11-9E36-4691-863D-99A64A6F65F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2" name="avatar">
          <a:extLst>
            <a:ext uri="{FF2B5EF4-FFF2-40B4-BE49-F238E27FC236}">
              <a16:creationId xmlns:a16="http://schemas.microsoft.com/office/drawing/2014/main" id="{32D4D646-F7CB-4F09-8A45-5A2AA9662DE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3" name="avatar">
          <a:extLst>
            <a:ext uri="{FF2B5EF4-FFF2-40B4-BE49-F238E27FC236}">
              <a16:creationId xmlns:a16="http://schemas.microsoft.com/office/drawing/2014/main" id="{3F2A719C-7713-4365-B719-263E23EC3E6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4" name="avatar">
          <a:extLst>
            <a:ext uri="{FF2B5EF4-FFF2-40B4-BE49-F238E27FC236}">
              <a16:creationId xmlns:a16="http://schemas.microsoft.com/office/drawing/2014/main" id="{830EC4B7-C59D-4DE6-8740-D3DC55EC4E2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5" name="avatar">
          <a:extLst>
            <a:ext uri="{FF2B5EF4-FFF2-40B4-BE49-F238E27FC236}">
              <a16:creationId xmlns:a16="http://schemas.microsoft.com/office/drawing/2014/main" id="{28C06779-9BE3-4A15-AA03-024E6201EC9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6" name="avatar">
          <a:extLst>
            <a:ext uri="{FF2B5EF4-FFF2-40B4-BE49-F238E27FC236}">
              <a16:creationId xmlns:a16="http://schemas.microsoft.com/office/drawing/2014/main" id="{390AD738-E311-4F50-BDA4-DC31DE6E829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7" name="avatar">
          <a:extLst>
            <a:ext uri="{FF2B5EF4-FFF2-40B4-BE49-F238E27FC236}">
              <a16:creationId xmlns:a16="http://schemas.microsoft.com/office/drawing/2014/main" id="{0C1F133C-2CBC-4B6F-9F48-F53127878F4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8" name="avatar">
          <a:extLst>
            <a:ext uri="{FF2B5EF4-FFF2-40B4-BE49-F238E27FC236}">
              <a16:creationId xmlns:a16="http://schemas.microsoft.com/office/drawing/2014/main" id="{F359BB5E-1FC8-40C7-AD5A-DFE46B4A069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39" name="avatar">
          <a:extLst>
            <a:ext uri="{FF2B5EF4-FFF2-40B4-BE49-F238E27FC236}">
              <a16:creationId xmlns:a16="http://schemas.microsoft.com/office/drawing/2014/main" id="{EADE9C1B-62FA-43AF-AF7D-6B18135D7ED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0" name="avatar">
          <a:extLst>
            <a:ext uri="{FF2B5EF4-FFF2-40B4-BE49-F238E27FC236}">
              <a16:creationId xmlns:a16="http://schemas.microsoft.com/office/drawing/2014/main" id="{B70BE185-9E7D-4880-B77D-989822622F2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1" name="avatar">
          <a:extLst>
            <a:ext uri="{FF2B5EF4-FFF2-40B4-BE49-F238E27FC236}">
              <a16:creationId xmlns:a16="http://schemas.microsoft.com/office/drawing/2014/main" id="{FFEBAF16-FE5C-4645-9896-0819CDB2BF9D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2" name="avatar">
          <a:extLst>
            <a:ext uri="{FF2B5EF4-FFF2-40B4-BE49-F238E27FC236}">
              <a16:creationId xmlns:a16="http://schemas.microsoft.com/office/drawing/2014/main" id="{99DA1ADB-2AE7-4549-9C36-1462FFF3095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3" name="avatar">
          <a:extLst>
            <a:ext uri="{FF2B5EF4-FFF2-40B4-BE49-F238E27FC236}">
              <a16:creationId xmlns:a16="http://schemas.microsoft.com/office/drawing/2014/main" id="{DA9D96B5-0145-424F-A72F-24C39A1F273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4" name="avatar">
          <a:extLst>
            <a:ext uri="{FF2B5EF4-FFF2-40B4-BE49-F238E27FC236}">
              <a16:creationId xmlns:a16="http://schemas.microsoft.com/office/drawing/2014/main" id="{CBE608DB-B0DF-49AC-B685-191AA920324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5" name="avatar">
          <a:extLst>
            <a:ext uri="{FF2B5EF4-FFF2-40B4-BE49-F238E27FC236}">
              <a16:creationId xmlns:a16="http://schemas.microsoft.com/office/drawing/2014/main" id="{0070146B-C820-4E79-A198-F8F9BDF2B761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6" name="avatar">
          <a:extLst>
            <a:ext uri="{FF2B5EF4-FFF2-40B4-BE49-F238E27FC236}">
              <a16:creationId xmlns:a16="http://schemas.microsoft.com/office/drawing/2014/main" id="{40B70FA0-0188-47A2-B383-A6DD4DEF1DF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7" name="avatar">
          <a:extLst>
            <a:ext uri="{FF2B5EF4-FFF2-40B4-BE49-F238E27FC236}">
              <a16:creationId xmlns:a16="http://schemas.microsoft.com/office/drawing/2014/main" id="{182BEB0E-BF53-4333-AEB1-D0BD7D788119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8" name="avatar">
          <a:extLst>
            <a:ext uri="{FF2B5EF4-FFF2-40B4-BE49-F238E27FC236}">
              <a16:creationId xmlns:a16="http://schemas.microsoft.com/office/drawing/2014/main" id="{336F9749-FB35-4FF3-9D98-FDEF6CBC88CA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49" name="avatar">
          <a:extLst>
            <a:ext uri="{FF2B5EF4-FFF2-40B4-BE49-F238E27FC236}">
              <a16:creationId xmlns:a16="http://schemas.microsoft.com/office/drawing/2014/main" id="{2A2F0AB9-6BB8-49E6-9B09-86B547399DA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0" name="avatar">
          <a:extLst>
            <a:ext uri="{FF2B5EF4-FFF2-40B4-BE49-F238E27FC236}">
              <a16:creationId xmlns:a16="http://schemas.microsoft.com/office/drawing/2014/main" id="{704AE6BE-D24F-4C04-AA28-8ED8A37B4BF4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1" name="avatar">
          <a:extLst>
            <a:ext uri="{FF2B5EF4-FFF2-40B4-BE49-F238E27FC236}">
              <a16:creationId xmlns:a16="http://schemas.microsoft.com/office/drawing/2014/main" id="{A104A90C-C611-4789-9DAB-DD0923A97D0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2" name="avatar">
          <a:extLst>
            <a:ext uri="{FF2B5EF4-FFF2-40B4-BE49-F238E27FC236}">
              <a16:creationId xmlns:a16="http://schemas.microsoft.com/office/drawing/2014/main" id="{6999C033-00C0-4597-B141-4FA9BD03131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3" name="avatar">
          <a:extLst>
            <a:ext uri="{FF2B5EF4-FFF2-40B4-BE49-F238E27FC236}">
              <a16:creationId xmlns:a16="http://schemas.microsoft.com/office/drawing/2014/main" id="{E98FA345-5D17-41E5-8214-11AF496D97E6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4" name="avatar">
          <a:extLst>
            <a:ext uri="{FF2B5EF4-FFF2-40B4-BE49-F238E27FC236}">
              <a16:creationId xmlns:a16="http://schemas.microsoft.com/office/drawing/2014/main" id="{1417BD9F-9F85-452F-A65F-25BF76BBC5CF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5" name="avatar">
          <a:extLst>
            <a:ext uri="{FF2B5EF4-FFF2-40B4-BE49-F238E27FC236}">
              <a16:creationId xmlns:a16="http://schemas.microsoft.com/office/drawing/2014/main" id="{6AFF9123-F37C-4515-AB61-898F70F5A64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6" name="avatar">
          <a:extLst>
            <a:ext uri="{FF2B5EF4-FFF2-40B4-BE49-F238E27FC236}">
              <a16:creationId xmlns:a16="http://schemas.microsoft.com/office/drawing/2014/main" id="{B162C338-2B0A-4F24-8B5F-8B55483D6C78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7" name="avatar">
          <a:extLst>
            <a:ext uri="{FF2B5EF4-FFF2-40B4-BE49-F238E27FC236}">
              <a16:creationId xmlns:a16="http://schemas.microsoft.com/office/drawing/2014/main" id="{7D7DC06D-8A74-44A7-9E27-90E2BAFF7D1E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8" name="avatar">
          <a:extLst>
            <a:ext uri="{FF2B5EF4-FFF2-40B4-BE49-F238E27FC236}">
              <a16:creationId xmlns:a16="http://schemas.microsoft.com/office/drawing/2014/main" id="{5B6AB6BC-B722-48A9-B3E6-F9D5CC393E15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59" name="avatar">
          <a:extLst>
            <a:ext uri="{FF2B5EF4-FFF2-40B4-BE49-F238E27FC236}">
              <a16:creationId xmlns:a16="http://schemas.microsoft.com/office/drawing/2014/main" id="{9CC31761-EB79-45CD-ACD1-7242614BB5AB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60" name="avatar">
          <a:extLst>
            <a:ext uri="{FF2B5EF4-FFF2-40B4-BE49-F238E27FC236}">
              <a16:creationId xmlns:a16="http://schemas.microsoft.com/office/drawing/2014/main" id="{9F2C48BF-CA97-4568-9CD7-728122193D47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61" name="avatar">
          <a:extLst>
            <a:ext uri="{FF2B5EF4-FFF2-40B4-BE49-F238E27FC236}">
              <a16:creationId xmlns:a16="http://schemas.microsoft.com/office/drawing/2014/main" id="{4F23486D-9BC5-43E4-9667-06ECE77B1F53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062" name="avatar">
          <a:extLst>
            <a:ext uri="{FF2B5EF4-FFF2-40B4-BE49-F238E27FC236}">
              <a16:creationId xmlns:a16="http://schemas.microsoft.com/office/drawing/2014/main" id="{D639E235-0D97-4A6A-8F06-D9E88C38607C}"/>
            </a:ext>
          </a:extLst>
        </xdr:cNvPr>
        <xdr:cNvSpPr>
          <a:spLocks noChangeAspect="1" noChangeArrowheads="1"/>
        </xdr:cNvSpPr>
      </xdr:nvSpPr>
      <xdr:spPr bwMode="auto">
        <a:xfrm>
          <a:off x="1669923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0</xdr:row>
      <xdr:rowOff>0</xdr:rowOff>
    </xdr:from>
    <xdr:to>
      <xdr:col>3</xdr:col>
      <xdr:colOff>4086225</xdr:colOff>
      <xdr:row>7</xdr:row>
      <xdr:rowOff>28575</xdr:rowOff>
    </xdr:to>
    <xdr:pic>
      <xdr:nvPicPr>
        <xdr:cNvPr id="1065" name="Imagen 1064">
          <a:extLst>
            <a:ext uri="{FF2B5EF4-FFF2-40B4-BE49-F238E27FC236}">
              <a16:creationId xmlns:a16="http://schemas.microsoft.com/office/drawing/2014/main" id="{D0090F5F-397D-44D2-261F-CC3A033F8295}"/>
            </a:ext>
            <a:ext uri="{147F2762-F138-4A5C-976F-8EAC2B608ADB}">
              <a16:predDERef xmlns:a16="http://schemas.microsoft.com/office/drawing/2014/main" pred="{D639E235-0D97-4A6A-8F06-D9E88C386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0"/>
          <a:ext cx="7162800" cy="129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206EF528-1962-45BA-88E0-6CE02B8C3AD0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5DA95D6-AD50-4FEE-AD56-9D00F0E1D5D4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10CF816-CC17-42F0-9535-346364F6C343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188E912-D534-4931-8D0E-B2DBAF6BEF9F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EBF242F0-C386-4A04-AEB1-B6FAB37576A2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6243532-3DA2-4168-941F-43A79D030709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11D9A679-0EC2-4D28-A53A-55A4FAC81BF4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551C4D3F-C787-419F-8192-A7C6B528F8FB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8C3B433A-E802-438E-B831-EEBFF8ED7D2E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B60A834D-2985-4DCA-B573-CCCF5BE95B6D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BCC3E5C6-739B-4E73-8385-485387AC3DEC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30A24E99-8B7F-4492-A803-28B4E8531646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671F878-EBD2-4DD5-AB7A-A055AA1269A3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6DFA7827-02AB-456F-B0F3-9218F63A346B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93CA1A22-911F-42D2-B7C5-085E6F9F45F2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650D2003-60EA-4638-8405-52482EE4CC74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2DE3724-D707-4852-A531-4FC7365A91E8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2E86E3E9-52FD-41CE-B7E8-48F1F602EC1C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32B72BEB-B9C2-4017-A820-C9798764D77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D1F4BDF4-DEC5-4023-BAAE-32B3E7A57860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55FA9F0-052B-4EE9-A72A-78C549675252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6CD92B7-C263-487C-A9B9-AF362C8BD747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31DA7247-1B2E-4DB2-B545-DC1AE820980F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0914F688-65D5-4DF6-BA1C-5C9918EA81FC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2A934A9C-2740-4513-8CD9-CEDC0C252807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B2A5ACBC-3E08-4690-B798-EE4918E3356B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1ABF4F0A-B28A-453A-A314-2D073F01633E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80B52EF1-6E98-47E2-9AC1-89755E33B5A1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5971D527-D250-45D0-B62D-9A981DF78047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65C6FFE2-08A2-4D7B-A59D-B1537E9998E5}"/>
            </a:ext>
          </a:extLst>
        </xdr:cNvPr>
        <xdr:cNvSpPr>
          <a:spLocks noChangeAspect="1" noChangeArrowheads="1"/>
        </xdr:cNvSpPr>
      </xdr:nvSpPr>
      <xdr:spPr bwMode="auto">
        <a:xfrm>
          <a:off x="55397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A5B2AB8-4D71-4DA8-ABCD-DE7AB98EB0EB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F8E4DDD1-D764-4787-A287-FE9B4D2B27B4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AFCB36C6-3C6D-4D2A-A6EE-D15665E89792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E7E08A06-E7C7-48D2-885F-CF7935CCAC8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EC11F51F-568C-47F3-9C6E-ABBA1EAA8B4E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F7D96AC2-8AE0-459E-A505-D89156F99B5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921BE6A2-CAE8-426D-9B6F-76B3C1E92907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62128F2C-D6C6-4972-8A7B-D70F1729285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D319C37-302D-405E-A692-FB4E03FCD40D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B56803C1-3E4D-44A2-973C-00725CA8A86F}"/>
            </a:ext>
          </a:extLst>
        </xdr:cNvPr>
        <xdr:cNvSpPr>
          <a:spLocks noChangeAspect="1" noChangeArrowheads="1"/>
        </xdr:cNvSpPr>
      </xdr:nvSpPr>
      <xdr:spPr bwMode="auto">
        <a:xfrm>
          <a:off x="77724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2C05BD77-8FB3-410B-AE5F-2D0CE9DE99BF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9D251590-849B-4722-AF91-BDDB3AB5549D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2EB4ED7C-B3DE-4A81-A3A8-0887C2611C44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12A49066-1E1E-4803-AB7E-AA289FDE9FB7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68A010E6-E83F-4874-AA8E-63DB73E5DF41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088256E9-FAF2-48E9-83F9-3B8E4EEF716F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317D128-F757-4842-BB0B-BA0D44B701F1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F640D854-DE2F-40C3-90CF-1977D8074883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44A315D5-0FD1-416D-B0FB-8E69C9E5BFE9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C75B816-0D6F-4E53-996C-0F89AE83A5BB}"/>
            </a:ext>
          </a:extLst>
        </xdr:cNvPr>
        <xdr:cNvSpPr>
          <a:spLocks noChangeAspect="1" noChangeArrowheads="1"/>
        </xdr:cNvSpPr>
      </xdr:nvSpPr>
      <xdr:spPr bwMode="auto">
        <a:xfrm>
          <a:off x="99783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D9CD39F0-4276-4EFD-A099-0439CE55B35B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932BE0ED-C111-4D59-8DFC-65E592E81B72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A9E12462-D1DD-481C-A01B-CF10685A8049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9BA7CF9C-BD17-40CB-BE61-9C1668BB3B92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500EDB96-0271-41F0-9D37-E1490DEAD111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547D893-9A94-4439-AE93-3C62A3C0F921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67366741-A674-4E49-BA27-6656991DF4A3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4BAB8D0D-4C65-4368-8CE0-F243F3C4E0C3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F477B9E6-FAB0-4A2E-A002-7C7804FDF6E6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C4AFF041-9119-485B-8B4B-77B6C7D39CA4}"/>
            </a:ext>
          </a:extLst>
        </xdr:cNvPr>
        <xdr:cNvSpPr>
          <a:spLocks noChangeAspect="1" noChangeArrowheads="1"/>
        </xdr:cNvSpPr>
      </xdr:nvSpPr>
      <xdr:spPr bwMode="auto">
        <a:xfrm>
          <a:off x="124396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7D830446-2A80-401F-9C10-8988117FD003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7D17698E-37C3-4917-9ABA-14E4F84B0271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6BA655F0-B29C-47E2-938D-32445BE9DE6C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89BE9918-FF43-4184-87E3-367687C3BA60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749057AB-503C-4B35-99B6-A4E0B23FD43E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540997AA-57AC-433A-80D1-C8C8A77E9658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3E846A3F-C1BF-40B2-8426-A6894D7999C8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90D3D6CC-3F7A-49E6-8505-54B6F5D3FB39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E33D0FD4-E80F-42D6-A3E7-35C10D20B4DF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33D1FDC1-F3E3-4AB3-AB6B-4372CC85256D}"/>
            </a:ext>
          </a:extLst>
        </xdr:cNvPr>
        <xdr:cNvSpPr>
          <a:spLocks noChangeAspect="1" noChangeArrowheads="1"/>
        </xdr:cNvSpPr>
      </xdr:nvSpPr>
      <xdr:spPr bwMode="auto">
        <a:xfrm>
          <a:off x="150152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91C638BB-E24A-453A-AB7C-093BD78A246C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80F33C9B-80DC-46AF-BC20-190C5ACF0208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5DB6538E-3CF6-4444-A6C2-DC1790CCE314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1C3ACFCD-4E17-4D5D-91C3-0875777B1281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19DB6F0-248B-43A1-9579-26591AA0E4BC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797BBD9-8A9B-418C-AF06-5511CD3733DB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482AB35E-89F2-401F-9A1E-B094F8CE8028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3DFFCD22-E8FD-4BB9-B67F-D13188A4A188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8200DEFA-F3B4-43C0-91BE-882A8C30315D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7DA1BE64-E708-40C5-A0FF-3FDB71A9751D}"/>
            </a:ext>
          </a:extLst>
        </xdr:cNvPr>
        <xdr:cNvSpPr>
          <a:spLocks noChangeAspect="1" noChangeArrowheads="1"/>
        </xdr:cNvSpPr>
      </xdr:nvSpPr>
      <xdr:spPr bwMode="auto">
        <a:xfrm>
          <a:off x="1745361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C6217AE-29AD-430E-8C02-931EA4CE4A2E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A0C1D255-F614-4292-BCAB-8FE2BCBAEF29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6E6C7073-9097-41AB-B46A-69C0244553DD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A9E7CD2D-E2A4-41A9-BB79-F7424EEE6182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E990D377-3518-45D8-AB4C-178AEDC9288B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88E025E9-2529-4306-8189-8D4D53F23E19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5AD04A84-8420-4B07-9F11-21EB6ADE1219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3FAC5A55-29C2-4A98-AD21-430A31B30EB0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CB9F7E16-A1A1-4A74-8721-DB7276D4EE43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2" name="avatar">
          <a:extLst>
            <a:ext uri="{FF2B5EF4-FFF2-40B4-BE49-F238E27FC236}">
              <a16:creationId xmlns:a16="http://schemas.microsoft.com/office/drawing/2014/main" id="{E97A4390-6ED3-46D3-A5CE-6EBA297C9A6F}"/>
            </a:ext>
          </a:extLst>
        </xdr:cNvPr>
        <xdr:cNvSpPr>
          <a:spLocks noChangeAspect="1" noChangeArrowheads="1"/>
        </xdr:cNvSpPr>
      </xdr:nvSpPr>
      <xdr:spPr bwMode="auto">
        <a:xfrm>
          <a:off x="1965960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3" name="avatar">
          <a:extLst>
            <a:ext uri="{FF2B5EF4-FFF2-40B4-BE49-F238E27FC236}">
              <a16:creationId xmlns:a16="http://schemas.microsoft.com/office/drawing/2014/main" id="{8DF00BB9-6FCD-443E-8174-36D8E654D8E5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4" name="avatar">
          <a:extLst>
            <a:ext uri="{FF2B5EF4-FFF2-40B4-BE49-F238E27FC236}">
              <a16:creationId xmlns:a16="http://schemas.microsoft.com/office/drawing/2014/main" id="{C17CC50C-6B8E-46A2-8D32-A74387601DF9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5" name="avatar">
          <a:extLst>
            <a:ext uri="{FF2B5EF4-FFF2-40B4-BE49-F238E27FC236}">
              <a16:creationId xmlns:a16="http://schemas.microsoft.com/office/drawing/2014/main" id="{5E7602BD-C2F8-4D94-93CB-E8DAC3DA3AB5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6" name="avatar">
          <a:extLst>
            <a:ext uri="{FF2B5EF4-FFF2-40B4-BE49-F238E27FC236}">
              <a16:creationId xmlns:a16="http://schemas.microsoft.com/office/drawing/2014/main" id="{8A8A294F-9EE3-4C03-9B20-08BE526AEF37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7" name="avatar">
          <a:extLst>
            <a:ext uri="{FF2B5EF4-FFF2-40B4-BE49-F238E27FC236}">
              <a16:creationId xmlns:a16="http://schemas.microsoft.com/office/drawing/2014/main" id="{00F3BCA3-1B22-401C-B40A-7D318537CFC8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8" name="avatar">
          <a:extLst>
            <a:ext uri="{FF2B5EF4-FFF2-40B4-BE49-F238E27FC236}">
              <a16:creationId xmlns:a16="http://schemas.microsoft.com/office/drawing/2014/main" id="{FC2EBE3C-F48D-42B8-95B8-86299368BA12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9" name="avatar">
          <a:extLst>
            <a:ext uri="{FF2B5EF4-FFF2-40B4-BE49-F238E27FC236}">
              <a16:creationId xmlns:a16="http://schemas.microsoft.com/office/drawing/2014/main" id="{DD91A3F5-853D-433C-B4F9-8405AF6E0F14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0" name="avatar">
          <a:extLst>
            <a:ext uri="{FF2B5EF4-FFF2-40B4-BE49-F238E27FC236}">
              <a16:creationId xmlns:a16="http://schemas.microsoft.com/office/drawing/2014/main" id="{7A222BD3-2177-45CF-A7CF-A259BE1C5D17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1" name="avatar">
          <a:extLst>
            <a:ext uri="{FF2B5EF4-FFF2-40B4-BE49-F238E27FC236}">
              <a16:creationId xmlns:a16="http://schemas.microsoft.com/office/drawing/2014/main" id="{B54C339A-68A5-466A-A44B-E5492270C476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2" name="avatar">
          <a:extLst>
            <a:ext uri="{FF2B5EF4-FFF2-40B4-BE49-F238E27FC236}">
              <a16:creationId xmlns:a16="http://schemas.microsoft.com/office/drawing/2014/main" id="{ED19D3C8-8658-4CB2-952F-05C2CFD75344}"/>
            </a:ext>
          </a:extLst>
        </xdr:cNvPr>
        <xdr:cNvSpPr>
          <a:spLocks noChangeAspect="1" noChangeArrowheads="1"/>
        </xdr:cNvSpPr>
      </xdr:nvSpPr>
      <xdr:spPr bwMode="auto">
        <a:xfrm>
          <a:off x="21865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3" name="avatar">
          <a:extLst>
            <a:ext uri="{FF2B5EF4-FFF2-40B4-BE49-F238E27FC236}">
              <a16:creationId xmlns:a16="http://schemas.microsoft.com/office/drawing/2014/main" id="{DF52D37C-D6BA-4FDB-8C41-A60778943EAF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4" name="avatar">
          <a:extLst>
            <a:ext uri="{FF2B5EF4-FFF2-40B4-BE49-F238E27FC236}">
              <a16:creationId xmlns:a16="http://schemas.microsoft.com/office/drawing/2014/main" id="{FE3CC3CD-053A-4511-B589-ED7B9A78E48D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5" name="avatar">
          <a:extLst>
            <a:ext uri="{FF2B5EF4-FFF2-40B4-BE49-F238E27FC236}">
              <a16:creationId xmlns:a16="http://schemas.microsoft.com/office/drawing/2014/main" id="{26A5C0D2-95B6-4CA4-996C-99D715C8C770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6" name="avatar">
          <a:extLst>
            <a:ext uri="{FF2B5EF4-FFF2-40B4-BE49-F238E27FC236}">
              <a16:creationId xmlns:a16="http://schemas.microsoft.com/office/drawing/2014/main" id="{2B2DFEBC-6D8D-40C3-9208-80A2CB7868DB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7" name="avatar">
          <a:extLst>
            <a:ext uri="{FF2B5EF4-FFF2-40B4-BE49-F238E27FC236}">
              <a16:creationId xmlns:a16="http://schemas.microsoft.com/office/drawing/2014/main" id="{4DC1A480-8A81-4095-A957-98BDD5459AFC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8" name="avatar">
          <a:extLst>
            <a:ext uri="{FF2B5EF4-FFF2-40B4-BE49-F238E27FC236}">
              <a16:creationId xmlns:a16="http://schemas.microsoft.com/office/drawing/2014/main" id="{4122BDA1-FDC5-4E1C-AA90-436FCB529B02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9" name="avatar">
          <a:extLst>
            <a:ext uri="{FF2B5EF4-FFF2-40B4-BE49-F238E27FC236}">
              <a16:creationId xmlns:a16="http://schemas.microsoft.com/office/drawing/2014/main" id="{9B61B4E3-4DBA-4E03-A10E-2B95AF920A9D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0" name="avatar">
          <a:extLst>
            <a:ext uri="{FF2B5EF4-FFF2-40B4-BE49-F238E27FC236}">
              <a16:creationId xmlns:a16="http://schemas.microsoft.com/office/drawing/2014/main" id="{0951767D-B77C-4535-BB99-858E1AE29FC2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1" name="avatar">
          <a:extLst>
            <a:ext uri="{FF2B5EF4-FFF2-40B4-BE49-F238E27FC236}">
              <a16:creationId xmlns:a16="http://schemas.microsoft.com/office/drawing/2014/main" id="{AE374056-1B5F-472E-8C9A-D3788D8D6216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2" name="avatar">
          <a:extLst>
            <a:ext uri="{FF2B5EF4-FFF2-40B4-BE49-F238E27FC236}">
              <a16:creationId xmlns:a16="http://schemas.microsoft.com/office/drawing/2014/main" id="{22559C5A-74F3-4BFF-B3FF-C2322E500584}"/>
            </a:ext>
          </a:extLst>
        </xdr:cNvPr>
        <xdr:cNvSpPr>
          <a:spLocks noChangeAspect="1" noChangeArrowheads="1"/>
        </xdr:cNvSpPr>
      </xdr:nvSpPr>
      <xdr:spPr bwMode="auto">
        <a:xfrm>
          <a:off x="2407158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3" name="avatar">
          <a:extLst>
            <a:ext uri="{FF2B5EF4-FFF2-40B4-BE49-F238E27FC236}">
              <a16:creationId xmlns:a16="http://schemas.microsoft.com/office/drawing/2014/main" id="{FFBC71CD-657A-4CA7-9ED8-F66BA81E9540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4" name="avatar">
          <a:extLst>
            <a:ext uri="{FF2B5EF4-FFF2-40B4-BE49-F238E27FC236}">
              <a16:creationId xmlns:a16="http://schemas.microsoft.com/office/drawing/2014/main" id="{0584E222-1344-4B6B-91BD-2416BA9DD34D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5" name="avatar">
          <a:extLst>
            <a:ext uri="{FF2B5EF4-FFF2-40B4-BE49-F238E27FC236}">
              <a16:creationId xmlns:a16="http://schemas.microsoft.com/office/drawing/2014/main" id="{A8F7B6FA-02F7-4A3E-986B-421592C18CE2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6" name="avatar">
          <a:extLst>
            <a:ext uri="{FF2B5EF4-FFF2-40B4-BE49-F238E27FC236}">
              <a16:creationId xmlns:a16="http://schemas.microsoft.com/office/drawing/2014/main" id="{A79A441B-C139-475B-8E42-00234B4A4A61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7" name="avatar">
          <a:extLst>
            <a:ext uri="{FF2B5EF4-FFF2-40B4-BE49-F238E27FC236}">
              <a16:creationId xmlns:a16="http://schemas.microsoft.com/office/drawing/2014/main" id="{5DA96960-36D6-4165-8DCE-2A4C7F990135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8" name="avatar">
          <a:extLst>
            <a:ext uri="{FF2B5EF4-FFF2-40B4-BE49-F238E27FC236}">
              <a16:creationId xmlns:a16="http://schemas.microsoft.com/office/drawing/2014/main" id="{D2CD2E71-0CFA-4F14-AD1D-97CF084AD70B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9" name="avatar">
          <a:extLst>
            <a:ext uri="{FF2B5EF4-FFF2-40B4-BE49-F238E27FC236}">
              <a16:creationId xmlns:a16="http://schemas.microsoft.com/office/drawing/2014/main" id="{9C860683-2948-4DAB-9540-9E57123E8627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0" name="avatar">
          <a:extLst>
            <a:ext uri="{FF2B5EF4-FFF2-40B4-BE49-F238E27FC236}">
              <a16:creationId xmlns:a16="http://schemas.microsoft.com/office/drawing/2014/main" id="{E0BFBB52-E263-406F-84CF-A4BBD3A53CE4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1" name="avatar">
          <a:extLst>
            <a:ext uri="{FF2B5EF4-FFF2-40B4-BE49-F238E27FC236}">
              <a16:creationId xmlns:a16="http://schemas.microsoft.com/office/drawing/2014/main" id="{C3BB8CDA-26D3-41D5-AE8C-9DE8AEBD76AD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2" name="avatar">
          <a:extLst>
            <a:ext uri="{FF2B5EF4-FFF2-40B4-BE49-F238E27FC236}">
              <a16:creationId xmlns:a16="http://schemas.microsoft.com/office/drawing/2014/main" id="{082369D2-B82E-4354-95FA-12462D43615C}"/>
            </a:ext>
          </a:extLst>
        </xdr:cNvPr>
        <xdr:cNvSpPr>
          <a:spLocks noChangeAspect="1" noChangeArrowheads="1"/>
        </xdr:cNvSpPr>
      </xdr:nvSpPr>
      <xdr:spPr bwMode="auto">
        <a:xfrm>
          <a:off x="262775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3" name="avatar">
          <a:extLst>
            <a:ext uri="{FF2B5EF4-FFF2-40B4-BE49-F238E27FC236}">
              <a16:creationId xmlns:a16="http://schemas.microsoft.com/office/drawing/2014/main" id="{F2A7D4B2-58F0-40E2-A9E6-3C12AB9AF391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4" name="avatar">
          <a:extLst>
            <a:ext uri="{FF2B5EF4-FFF2-40B4-BE49-F238E27FC236}">
              <a16:creationId xmlns:a16="http://schemas.microsoft.com/office/drawing/2014/main" id="{2C3DCB58-D148-479B-BBDB-39F4043086A7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5" name="avatar">
          <a:extLst>
            <a:ext uri="{FF2B5EF4-FFF2-40B4-BE49-F238E27FC236}">
              <a16:creationId xmlns:a16="http://schemas.microsoft.com/office/drawing/2014/main" id="{E7832E0F-D6C7-4A52-B4FC-8E4AF528CD8B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6" name="avatar">
          <a:extLst>
            <a:ext uri="{FF2B5EF4-FFF2-40B4-BE49-F238E27FC236}">
              <a16:creationId xmlns:a16="http://schemas.microsoft.com/office/drawing/2014/main" id="{F1CAA597-F294-4528-B2AE-BDBAE942582C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7" name="avatar">
          <a:extLst>
            <a:ext uri="{FF2B5EF4-FFF2-40B4-BE49-F238E27FC236}">
              <a16:creationId xmlns:a16="http://schemas.microsoft.com/office/drawing/2014/main" id="{CE476482-1BAC-4627-815A-CCFE49129448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8" name="avatar">
          <a:extLst>
            <a:ext uri="{FF2B5EF4-FFF2-40B4-BE49-F238E27FC236}">
              <a16:creationId xmlns:a16="http://schemas.microsoft.com/office/drawing/2014/main" id="{F44F0AE6-A909-4F68-AF33-643494059547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9" name="avatar">
          <a:extLst>
            <a:ext uri="{FF2B5EF4-FFF2-40B4-BE49-F238E27FC236}">
              <a16:creationId xmlns:a16="http://schemas.microsoft.com/office/drawing/2014/main" id="{812E65ED-CE7F-45CA-8BE7-BCBAB287F7A6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0" name="avatar">
          <a:extLst>
            <a:ext uri="{FF2B5EF4-FFF2-40B4-BE49-F238E27FC236}">
              <a16:creationId xmlns:a16="http://schemas.microsoft.com/office/drawing/2014/main" id="{248FF2B7-B1EF-40A6-99B3-3A0E6DE8C134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1" name="avatar">
          <a:extLst>
            <a:ext uri="{FF2B5EF4-FFF2-40B4-BE49-F238E27FC236}">
              <a16:creationId xmlns:a16="http://schemas.microsoft.com/office/drawing/2014/main" id="{7B11B8C3-2CD6-4F3F-BADF-A29187FD899C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2" name="avatar">
          <a:extLst>
            <a:ext uri="{FF2B5EF4-FFF2-40B4-BE49-F238E27FC236}">
              <a16:creationId xmlns:a16="http://schemas.microsoft.com/office/drawing/2014/main" id="{DF579B73-B31F-4E9B-9778-05E8761D73F5}"/>
            </a:ext>
          </a:extLst>
        </xdr:cNvPr>
        <xdr:cNvSpPr>
          <a:spLocks noChangeAspect="1" noChangeArrowheads="1"/>
        </xdr:cNvSpPr>
      </xdr:nvSpPr>
      <xdr:spPr bwMode="auto">
        <a:xfrm>
          <a:off x="284835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3" name="avatar">
          <a:extLst>
            <a:ext uri="{FF2B5EF4-FFF2-40B4-BE49-F238E27FC236}">
              <a16:creationId xmlns:a16="http://schemas.microsoft.com/office/drawing/2014/main" id="{F18B7F35-DC0E-41D3-BA48-C74109FC4A77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4" name="avatar">
          <a:extLst>
            <a:ext uri="{FF2B5EF4-FFF2-40B4-BE49-F238E27FC236}">
              <a16:creationId xmlns:a16="http://schemas.microsoft.com/office/drawing/2014/main" id="{33A669C3-A0EF-456A-AF02-27852A4CBDF6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5" name="avatar">
          <a:extLst>
            <a:ext uri="{FF2B5EF4-FFF2-40B4-BE49-F238E27FC236}">
              <a16:creationId xmlns:a16="http://schemas.microsoft.com/office/drawing/2014/main" id="{7E236B66-1D4E-4D0D-9111-A86D1DEBEED7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6" name="avatar">
          <a:extLst>
            <a:ext uri="{FF2B5EF4-FFF2-40B4-BE49-F238E27FC236}">
              <a16:creationId xmlns:a16="http://schemas.microsoft.com/office/drawing/2014/main" id="{124657F8-3151-4C71-A12D-A1C06564AB44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7" name="avatar">
          <a:extLst>
            <a:ext uri="{FF2B5EF4-FFF2-40B4-BE49-F238E27FC236}">
              <a16:creationId xmlns:a16="http://schemas.microsoft.com/office/drawing/2014/main" id="{829D29D6-D7D3-4979-8147-F901AECA0F40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8" name="avatar">
          <a:extLst>
            <a:ext uri="{FF2B5EF4-FFF2-40B4-BE49-F238E27FC236}">
              <a16:creationId xmlns:a16="http://schemas.microsoft.com/office/drawing/2014/main" id="{FFFEABB2-1C02-4F49-B874-8209BC5B456C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9" name="avatar">
          <a:extLst>
            <a:ext uri="{FF2B5EF4-FFF2-40B4-BE49-F238E27FC236}">
              <a16:creationId xmlns:a16="http://schemas.microsoft.com/office/drawing/2014/main" id="{D5986DEA-87EC-4A26-AA6A-DF0EEE2104EB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0" name="avatar">
          <a:extLst>
            <a:ext uri="{FF2B5EF4-FFF2-40B4-BE49-F238E27FC236}">
              <a16:creationId xmlns:a16="http://schemas.microsoft.com/office/drawing/2014/main" id="{12119C70-12CE-44F9-A3EC-04DDD643D72E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1" name="avatar">
          <a:extLst>
            <a:ext uri="{FF2B5EF4-FFF2-40B4-BE49-F238E27FC236}">
              <a16:creationId xmlns:a16="http://schemas.microsoft.com/office/drawing/2014/main" id="{26372F68-8FDA-4F4A-A856-E5BA53DA856B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2" name="avatar">
          <a:extLst>
            <a:ext uri="{FF2B5EF4-FFF2-40B4-BE49-F238E27FC236}">
              <a16:creationId xmlns:a16="http://schemas.microsoft.com/office/drawing/2014/main" id="{1F40B92F-22FC-41AF-BE68-624DEA957EC1}"/>
            </a:ext>
          </a:extLst>
        </xdr:cNvPr>
        <xdr:cNvSpPr>
          <a:spLocks noChangeAspect="1" noChangeArrowheads="1"/>
        </xdr:cNvSpPr>
      </xdr:nvSpPr>
      <xdr:spPr bwMode="auto">
        <a:xfrm>
          <a:off x="3068955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3" name="avatar">
          <a:extLst>
            <a:ext uri="{FF2B5EF4-FFF2-40B4-BE49-F238E27FC236}">
              <a16:creationId xmlns:a16="http://schemas.microsoft.com/office/drawing/2014/main" id="{74679584-CCD1-4357-98B8-6D12FE667EF1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4" name="avatar">
          <a:extLst>
            <a:ext uri="{FF2B5EF4-FFF2-40B4-BE49-F238E27FC236}">
              <a16:creationId xmlns:a16="http://schemas.microsoft.com/office/drawing/2014/main" id="{06A3ADE2-2AF7-4FB3-92A3-1035C0F9B731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5" name="avatar">
          <a:extLst>
            <a:ext uri="{FF2B5EF4-FFF2-40B4-BE49-F238E27FC236}">
              <a16:creationId xmlns:a16="http://schemas.microsoft.com/office/drawing/2014/main" id="{737241DC-C331-4751-9772-CEF1F77A51C0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6" name="avatar">
          <a:extLst>
            <a:ext uri="{FF2B5EF4-FFF2-40B4-BE49-F238E27FC236}">
              <a16:creationId xmlns:a16="http://schemas.microsoft.com/office/drawing/2014/main" id="{D0ADE843-6941-4A5C-85FB-3C13D1D9386F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7" name="avatar">
          <a:extLst>
            <a:ext uri="{FF2B5EF4-FFF2-40B4-BE49-F238E27FC236}">
              <a16:creationId xmlns:a16="http://schemas.microsoft.com/office/drawing/2014/main" id="{0465D9FE-4A0D-4418-9028-8C9D154AB08A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8" name="avatar">
          <a:extLst>
            <a:ext uri="{FF2B5EF4-FFF2-40B4-BE49-F238E27FC236}">
              <a16:creationId xmlns:a16="http://schemas.microsoft.com/office/drawing/2014/main" id="{A519DC7F-C6DC-4748-8681-7F8249D1B7B7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9" name="avatar">
          <a:extLst>
            <a:ext uri="{FF2B5EF4-FFF2-40B4-BE49-F238E27FC236}">
              <a16:creationId xmlns:a16="http://schemas.microsoft.com/office/drawing/2014/main" id="{E9282AD1-34D4-4C1F-9400-836B1B7E8089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0" name="avatar">
          <a:extLst>
            <a:ext uri="{FF2B5EF4-FFF2-40B4-BE49-F238E27FC236}">
              <a16:creationId xmlns:a16="http://schemas.microsoft.com/office/drawing/2014/main" id="{4CC928C8-9DA5-4606-BB40-A27A6FE16760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1" name="avatar">
          <a:extLst>
            <a:ext uri="{FF2B5EF4-FFF2-40B4-BE49-F238E27FC236}">
              <a16:creationId xmlns:a16="http://schemas.microsoft.com/office/drawing/2014/main" id="{2E33B094-D563-4836-AFD7-8ACCFFF60994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2" name="avatar">
          <a:extLst>
            <a:ext uri="{FF2B5EF4-FFF2-40B4-BE49-F238E27FC236}">
              <a16:creationId xmlns:a16="http://schemas.microsoft.com/office/drawing/2014/main" id="{0132DC55-3AAA-4262-AFA1-0F5C9B871755}"/>
            </a:ext>
          </a:extLst>
        </xdr:cNvPr>
        <xdr:cNvSpPr>
          <a:spLocks noChangeAspect="1" noChangeArrowheads="1"/>
        </xdr:cNvSpPr>
      </xdr:nvSpPr>
      <xdr:spPr bwMode="auto">
        <a:xfrm>
          <a:off x="3283077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3" name="avatar">
          <a:extLst>
            <a:ext uri="{FF2B5EF4-FFF2-40B4-BE49-F238E27FC236}">
              <a16:creationId xmlns:a16="http://schemas.microsoft.com/office/drawing/2014/main" id="{67EB2781-A667-48A9-A1CD-2A7193532E94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4" name="avatar">
          <a:extLst>
            <a:ext uri="{FF2B5EF4-FFF2-40B4-BE49-F238E27FC236}">
              <a16:creationId xmlns:a16="http://schemas.microsoft.com/office/drawing/2014/main" id="{D065058F-FBEC-44E7-A4B6-ACEAAEE38ECD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5" name="avatar">
          <a:extLst>
            <a:ext uri="{FF2B5EF4-FFF2-40B4-BE49-F238E27FC236}">
              <a16:creationId xmlns:a16="http://schemas.microsoft.com/office/drawing/2014/main" id="{C88E8879-FBB9-4646-80BE-B7214C5918B1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6" name="avatar">
          <a:extLst>
            <a:ext uri="{FF2B5EF4-FFF2-40B4-BE49-F238E27FC236}">
              <a16:creationId xmlns:a16="http://schemas.microsoft.com/office/drawing/2014/main" id="{A2857602-C4C7-40E1-BDC1-D23EEBED186E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7" name="avatar">
          <a:extLst>
            <a:ext uri="{FF2B5EF4-FFF2-40B4-BE49-F238E27FC236}">
              <a16:creationId xmlns:a16="http://schemas.microsoft.com/office/drawing/2014/main" id="{337DC1D6-E2A5-4E50-B76D-82D703F12C28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8" name="avatar">
          <a:extLst>
            <a:ext uri="{FF2B5EF4-FFF2-40B4-BE49-F238E27FC236}">
              <a16:creationId xmlns:a16="http://schemas.microsoft.com/office/drawing/2014/main" id="{72BF6F25-DD9F-4FDF-8A0E-BA3AC6C4077F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9" name="avatar">
          <a:extLst>
            <a:ext uri="{FF2B5EF4-FFF2-40B4-BE49-F238E27FC236}">
              <a16:creationId xmlns:a16="http://schemas.microsoft.com/office/drawing/2014/main" id="{545BCB91-E7E9-440C-8CAA-5A74B5C05CBB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0" name="avatar">
          <a:extLst>
            <a:ext uri="{FF2B5EF4-FFF2-40B4-BE49-F238E27FC236}">
              <a16:creationId xmlns:a16="http://schemas.microsoft.com/office/drawing/2014/main" id="{E751B0D8-0ED3-4F20-86AB-F440523A5B2E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1" name="avatar">
          <a:extLst>
            <a:ext uri="{FF2B5EF4-FFF2-40B4-BE49-F238E27FC236}">
              <a16:creationId xmlns:a16="http://schemas.microsoft.com/office/drawing/2014/main" id="{4EF2F254-B554-4268-91D1-30CCE7814953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2" name="avatar">
          <a:extLst>
            <a:ext uri="{FF2B5EF4-FFF2-40B4-BE49-F238E27FC236}">
              <a16:creationId xmlns:a16="http://schemas.microsoft.com/office/drawing/2014/main" id="{3954585F-84C6-47FA-BE8C-0E726058BD24}"/>
            </a:ext>
          </a:extLst>
        </xdr:cNvPr>
        <xdr:cNvSpPr>
          <a:spLocks noChangeAspect="1" noChangeArrowheads="1"/>
        </xdr:cNvSpPr>
      </xdr:nvSpPr>
      <xdr:spPr bwMode="auto">
        <a:xfrm>
          <a:off x="3503676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3" name="avatar">
          <a:extLst>
            <a:ext uri="{FF2B5EF4-FFF2-40B4-BE49-F238E27FC236}">
              <a16:creationId xmlns:a16="http://schemas.microsoft.com/office/drawing/2014/main" id="{D3A932DC-BA25-4CF1-98AC-FCD20A8D6CFD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4" name="avatar">
          <a:extLst>
            <a:ext uri="{FF2B5EF4-FFF2-40B4-BE49-F238E27FC236}">
              <a16:creationId xmlns:a16="http://schemas.microsoft.com/office/drawing/2014/main" id="{0A4123A4-45EE-4880-AD50-E675EB8224D7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5" name="avatar">
          <a:extLst>
            <a:ext uri="{FF2B5EF4-FFF2-40B4-BE49-F238E27FC236}">
              <a16:creationId xmlns:a16="http://schemas.microsoft.com/office/drawing/2014/main" id="{47BB2C2D-C8E1-4381-8589-2E9E36290644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6" name="avatar">
          <a:extLst>
            <a:ext uri="{FF2B5EF4-FFF2-40B4-BE49-F238E27FC236}">
              <a16:creationId xmlns:a16="http://schemas.microsoft.com/office/drawing/2014/main" id="{32D79A43-D12D-4D3D-A116-E422CDA46A62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7" name="avatar">
          <a:extLst>
            <a:ext uri="{FF2B5EF4-FFF2-40B4-BE49-F238E27FC236}">
              <a16:creationId xmlns:a16="http://schemas.microsoft.com/office/drawing/2014/main" id="{43706337-B4A5-4851-892D-2724F8B0F3A7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8" name="avatar">
          <a:extLst>
            <a:ext uri="{FF2B5EF4-FFF2-40B4-BE49-F238E27FC236}">
              <a16:creationId xmlns:a16="http://schemas.microsoft.com/office/drawing/2014/main" id="{7A7D6D7E-487D-4155-88A8-8C36C818E5ED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9" name="avatar">
          <a:extLst>
            <a:ext uri="{FF2B5EF4-FFF2-40B4-BE49-F238E27FC236}">
              <a16:creationId xmlns:a16="http://schemas.microsoft.com/office/drawing/2014/main" id="{804EEE1B-788A-4A48-9801-F45AC8F90785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0" name="avatar">
          <a:extLst>
            <a:ext uri="{FF2B5EF4-FFF2-40B4-BE49-F238E27FC236}">
              <a16:creationId xmlns:a16="http://schemas.microsoft.com/office/drawing/2014/main" id="{07F5861C-68FC-43EB-AC9B-53F885B4560A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1" name="avatar">
          <a:extLst>
            <a:ext uri="{FF2B5EF4-FFF2-40B4-BE49-F238E27FC236}">
              <a16:creationId xmlns:a16="http://schemas.microsoft.com/office/drawing/2014/main" id="{4E37F90B-CF53-4BFB-8A36-DDD370AD6CBA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2" name="avatar">
          <a:extLst>
            <a:ext uri="{FF2B5EF4-FFF2-40B4-BE49-F238E27FC236}">
              <a16:creationId xmlns:a16="http://schemas.microsoft.com/office/drawing/2014/main" id="{0F3E4574-81AE-4F49-8981-92E48D34EE1D}"/>
            </a:ext>
          </a:extLst>
        </xdr:cNvPr>
        <xdr:cNvSpPr>
          <a:spLocks noChangeAspect="1" noChangeArrowheads="1"/>
        </xdr:cNvSpPr>
      </xdr:nvSpPr>
      <xdr:spPr bwMode="auto">
        <a:xfrm>
          <a:off x="3811524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3" name="avatar">
          <a:extLst>
            <a:ext uri="{FF2B5EF4-FFF2-40B4-BE49-F238E27FC236}">
              <a16:creationId xmlns:a16="http://schemas.microsoft.com/office/drawing/2014/main" id="{B891D8CE-55B3-4EF4-832A-682939A87EFB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4" name="avatar">
          <a:extLst>
            <a:ext uri="{FF2B5EF4-FFF2-40B4-BE49-F238E27FC236}">
              <a16:creationId xmlns:a16="http://schemas.microsoft.com/office/drawing/2014/main" id="{3B52A20C-0247-4D5C-B21A-3A9035EC20A3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5" name="avatar">
          <a:extLst>
            <a:ext uri="{FF2B5EF4-FFF2-40B4-BE49-F238E27FC236}">
              <a16:creationId xmlns:a16="http://schemas.microsoft.com/office/drawing/2014/main" id="{4C0A70EE-E991-4FC6-8761-DC40BE71216A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6" name="avatar">
          <a:extLst>
            <a:ext uri="{FF2B5EF4-FFF2-40B4-BE49-F238E27FC236}">
              <a16:creationId xmlns:a16="http://schemas.microsoft.com/office/drawing/2014/main" id="{CC5FF37C-B760-408A-B4D1-D4100F140943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7" name="avatar">
          <a:extLst>
            <a:ext uri="{FF2B5EF4-FFF2-40B4-BE49-F238E27FC236}">
              <a16:creationId xmlns:a16="http://schemas.microsoft.com/office/drawing/2014/main" id="{8F8207F1-D3A7-43B1-8038-4F6D9EC9D6D7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8" name="avatar">
          <a:extLst>
            <a:ext uri="{FF2B5EF4-FFF2-40B4-BE49-F238E27FC236}">
              <a16:creationId xmlns:a16="http://schemas.microsoft.com/office/drawing/2014/main" id="{FEBB0E51-4E24-4654-9D80-E297D96E5FB9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9" name="avatar">
          <a:extLst>
            <a:ext uri="{FF2B5EF4-FFF2-40B4-BE49-F238E27FC236}">
              <a16:creationId xmlns:a16="http://schemas.microsoft.com/office/drawing/2014/main" id="{48A54A63-B332-43A7-B967-5410D509FDCF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0" name="avatar">
          <a:extLst>
            <a:ext uri="{FF2B5EF4-FFF2-40B4-BE49-F238E27FC236}">
              <a16:creationId xmlns:a16="http://schemas.microsoft.com/office/drawing/2014/main" id="{B5474FC9-341F-4564-9EE3-1BC29F1ACACF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1" name="avatar">
          <a:extLst>
            <a:ext uri="{FF2B5EF4-FFF2-40B4-BE49-F238E27FC236}">
              <a16:creationId xmlns:a16="http://schemas.microsoft.com/office/drawing/2014/main" id="{C13D2CD3-74FC-4095-A0AA-FC6E1F163B88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2" name="avatar">
          <a:extLst>
            <a:ext uri="{FF2B5EF4-FFF2-40B4-BE49-F238E27FC236}">
              <a16:creationId xmlns:a16="http://schemas.microsoft.com/office/drawing/2014/main" id="{36E23510-30E5-46CE-A415-5E28A4AFDF52}"/>
            </a:ext>
          </a:extLst>
        </xdr:cNvPr>
        <xdr:cNvSpPr>
          <a:spLocks noChangeAspect="1" noChangeArrowheads="1"/>
        </xdr:cNvSpPr>
      </xdr:nvSpPr>
      <xdr:spPr bwMode="auto">
        <a:xfrm>
          <a:off x="41677590" y="20078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3" name="avatar">
          <a:extLst>
            <a:ext uri="{FF2B5EF4-FFF2-40B4-BE49-F238E27FC236}">
              <a16:creationId xmlns:a16="http://schemas.microsoft.com/office/drawing/2014/main" id="{C1B3F86D-1346-441B-8C82-E719621B2F9D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4" name="avatar">
          <a:extLst>
            <a:ext uri="{FF2B5EF4-FFF2-40B4-BE49-F238E27FC236}">
              <a16:creationId xmlns:a16="http://schemas.microsoft.com/office/drawing/2014/main" id="{4C8B6AA9-0A37-49C9-9CE3-775138958E13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5" name="avatar">
          <a:extLst>
            <a:ext uri="{FF2B5EF4-FFF2-40B4-BE49-F238E27FC236}">
              <a16:creationId xmlns:a16="http://schemas.microsoft.com/office/drawing/2014/main" id="{45AC77EE-B416-4AD1-AEEA-11111D203FBD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6" name="avatar">
          <a:extLst>
            <a:ext uri="{FF2B5EF4-FFF2-40B4-BE49-F238E27FC236}">
              <a16:creationId xmlns:a16="http://schemas.microsoft.com/office/drawing/2014/main" id="{1A6F6CF0-1FAC-4F9F-B70F-F42BA5F63276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7" name="avatar">
          <a:extLst>
            <a:ext uri="{FF2B5EF4-FFF2-40B4-BE49-F238E27FC236}">
              <a16:creationId xmlns:a16="http://schemas.microsoft.com/office/drawing/2014/main" id="{0A7A8E75-1FBC-4034-B394-4660452FF021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8" name="avatar">
          <a:extLst>
            <a:ext uri="{FF2B5EF4-FFF2-40B4-BE49-F238E27FC236}">
              <a16:creationId xmlns:a16="http://schemas.microsoft.com/office/drawing/2014/main" id="{243B2971-1856-4F5F-AC09-430E110E5775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9" name="avatar">
          <a:extLst>
            <a:ext uri="{FF2B5EF4-FFF2-40B4-BE49-F238E27FC236}">
              <a16:creationId xmlns:a16="http://schemas.microsoft.com/office/drawing/2014/main" id="{CAAB830F-C239-466F-991F-3166C375531A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0" name="avatar">
          <a:extLst>
            <a:ext uri="{FF2B5EF4-FFF2-40B4-BE49-F238E27FC236}">
              <a16:creationId xmlns:a16="http://schemas.microsoft.com/office/drawing/2014/main" id="{9E613DC0-A5E7-409E-8B46-43B6074C9527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1" name="avatar">
          <a:extLst>
            <a:ext uri="{FF2B5EF4-FFF2-40B4-BE49-F238E27FC236}">
              <a16:creationId xmlns:a16="http://schemas.microsoft.com/office/drawing/2014/main" id="{829042E8-430D-4A46-BEC4-8F8E2BC25312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2" name="avatar">
          <a:extLst>
            <a:ext uri="{FF2B5EF4-FFF2-40B4-BE49-F238E27FC236}">
              <a16:creationId xmlns:a16="http://schemas.microsoft.com/office/drawing/2014/main" id="{CF1F9D27-03FA-4C2C-BD8B-54BC57BF34A9}"/>
            </a:ext>
          </a:extLst>
        </xdr:cNvPr>
        <xdr:cNvSpPr>
          <a:spLocks noChangeAspect="1" noChangeArrowheads="1"/>
        </xdr:cNvSpPr>
      </xdr:nvSpPr>
      <xdr:spPr bwMode="auto">
        <a:xfrm>
          <a:off x="4388358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3" name="avatar">
          <a:extLst>
            <a:ext uri="{FF2B5EF4-FFF2-40B4-BE49-F238E27FC236}">
              <a16:creationId xmlns:a16="http://schemas.microsoft.com/office/drawing/2014/main" id="{AB34373C-DF93-4A5F-A718-CBB8B7938170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4" name="avatar">
          <a:extLst>
            <a:ext uri="{FF2B5EF4-FFF2-40B4-BE49-F238E27FC236}">
              <a16:creationId xmlns:a16="http://schemas.microsoft.com/office/drawing/2014/main" id="{AC995DB8-A65B-4850-AAC9-FB44B77408F8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5" name="avatar">
          <a:extLst>
            <a:ext uri="{FF2B5EF4-FFF2-40B4-BE49-F238E27FC236}">
              <a16:creationId xmlns:a16="http://schemas.microsoft.com/office/drawing/2014/main" id="{2CF33D9F-9BF9-4BE3-9B26-B92274F8B5CC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6" name="avatar">
          <a:extLst>
            <a:ext uri="{FF2B5EF4-FFF2-40B4-BE49-F238E27FC236}">
              <a16:creationId xmlns:a16="http://schemas.microsoft.com/office/drawing/2014/main" id="{FF327C60-6F2D-486B-BE88-3ED35C49614B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7" name="avatar">
          <a:extLst>
            <a:ext uri="{FF2B5EF4-FFF2-40B4-BE49-F238E27FC236}">
              <a16:creationId xmlns:a16="http://schemas.microsoft.com/office/drawing/2014/main" id="{90CE0513-3669-4578-B784-D4EBBCE01874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8" name="avatar">
          <a:extLst>
            <a:ext uri="{FF2B5EF4-FFF2-40B4-BE49-F238E27FC236}">
              <a16:creationId xmlns:a16="http://schemas.microsoft.com/office/drawing/2014/main" id="{4F51C2B7-4533-4463-ADBE-28B68A57342D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9" name="avatar">
          <a:extLst>
            <a:ext uri="{FF2B5EF4-FFF2-40B4-BE49-F238E27FC236}">
              <a16:creationId xmlns:a16="http://schemas.microsoft.com/office/drawing/2014/main" id="{DB08117F-413D-4B2F-9A86-0CBEA38A79DD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00" name="avatar">
          <a:extLst>
            <a:ext uri="{FF2B5EF4-FFF2-40B4-BE49-F238E27FC236}">
              <a16:creationId xmlns:a16="http://schemas.microsoft.com/office/drawing/2014/main" id="{38CBCA5A-B69F-4A89-B076-59E85C46E1F8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01" name="avatar">
          <a:extLst>
            <a:ext uri="{FF2B5EF4-FFF2-40B4-BE49-F238E27FC236}">
              <a16:creationId xmlns:a16="http://schemas.microsoft.com/office/drawing/2014/main" id="{8E020F8D-C7CF-4545-8F3C-022075BFA6CB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02" name="avatar">
          <a:extLst>
            <a:ext uri="{FF2B5EF4-FFF2-40B4-BE49-F238E27FC236}">
              <a16:creationId xmlns:a16="http://schemas.microsoft.com/office/drawing/2014/main" id="{DB74B3B7-2A42-47C2-A041-90E9F2E5112E}"/>
            </a:ext>
          </a:extLst>
        </xdr:cNvPr>
        <xdr:cNvSpPr>
          <a:spLocks noChangeAspect="1" noChangeArrowheads="1"/>
        </xdr:cNvSpPr>
      </xdr:nvSpPr>
      <xdr:spPr bwMode="auto">
        <a:xfrm>
          <a:off x="468210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3" name="avatar">
          <a:extLst>
            <a:ext uri="{FF2B5EF4-FFF2-40B4-BE49-F238E27FC236}">
              <a16:creationId xmlns:a16="http://schemas.microsoft.com/office/drawing/2014/main" id="{E0B02E9B-B833-4DDD-A511-479805D525D6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4" name="avatar">
          <a:extLst>
            <a:ext uri="{FF2B5EF4-FFF2-40B4-BE49-F238E27FC236}">
              <a16:creationId xmlns:a16="http://schemas.microsoft.com/office/drawing/2014/main" id="{36F37E2B-F3B1-4499-8820-54D3761C6BFD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5" name="avatar">
          <a:extLst>
            <a:ext uri="{FF2B5EF4-FFF2-40B4-BE49-F238E27FC236}">
              <a16:creationId xmlns:a16="http://schemas.microsoft.com/office/drawing/2014/main" id="{C6D1925F-D90F-4C2B-987C-1654830C5B94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6" name="avatar">
          <a:extLst>
            <a:ext uri="{FF2B5EF4-FFF2-40B4-BE49-F238E27FC236}">
              <a16:creationId xmlns:a16="http://schemas.microsoft.com/office/drawing/2014/main" id="{290215A5-E59E-4605-817E-FA51B8C24E98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7" name="avatar">
          <a:extLst>
            <a:ext uri="{FF2B5EF4-FFF2-40B4-BE49-F238E27FC236}">
              <a16:creationId xmlns:a16="http://schemas.microsoft.com/office/drawing/2014/main" id="{17B9F66B-A42C-4BF3-B8C7-8BA44B213EC6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8" name="avatar">
          <a:extLst>
            <a:ext uri="{FF2B5EF4-FFF2-40B4-BE49-F238E27FC236}">
              <a16:creationId xmlns:a16="http://schemas.microsoft.com/office/drawing/2014/main" id="{A1D444BC-5BAA-4289-9635-0C82B12F803E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9" name="avatar">
          <a:extLst>
            <a:ext uri="{FF2B5EF4-FFF2-40B4-BE49-F238E27FC236}">
              <a16:creationId xmlns:a16="http://schemas.microsoft.com/office/drawing/2014/main" id="{08CCCCFE-E8F3-480D-A18F-F114D83ED9FB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10" name="avatar">
          <a:extLst>
            <a:ext uri="{FF2B5EF4-FFF2-40B4-BE49-F238E27FC236}">
              <a16:creationId xmlns:a16="http://schemas.microsoft.com/office/drawing/2014/main" id="{F43388FE-7750-43A5-BE31-A164CAF809CC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11" name="avatar">
          <a:extLst>
            <a:ext uri="{FF2B5EF4-FFF2-40B4-BE49-F238E27FC236}">
              <a16:creationId xmlns:a16="http://schemas.microsoft.com/office/drawing/2014/main" id="{6A545957-2466-4833-9B2E-3A0EC4C5E603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12" name="avatar">
          <a:extLst>
            <a:ext uri="{FF2B5EF4-FFF2-40B4-BE49-F238E27FC236}">
              <a16:creationId xmlns:a16="http://schemas.microsoft.com/office/drawing/2014/main" id="{4604E87A-05BD-4DC3-A17D-4FDB3DDB03FE}"/>
            </a:ext>
          </a:extLst>
        </xdr:cNvPr>
        <xdr:cNvSpPr>
          <a:spLocks noChangeAspect="1" noChangeArrowheads="1"/>
        </xdr:cNvSpPr>
      </xdr:nvSpPr>
      <xdr:spPr bwMode="auto">
        <a:xfrm>
          <a:off x="4944999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1028700</xdr:colOff>
      <xdr:row>0</xdr:row>
      <xdr:rowOff>0</xdr:rowOff>
    </xdr:from>
    <xdr:to>
      <xdr:col>11</xdr:col>
      <xdr:colOff>9525</xdr:colOff>
      <xdr:row>8</xdr:row>
      <xdr:rowOff>28575</xdr:rowOff>
    </xdr:to>
    <xdr:pic>
      <xdr:nvPicPr>
        <xdr:cNvPr id="213" name="Imagen 212">
          <a:extLst>
            <a:ext uri="{FF2B5EF4-FFF2-40B4-BE49-F238E27FC236}">
              <a16:creationId xmlns:a16="http://schemas.microsoft.com/office/drawing/2014/main" id="{0D1E86BD-19EB-3FAE-661C-1989EF466C59}"/>
            </a:ext>
            <a:ext uri="{147F2762-F138-4A5C-976F-8EAC2B608ADB}">
              <a16:predDERef xmlns:a16="http://schemas.microsoft.com/office/drawing/2014/main" pred="{4604E87A-05BD-4DC3-A17D-4FDB3DDB0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" y="0"/>
          <a:ext cx="8172450" cy="1476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4E8F25E-241E-485F-8256-B5DF9E23586E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8D02916A-1F09-48B0-930A-061ACAD55543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24723ACD-7800-4E54-8C5A-7A79A3BE22FC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D6E0F524-700D-4AC7-A637-6D0B9D2F8D25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8037B529-C496-413E-ADAB-1B2CA0252974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18D0A087-A67A-4A3E-A9DC-A3EDFF130AFE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6E6B4694-42EE-4B41-821D-46A5932BDB31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443B6331-437B-4947-B565-F4AA17DB91B8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C78E9081-324A-4DB3-8867-00F26CF32215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B7AF7499-2F44-446F-A8DF-AF5A7F3E28DD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37EB9565-E2A2-4B04-956C-8EF61FDD1E6E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82323DF9-A878-4DA6-BB86-6C738F677B4D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585D783-837F-4E6A-8626-1A61D5357876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99595D30-47C6-40D9-8737-C275219AFFCF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E402E015-776A-4BA2-956B-9CBCCE5DA81D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6D8282CA-AA55-455A-A552-86967E4F740F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CD723394-ECE6-45A1-B383-E4FA5FD8D0AC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78F34990-3ADF-4153-9635-D21FB4635B16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6C5D144A-7AD5-4660-80AE-6C4B934E9204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4F268898-C2FA-4669-9829-F024D8CB6FA1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1221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723900</xdr:colOff>
      <xdr:row>0</xdr:row>
      <xdr:rowOff>0</xdr:rowOff>
    </xdr:from>
    <xdr:to>
      <xdr:col>3</xdr:col>
      <xdr:colOff>4714875</xdr:colOff>
      <xdr:row>8</xdr:row>
      <xdr:rowOff>19050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1AA9039-9F2A-311F-C82B-1D9ED328613D}"/>
            </a:ext>
            <a:ext uri="{147F2762-F138-4A5C-976F-8EAC2B608ADB}">
              <a16:predDERef xmlns:a16="http://schemas.microsoft.com/office/drawing/2014/main" pred="{4F268898-C2FA-4669-9829-F024D8CB6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0"/>
          <a:ext cx="8105775" cy="14668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5579A2A-5AB9-4DAD-94C7-B421A1EC4B98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37DEE973-2B1C-4394-A4CE-374148315E84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9A5DC253-6DAB-49DC-9F02-58FB73ABBA3B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BFDF8EE-1C0F-4C7B-A879-949D6026604F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833A270-9374-4B94-BF7A-F6FF2CC7B425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05365A29-E7EB-43F0-A0EF-C677C3F3736C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849A9349-6C7D-4577-9AAD-2AD8401EF446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435E4F-76A3-4312-91D2-79EEE2B3B13C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72095E67-5EB7-4CF5-BC15-AC846AD62509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30FA871E-DF2E-4C2E-A568-37301E560869}"/>
            </a:ext>
          </a:extLst>
        </xdr:cNvPr>
        <xdr:cNvSpPr>
          <a:spLocks noChangeAspect="1" noChangeArrowheads="1"/>
        </xdr:cNvSpPr>
      </xdr:nvSpPr>
      <xdr:spPr bwMode="auto">
        <a:xfrm>
          <a:off x="9925050" y="20840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1A6096A4-14A1-492D-BCE6-6001FAD6223D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A1E3B8B5-60EC-4559-BC11-5A1261D43256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7B69897C-8A41-42A2-AA59-5A682E90C00B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E33B5A81-CC66-45D7-94B1-4B1BFBB74695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908FF611-8DBB-41A7-835F-E31208DC5BE8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457A5259-E994-4E92-B85F-10E7D0A6DD2B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148FB1BD-6BF6-4227-884A-964F914AAD38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6F82DF2-A39C-4EE8-9CBE-356D510EECC6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224AD88F-C6EC-4FD8-914D-F05986AEC5E3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2ADBDD9-D77B-42EF-902F-E844DA011ACC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CBE7ADF9-02BD-410D-97A3-11206761FCC5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D1AF1559-7ECD-4414-B043-103F0BEA8358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5CD17291-199A-4738-9F27-70A0DD638488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5DA391A-740B-4CA9-96F5-A5BF93078BA6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9257568D-C449-45EE-B324-5C5C68B76EA0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314E10EA-176E-4574-8D3E-F150C85A8891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E9ABCD50-7B2D-4A4E-B759-91FF691A29CD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A9A197DF-C64A-4BB3-92C3-D10D0C374A93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BA568E3F-105C-4DB8-8544-6A5FFA15C91E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122D1604-AB5B-485C-8F34-697330A8AC25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35911F46-8413-49F5-987E-BB8447F5CD29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7BAD02CC-2D53-4700-9D9E-DD5CE7E3C571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238D4D4B-5C95-41D2-B5F8-C0929ED929BA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58E5F77-971B-40D0-B069-BFE770341EBD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395C01B6-CF80-4436-A62F-1C7F9BB71438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76CDA55F-62C4-404D-8B16-325EEAD440E8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09E35979-8C40-4109-BF79-886D7879DED2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C27DEFB-9935-4A3D-8D94-6B3EECD4B717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F63337F2-8F56-4FD9-9332-2F260002CC08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CA5E8504-E76F-43F2-A6FF-4C9027E2708F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2A25B510-E7BF-47DA-8B40-D0253607833E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5E1DF958-7A27-4A2C-B2C9-C40F30E2E442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11A88FBB-F0DE-43D6-8163-BA5A91FE2157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EDD00696-9CA6-4C45-997C-AA8D2E6FC920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0092888B-FD94-4556-8520-575AB6F32F55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213C945C-766A-4FDC-8D40-B7CF1FF1F5C5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49BF4F13-44D5-408E-BA1B-0B04C9CBED48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68203E69-28F0-4D36-904F-C730EEDA2B4C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1B998399-6E58-4853-97AF-B904541004C5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796F474D-03B8-40DD-BCAC-C19F224B9BD9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1922588A-D0BF-4DF7-8F1C-D1DD54C4C4B5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8A0AC4A-05E6-4FE0-AD48-849C39E7732B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A3006105-0277-48D9-B51E-27F483BC31C3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220BDB5B-8FBB-4B4E-95ED-21F990EFA94B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21D64B18-A68D-465F-8971-DCD743013770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026BD658-7D9F-46AA-9F10-A187E4F01272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7C11F625-0AAD-4255-AD0B-06434D8BF823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5DCA063D-4B9A-4DF7-8E63-65466784816F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30E7265E-CE38-40CF-B1C6-13041D0E1946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10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1275565E-C8E7-4AC6-92E9-B7BEE806E5CF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C99053A2-FF17-4E9F-9447-616C41243DA5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0B03287-7F23-4ACB-A665-223C23C1965C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20FAA2DE-6C14-4E47-BE2D-EC9AAB310CA5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7E7FEF1B-1641-40DE-9437-DE66DE2D7EEA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5885D317-E286-493E-BA0B-5DD0438DFDA7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DDE75663-8ABB-4467-B3DA-A409D2428C08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AEDC6DCD-9514-4564-8B31-7DF7D27AE2BC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25C9F367-4E6D-46FE-ACEC-B8B448949D81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BDC3B5D3-164C-499E-9CBE-481B0C4CA216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A8DF1AE3-4F28-4A4B-B9F5-533AFEE80487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6CBADBE-21EB-49DB-B782-740F6DB0F272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8C8DC43F-80BA-4489-BD8C-D22D741D7D2E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CE98906C-AFD1-4A96-AB0B-6228DF0AF887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5D090290-FD02-42D8-9A90-26C1D4F41E3B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3C52F6ED-B9EC-44E3-8DF7-6CF936D259F8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E59B441F-3E83-4F71-B7F3-806EA1BCD5E1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7CFD8C7F-B7E2-47C8-B6C1-129BC5E108BB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D744336B-7BFA-4521-8C08-9CA3A7094E81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0AB2B70-546E-4193-BD7F-CED70D62968A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69DF28F4-E6F2-4AAB-A73B-BFBCBFFDF751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ADBA35FB-4C3B-4C55-BEBF-6F0EA866F960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871D258A-3B13-4373-B147-5D695AD7CFE5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885FA4F7-D4A5-4B7B-A5E8-56AF71160254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137CE969-7184-40E6-AD75-136668E3F414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0267384E-3C18-4F82-B608-D417E70AFFAC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1A5598CC-D1FA-4456-90F1-16944F745C99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AEF8804F-9A37-4632-A163-4620E2D41024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731AC299-4520-427E-85B1-2C354A76305D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E9E4AC30-339F-4843-85ED-90BFED1E4900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10</xdr:row>
      <xdr:rowOff>0</xdr:rowOff>
    </xdr:from>
    <xdr:ext cx="304800" cy="304800"/>
    <xdr:sp macro="" textlink="">
      <xdr:nvSpPr>
        <xdr:cNvPr id="92" name="avatar">
          <a:extLst>
            <a:ext uri="{FF2B5EF4-FFF2-40B4-BE49-F238E27FC236}">
              <a16:creationId xmlns:a16="http://schemas.microsoft.com/office/drawing/2014/main" id="{21DBB6C4-A8C0-4D49-901E-4E5B3C8F8BA0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3" name="avatar">
          <a:extLst>
            <a:ext uri="{FF2B5EF4-FFF2-40B4-BE49-F238E27FC236}">
              <a16:creationId xmlns:a16="http://schemas.microsoft.com/office/drawing/2014/main" id="{DF03D42C-C61E-4EE9-A756-A8D4D44891DC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4" name="avatar">
          <a:extLst>
            <a:ext uri="{FF2B5EF4-FFF2-40B4-BE49-F238E27FC236}">
              <a16:creationId xmlns:a16="http://schemas.microsoft.com/office/drawing/2014/main" id="{9904164C-FC78-4AB2-A310-756C469A0509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5" name="avatar">
          <a:extLst>
            <a:ext uri="{FF2B5EF4-FFF2-40B4-BE49-F238E27FC236}">
              <a16:creationId xmlns:a16="http://schemas.microsoft.com/office/drawing/2014/main" id="{CFC12C04-4A51-4D1A-82E8-8FF7AB7530C8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6" name="avatar">
          <a:extLst>
            <a:ext uri="{FF2B5EF4-FFF2-40B4-BE49-F238E27FC236}">
              <a16:creationId xmlns:a16="http://schemas.microsoft.com/office/drawing/2014/main" id="{37B9BE7B-2B81-4F50-90EC-CCB8DDE2A6B5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7" name="avatar">
          <a:extLst>
            <a:ext uri="{FF2B5EF4-FFF2-40B4-BE49-F238E27FC236}">
              <a16:creationId xmlns:a16="http://schemas.microsoft.com/office/drawing/2014/main" id="{7FBC2787-7EAD-457A-9EE5-F30EF5246C03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8" name="avatar">
          <a:extLst>
            <a:ext uri="{FF2B5EF4-FFF2-40B4-BE49-F238E27FC236}">
              <a16:creationId xmlns:a16="http://schemas.microsoft.com/office/drawing/2014/main" id="{C0D41D47-7DAF-4113-AF5D-A75599146220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99" name="avatar">
          <a:extLst>
            <a:ext uri="{FF2B5EF4-FFF2-40B4-BE49-F238E27FC236}">
              <a16:creationId xmlns:a16="http://schemas.microsoft.com/office/drawing/2014/main" id="{F4317453-2B91-448A-A134-168BE3749B08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0" name="avatar">
          <a:extLst>
            <a:ext uri="{FF2B5EF4-FFF2-40B4-BE49-F238E27FC236}">
              <a16:creationId xmlns:a16="http://schemas.microsoft.com/office/drawing/2014/main" id="{49589025-CB98-4667-8B24-47E59EF8CE11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1" name="avatar">
          <a:extLst>
            <a:ext uri="{FF2B5EF4-FFF2-40B4-BE49-F238E27FC236}">
              <a16:creationId xmlns:a16="http://schemas.microsoft.com/office/drawing/2014/main" id="{44C9EB3A-F8ED-4563-A2E5-1A7AFD42E87F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10</xdr:row>
      <xdr:rowOff>0</xdr:rowOff>
    </xdr:from>
    <xdr:ext cx="304800" cy="304800"/>
    <xdr:sp macro="" textlink="">
      <xdr:nvSpPr>
        <xdr:cNvPr id="102" name="avatar">
          <a:extLst>
            <a:ext uri="{FF2B5EF4-FFF2-40B4-BE49-F238E27FC236}">
              <a16:creationId xmlns:a16="http://schemas.microsoft.com/office/drawing/2014/main" id="{EBA8200C-C91C-40EE-BBF2-8D1CB08F3590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3" name="avatar">
          <a:extLst>
            <a:ext uri="{FF2B5EF4-FFF2-40B4-BE49-F238E27FC236}">
              <a16:creationId xmlns:a16="http://schemas.microsoft.com/office/drawing/2014/main" id="{D8903D18-2DA3-454F-8F4F-36DE8444290C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4" name="avatar">
          <a:extLst>
            <a:ext uri="{FF2B5EF4-FFF2-40B4-BE49-F238E27FC236}">
              <a16:creationId xmlns:a16="http://schemas.microsoft.com/office/drawing/2014/main" id="{7B17C654-3CC8-48BD-96FB-7A03B342857B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5" name="avatar">
          <a:extLst>
            <a:ext uri="{FF2B5EF4-FFF2-40B4-BE49-F238E27FC236}">
              <a16:creationId xmlns:a16="http://schemas.microsoft.com/office/drawing/2014/main" id="{0E2831E1-D87B-42DC-BF17-5DF662EBB636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6" name="avatar">
          <a:extLst>
            <a:ext uri="{FF2B5EF4-FFF2-40B4-BE49-F238E27FC236}">
              <a16:creationId xmlns:a16="http://schemas.microsoft.com/office/drawing/2014/main" id="{61BF8748-2AE8-405F-AD94-021448B7CCBF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7" name="avatar">
          <a:extLst>
            <a:ext uri="{FF2B5EF4-FFF2-40B4-BE49-F238E27FC236}">
              <a16:creationId xmlns:a16="http://schemas.microsoft.com/office/drawing/2014/main" id="{5757F97B-0188-424A-AE7B-3817865A698D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8" name="avatar">
          <a:extLst>
            <a:ext uri="{FF2B5EF4-FFF2-40B4-BE49-F238E27FC236}">
              <a16:creationId xmlns:a16="http://schemas.microsoft.com/office/drawing/2014/main" id="{467BCC8E-482A-49AC-82B6-242EB7C4CB77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09" name="avatar">
          <a:extLst>
            <a:ext uri="{FF2B5EF4-FFF2-40B4-BE49-F238E27FC236}">
              <a16:creationId xmlns:a16="http://schemas.microsoft.com/office/drawing/2014/main" id="{CBD322E3-E537-4F71-939A-52642F636BBF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0" name="avatar">
          <a:extLst>
            <a:ext uri="{FF2B5EF4-FFF2-40B4-BE49-F238E27FC236}">
              <a16:creationId xmlns:a16="http://schemas.microsoft.com/office/drawing/2014/main" id="{8E49343B-534F-45A1-9B5E-9A32ABC93CD6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1" name="avatar">
          <a:extLst>
            <a:ext uri="{FF2B5EF4-FFF2-40B4-BE49-F238E27FC236}">
              <a16:creationId xmlns:a16="http://schemas.microsoft.com/office/drawing/2014/main" id="{8A2DB35B-7614-4879-94D1-60F5FD2A5549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10</xdr:row>
      <xdr:rowOff>0</xdr:rowOff>
    </xdr:from>
    <xdr:ext cx="304800" cy="304800"/>
    <xdr:sp macro="" textlink="">
      <xdr:nvSpPr>
        <xdr:cNvPr id="112" name="avatar">
          <a:extLst>
            <a:ext uri="{FF2B5EF4-FFF2-40B4-BE49-F238E27FC236}">
              <a16:creationId xmlns:a16="http://schemas.microsoft.com/office/drawing/2014/main" id="{5C57083B-FAE0-4804-AE7A-D7DC49083DD5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3" name="avatar">
          <a:extLst>
            <a:ext uri="{FF2B5EF4-FFF2-40B4-BE49-F238E27FC236}">
              <a16:creationId xmlns:a16="http://schemas.microsoft.com/office/drawing/2014/main" id="{27250D89-07F7-439C-A894-58B35CDEB4D2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4" name="avatar">
          <a:extLst>
            <a:ext uri="{FF2B5EF4-FFF2-40B4-BE49-F238E27FC236}">
              <a16:creationId xmlns:a16="http://schemas.microsoft.com/office/drawing/2014/main" id="{4ACC2AC8-9EE1-435E-A3FB-D92D8B3BB09D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5" name="avatar">
          <a:extLst>
            <a:ext uri="{FF2B5EF4-FFF2-40B4-BE49-F238E27FC236}">
              <a16:creationId xmlns:a16="http://schemas.microsoft.com/office/drawing/2014/main" id="{43459177-F89E-45B1-9799-82A247EEB4F9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6" name="avatar">
          <a:extLst>
            <a:ext uri="{FF2B5EF4-FFF2-40B4-BE49-F238E27FC236}">
              <a16:creationId xmlns:a16="http://schemas.microsoft.com/office/drawing/2014/main" id="{456DE294-2090-493A-A70D-5C772A8E8333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7" name="avatar">
          <a:extLst>
            <a:ext uri="{FF2B5EF4-FFF2-40B4-BE49-F238E27FC236}">
              <a16:creationId xmlns:a16="http://schemas.microsoft.com/office/drawing/2014/main" id="{7DEC7EF5-08C8-4359-91AE-C9CF2619BEEA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8" name="avatar">
          <a:extLst>
            <a:ext uri="{FF2B5EF4-FFF2-40B4-BE49-F238E27FC236}">
              <a16:creationId xmlns:a16="http://schemas.microsoft.com/office/drawing/2014/main" id="{EFCAFE45-AE4D-4EE4-A70D-85495E142BB8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19" name="avatar">
          <a:extLst>
            <a:ext uri="{FF2B5EF4-FFF2-40B4-BE49-F238E27FC236}">
              <a16:creationId xmlns:a16="http://schemas.microsoft.com/office/drawing/2014/main" id="{018480B0-7654-44E8-B7FB-9F9A4EF35381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0" name="avatar">
          <a:extLst>
            <a:ext uri="{FF2B5EF4-FFF2-40B4-BE49-F238E27FC236}">
              <a16:creationId xmlns:a16="http://schemas.microsoft.com/office/drawing/2014/main" id="{1B5DFFB1-5CF5-40B0-9C7C-14C52416EB72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1" name="avatar">
          <a:extLst>
            <a:ext uri="{FF2B5EF4-FFF2-40B4-BE49-F238E27FC236}">
              <a16:creationId xmlns:a16="http://schemas.microsoft.com/office/drawing/2014/main" id="{CF52A58E-751A-4AA0-B3B4-F7B60442A7E9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10</xdr:row>
      <xdr:rowOff>0</xdr:rowOff>
    </xdr:from>
    <xdr:ext cx="304800" cy="304800"/>
    <xdr:sp macro="" textlink="">
      <xdr:nvSpPr>
        <xdr:cNvPr id="122" name="avatar">
          <a:extLst>
            <a:ext uri="{FF2B5EF4-FFF2-40B4-BE49-F238E27FC236}">
              <a16:creationId xmlns:a16="http://schemas.microsoft.com/office/drawing/2014/main" id="{67242249-9B67-4F8D-AD79-636CD2B4BB1D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3" name="avatar">
          <a:extLst>
            <a:ext uri="{FF2B5EF4-FFF2-40B4-BE49-F238E27FC236}">
              <a16:creationId xmlns:a16="http://schemas.microsoft.com/office/drawing/2014/main" id="{DD13CB24-7EB1-4E18-8737-F6D0D1E8FBE0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4" name="avatar">
          <a:extLst>
            <a:ext uri="{FF2B5EF4-FFF2-40B4-BE49-F238E27FC236}">
              <a16:creationId xmlns:a16="http://schemas.microsoft.com/office/drawing/2014/main" id="{D7A30AB2-7AB5-44EC-9389-AD0984B8A2DE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5" name="avatar">
          <a:extLst>
            <a:ext uri="{FF2B5EF4-FFF2-40B4-BE49-F238E27FC236}">
              <a16:creationId xmlns:a16="http://schemas.microsoft.com/office/drawing/2014/main" id="{2A1AD290-4F64-4AFB-BEAB-C8B1EBBDDB8B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6" name="avatar">
          <a:extLst>
            <a:ext uri="{FF2B5EF4-FFF2-40B4-BE49-F238E27FC236}">
              <a16:creationId xmlns:a16="http://schemas.microsoft.com/office/drawing/2014/main" id="{C77A681E-A8DC-4D4D-B3FB-E4703789850F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7" name="avatar">
          <a:extLst>
            <a:ext uri="{FF2B5EF4-FFF2-40B4-BE49-F238E27FC236}">
              <a16:creationId xmlns:a16="http://schemas.microsoft.com/office/drawing/2014/main" id="{860B733A-1149-4277-A81A-5E83026F092C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8" name="avatar">
          <a:extLst>
            <a:ext uri="{FF2B5EF4-FFF2-40B4-BE49-F238E27FC236}">
              <a16:creationId xmlns:a16="http://schemas.microsoft.com/office/drawing/2014/main" id="{F5811AF6-E5A8-4FA5-92B3-6AC91C39BCB6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29" name="avatar">
          <a:extLst>
            <a:ext uri="{FF2B5EF4-FFF2-40B4-BE49-F238E27FC236}">
              <a16:creationId xmlns:a16="http://schemas.microsoft.com/office/drawing/2014/main" id="{F0BA6550-F35C-4833-95DD-7BE0017BF646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0" name="avatar">
          <a:extLst>
            <a:ext uri="{FF2B5EF4-FFF2-40B4-BE49-F238E27FC236}">
              <a16:creationId xmlns:a16="http://schemas.microsoft.com/office/drawing/2014/main" id="{70E74738-9C4B-4CFD-B6E8-167685812FC4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1" name="avatar">
          <a:extLst>
            <a:ext uri="{FF2B5EF4-FFF2-40B4-BE49-F238E27FC236}">
              <a16:creationId xmlns:a16="http://schemas.microsoft.com/office/drawing/2014/main" id="{10802799-C03C-4F30-9F87-3A205C0580C1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10</xdr:row>
      <xdr:rowOff>0</xdr:rowOff>
    </xdr:from>
    <xdr:ext cx="304800" cy="304800"/>
    <xdr:sp macro="" textlink="">
      <xdr:nvSpPr>
        <xdr:cNvPr id="132" name="avatar">
          <a:extLst>
            <a:ext uri="{FF2B5EF4-FFF2-40B4-BE49-F238E27FC236}">
              <a16:creationId xmlns:a16="http://schemas.microsoft.com/office/drawing/2014/main" id="{F4233DF6-01E0-4AE4-BCF4-6353579B780C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3" name="avatar">
          <a:extLst>
            <a:ext uri="{FF2B5EF4-FFF2-40B4-BE49-F238E27FC236}">
              <a16:creationId xmlns:a16="http://schemas.microsoft.com/office/drawing/2014/main" id="{6C05B1CC-EB85-4F5D-B6A6-D9D11A337743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4" name="avatar">
          <a:extLst>
            <a:ext uri="{FF2B5EF4-FFF2-40B4-BE49-F238E27FC236}">
              <a16:creationId xmlns:a16="http://schemas.microsoft.com/office/drawing/2014/main" id="{6FDAF655-722F-450A-B34A-555608F5726D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5" name="avatar">
          <a:extLst>
            <a:ext uri="{FF2B5EF4-FFF2-40B4-BE49-F238E27FC236}">
              <a16:creationId xmlns:a16="http://schemas.microsoft.com/office/drawing/2014/main" id="{341B47CA-D6C2-4A49-87A6-1E73A357A0CF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6" name="avatar">
          <a:extLst>
            <a:ext uri="{FF2B5EF4-FFF2-40B4-BE49-F238E27FC236}">
              <a16:creationId xmlns:a16="http://schemas.microsoft.com/office/drawing/2014/main" id="{1844100F-08C9-414A-B2E3-3D1FF12B2FA6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7" name="avatar">
          <a:extLst>
            <a:ext uri="{FF2B5EF4-FFF2-40B4-BE49-F238E27FC236}">
              <a16:creationId xmlns:a16="http://schemas.microsoft.com/office/drawing/2014/main" id="{235E5A15-900E-47E4-B5E0-26A6ABEE1D5A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8" name="avatar">
          <a:extLst>
            <a:ext uri="{FF2B5EF4-FFF2-40B4-BE49-F238E27FC236}">
              <a16:creationId xmlns:a16="http://schemas.microsoft.com/office/drawing/2014/main" id="{368FFC0D-F879-4C83-9CEE-F8DA6DC7AED9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39" name="avatar">
          <a:extLst>
            <a:ext uri="{FF2B5EF4-FFF2-40B4-BE49-F238E27FC236}">
              <a16:creationId xmlns:a16="http://schemas.microsoft.com/office/drawing/2014/main" id="{0D2F3F8A-0699-4E8F-AEC3-4C819C7E1D92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0" name="avatar">
          <a:extLst>
            <a:ext uri="{FF2B5EF4-FFF2-40B4-BE49-F238E27FC236}">
              <a16:creationId xmlns:a16="http://schemas.microsoft.com/office/drawing/2014/main" id="{E8EEF0D5-28CA-4E32-ADFE-59DA0A51D736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1" name="avatar">
          <a:extLst>
            <a:ext uri="{FF2B5EF4-FFF2-40B4-BE49-F238E27FC236}">
              <a16:creationId xmlns:a16="http://schemas.microsoft.com/office/drawing/2014/main" id="{14ACA295-D951-4995-9F1A-8B36E3D2084D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10</xdr:row>
      <xdr:rowOff>0</xdr:rowOff>
    </xdr:from>
    <xdr:ext cx="304800" cy="304800"/>
    <xdr:sp macro="" textlink="">
      <xdr:nvSpPr>
        <xdr:cNvPr id="142" name="avatar">
          <a:extLst>
            <a:ext uri="{FF2B5EF4-FFF2-40B4-BE49-F238E27FC236}">
              <a16:creationId xmlns:a16="http://schemas.microsoft.com/office/drawing/2014/main" id="{CECB319E-08B3-408B-8F73-A9002B542612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3" name="avatar">
          <a:extLst>
            <a:ext uri="{FF2B5EF4-FFF2-40B4-BE49-F238E27FC236}">
              <a16:creationId xmlns:a16="http://schemas.microsoft.com/office/drawing/2014/main" id="{DA86F3D5-50C6-406A-9E4F-A878A20CB6D1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4" name="avatar">
          <a:extLst>
            <a:ext uri="{FF2B5EF4-FFF2-40B4-BE49-F238E27FC236}">
              <a16:creationId xmlns:a16="http://schemas.microsoft.com/office/drawing/2014/main" id="{ACAD01FB-83DE-4E1A-929E-21D016154742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5" name="avatar">
          <a:extLst>
            <a:ext uri="{FF2B5EF4-FFF2-40B4-BE49-F238E27FC236}">
              <a16:creationId xmlns:a16="http://schemas.microsoft.com/office/drawing/2014/main" id="{B3E4D821-0747-4D83-9BEF-495E4CDAF34F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6" name="avatar">
          <a:extLst>
            <a:ext uri="{FF2B5EF4-FFF2-40B4-BE49-F238E27FC236}">
              <a16:creationId xmlns:a16="http://schemas.microsoft.com/office/drawing/2014/main" id="{ADDF8342-EBDA-4233-85F1-77321D5D94AA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7" name="avatar">
          <a:extLst>
            <a:ext uri="{FF2B5EF4-FFF2-40B4-BE49-F238E27FC236}">
              <a16:creationId xmlns:a16="http://schemas.microsoft.com/office/drawing/2014/main" id="{AE6E1DA4-BC84-44CB-99E5-D6DF1CE7C521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8" name="avatar">
          <a:extLst>
            <a:ext uri="{FF2B5EF4-FFF2-40B4-BE49-F238E27FC236}">
              <a16:creationId xmlns:a16="http://schemas.microsoft.com/office/drawing/2014/main" id="{0D9E6491-D2C7-448E-B4B2-531A6461D72B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49" name="avatar">
          <a:extLst>
            <a:ext uri="{FF2B5EF4-FFF2-40B4-BE49-F238E27FC236}">
              <a16:creationId xmlns:a16="http://schemas.microsoft.com/office/drawing/2014/main" id="{5B6861FA-BC90-47A3-9F5E-899CAAB99682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0" name="avatar">
          <a:extLst>
            <a:ext uri="{FF2B5EF4-FFF2-40B4-BE49-F238E27FC236}">
              <a16:creationId xmlns:a16="http://schemas.microsoft.com/office/drawing/2014/main" id="{9F76F907-B739-4D2C-838B-BA2AF14E7DAA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1" name="avatar">
          <a:extLst>
            <a:ext uri="{FF2B5EF4-FFF2-40B4-BE49-F238E27FC236}">
              <a16:creationId xmlns:a16="http://schemas.microsoft.com/office/drawing/2014/main" id="{92819A4C-3E5B-465A-8FD1-37FE845136F6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10</xdr:row>
      <xdr:rowOff>0</xdr:rowOff>
    </xdr:from>
    <xdr:ext cx="304800" cy="304800"/>
    <xdr:sp macro="" textlink="">
      <xdr:nvSpPr>
        <xdr:cNvPr id="152" name="avatar">
          <a:extLst>
            <a:ext uri="{FF2B5EF4-FFF2-40B4-BE49-F238E27FC236}">
              <a16:creationId xmlns:a16="http://schemas.microsoft.com/office/drawing/2014/main" id="{E18C6EED-D2A6-4E08-AD14-8FDFB6EB3BC1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2974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3" name="avatar">
          <a:extLst>
            <a:ext uri="{FF2B5EF4-FFF2-40B4-BE49-F238E27FC236}">
              <a16:creationId xmlns:a16="http://schemas.microsoft.com/office/drawing/2014/main" id="{AA5DC38E-9B99-45D4-B9E7-5B0E82042D62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4" name="avatar">
          <a:extLst>
            <a:ext uri="{FF2B5EF4-FFF2-40B4-BE49-F238E27FC236}">
              <a16:creationId xmlns:a16="http://schemas.microsoft.com/office/drawing/2014/main" id="{74A2C626-D76D-4494-B8EC-DD2DD0BFDC51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5" name="avatar">
          <a:extLst>
            <a:ext uri="{FF2B5EF4-FFF2-40B4-BE49-F238E27FC236}">
              <a16:creationId xmlns:a16="http://schemas.microsoft.com/office/drawing/2014/main" id="{42641FDD-F0D8-413F-9B9D-A8573FC4EC4E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6" name="avatar">
          <a:extLst>
            <a:ext uri="{FF2B5EF4-FFF2-40B4-BE49-F238E27FC236}">
              <a16:creationId xmlns:a16="http://schemas.microsoft.com/office/drawing/2014/main" id="{C2D3CF9E-1E08-4AB2-B90C-0F2945E93CBE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7" name="avatar">
          <a:extLst>
            <a:ext uri="{FF2B5EF4-FFF2-40B4-BE49-F238E27FC236}">
              <a16:creationId xmlns:a16="http://schemas.microsoft.com/office/drawing/2014/main" id="{5349AE36-DAC9-48DD-99F7-D2263C701E3F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8" name="avatar">
          <a:extLst>
            <a:ext uri="{FF2B5EF4-FFF2-40B4-BE49-F238E27FC236}">
              <a16:creationId xmlns:a16="http://schemas.microsoft.com/office/drawing/2014/main" id="{12CF98ED-7EB5-483D-93BF-8961AD41FB83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59" name="avatar">
          <a:extLst>
            <a:ext uri="{FF2B5EF4-FFF2-40B4-BE49-F238E27FC236}">
              <a16:creationId xmlns:a16="http://schemas.microsoft.com/office/drawing/2014/main" id="{7D00134E-BA3E-4482-BAD0-F6D751795AA6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0" name="avatar">
          <a:extLst>
            <a:ext uri="{FF2B5EF4-FFF2-40B4-BE49-F238E27FC236}">
              <a16:creationId xmlns:a16="http://schemas.microsoft.com/office/drawing/2014/main" id="{AA45D2F7-E961-45E6-8288-8AF4FB2CE585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1" name="avatar">
          <a:extLst>
            <a:ext uri="{FF2B5EF4-FFF2-40B4-BE49-F238E27FC236}">
              <a16:creationId xmlns:a16="http://schemas.microsoft.com/office/drawing/2014/main" id="{08E8F03D-79D8-449D-864B-334931720B91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10</xdr:row>
      <xdr:rowOff>0</xdr:rowOff>
    </xdr:from>
    <xdr:ext cx="304800" cy="304800"/>
    <xdr:sp macro="" textlink="">
      <xdr:nvSpPr>
        <xdr:cNvPr id="162" name="avatar">
          <a:extLst>
            <a:ext uri="{FF2B5EF4-FFF2-40B4-BE49-F238E27FC236}">
              <a16:creationId xmlns:a16="http://schemas.microsoft.com/office/drawing/2014/main" id="{DCA43AF2-674A-4B9B-8009-18CD8FB456F5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3" name="avatar">
          <a:extLst>
            <a:ext uri="{FF2B5EF4-FFF2-40B4-BE49-F238E27FC236}">
              <a16:creationId xmlns:a16="http://schemas.microsoft.com/office/drawing/2014/main" id="{BBA9E9A4-7C9A-48DB-9D36-5BCCF9EA6BD8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4" name="avatar">
          <a:extLst>
            <a:ext uri="{FF2B5EF4-FFF2-40B4-BE49-F238E27FC236}">
              <a16:creationId xmlns:a16="http://schemas.microsoft.com/office/drawing/2014/main" id="{D185172B-0335-4597-95BB-488732BFC949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5" name="avatar">
          <a:extLst>
            <a:ext uri="{FF2B5EF4-FFF2-40B4-BE49-F238E27FC236}">
              <a16:creationId xmlns:a16="http://schemas.microsoft.com/office/drawing/2014/main" id="{0E1660B3-169A-484B-A89F-B05805F09290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6" name="avatar">
          <a:extLst>
            <a:ext uri="{FF2B5EF4-FFF2-40B4-BE49-F238E27FC236}">
              <a16:creationId xmlns:a16="http://schemas.microsoft.com/office/drawing/2014/main" id="{BADDF225-2DC1-4561-8815-0F963EF13635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7" name="avatar">
          <a:extLst>
            <a:ext uri="{FF2B5EF4-FFF2-40B4-BE49-F238E27FC236}">
              <a16:creationId xmlns:a16="http://schemas.microsoft.com/office/drawing/2014/main" id="{FA9B04AB-1AFD-4B4C-A698-3CB2A84DE719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8" name="avatar">
          <a:extLst>
            <a:ext uri="{FF2B5EF4-FFF2-40B4-BE49-F238E27FC236}">
              <a16:creationId xmlns:a16="http://schemas.microsoft.com/office/drawing/2014/main" id="{0F0972D7-E308-45FF-905D-19FD903A1D4D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69" name="avatar">
          <a:extLst>
            <a:ext uri="{FF2B5EF4-FFF2-40B4-BE49-F238E27FC236}">
              <a16:creationId xmlns:a16="http://schemas.microsoft.com/office/drawing/2014/main" id="{84EFFC25-C264-4D05-A979-CFCFF7FE603E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0" name="avatar">
          <a:extLst>
            <a:ext uri="{FF2B5EF4-FFF2-40B4-BE49-F238E27FC236}">
              <a16:creationId xmlns:a16="http://schemas.microsoft.com/office/drawing/2014/main" id="{8ABA1141-7D84-48FA-89FD-F0104767233B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1" name="avatar">
          <a:extLst>
            <a:ext uri="{FF2B5EF4-FFF2-40B4-BE49-F238E27FC236}">
              <a16:creationId xmlns:a16="http://schemas.microsoft.com/office/drawing/2014/main" id="{4D5E1B0F-3928-4B2F-A2C1-9559DF334AE9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10</xdr:row>
      <xdr:rowOff>0</xdr:rowOff>
    </xdr:from>
    <xdr:ext cx="304800" cy="304800"/>
    <xdr:sp macro="" textlink="">
      <xdr:nvSpPr>
        <xdr:cNvPr id="172" name="avatar">
          <a:extLst>
            <a:ext uri="{FF2B5EF4-FFF2-40B4-BE49-F238E27FC236}">
              <a16:creationId xmlns:a16="http://schemas.microsoft.com/office/drawing/2014/main" id="{FAA35EAF-5336-4CB5-A537-7F448E64894B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3" name="avatar">
          <a:extLst>
            <a:ext uri="{FF2B5EF4-FFF2-40B4-BE49-F238E27FC236}">
              <a16:creationId xmlns:a16="http://schemas.microsoft.com/office/drawing/2014/main" id="{8E298F5C-1D29-47D8-9462-25FED25819D8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4" name="avatar">
          <a:extLst>
            <a:ext uri="{FF2B5EF4-FFF2-40B4-BE49-F238E27FC236}">
              <a16:creationId xmlns:a16="http://schemas.microsoft.com/office/drawing/2014/main" id="{D881C88D-824A-4136-A6FE-8693CE02C698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5" name="avatar">
          <a:extLst>
            <a:ext uri="{FF2B5EF4-FFF2-40B4-BE49-F238E27FC236}">
              <a16:creationId xmlns:a16="http://schemas.microsoft.com/office/drawing/2014/main" id="{34F1DEE8-0682-4C12-8EA5-CB9080EBABD5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6" name="avatar">
          <a:extLst>
            <a:ext uri="{FF2B5EF4-FFF2-40B4-BE49-F238E27FC236}">
              <a16:creationId xmlns:a16="http://schemas.microsoft.com/office/drawing/2014/main" id="{8627B200-518A-402F-B631-642C1F1DBF44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7" name="avatar">
          <a:extLst>
            <a:ext uri="{FF2B5EF4-FFF2-40B4-BE49-F238E27FC236}">
              <a16:creationId xmlns:a16="http://schemas.microsoft.com/office/drawing/2014/main" id="{93872246-FA08-4211-B1F6-95BAE0C37A03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8" name="avatar">
          <a:extLst>
            <a:ext uri="{FF2B5EF4-FFF2-40B4-BE49-F238E27FC236}">
              <a16:creationId xmlns:a16="http://schemas.microsoft.com/office/drawing/2014/main" id="{F40B97F1-97D1-46F6-9D9D-245D428C1EB2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79" name="avatar">
          <a:extLst>
            <a:ext uri="{FF2B5EF4-FFF2-40B4-BE49-F238E27FC236}">
              <a16:creationId xmlns:a16="http://schemas.microsoft.com/office/drawing/2014/main" id="{F94A446B-4AB4-4D1F-8F11-3C6153CE9169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0" name="avatar">
          <a:extLst>
            <a:ext uri="{FF2B5EF4-FFF2-40B4-BE49-F238E27FC236}">
              <a16:creationId xmlns:a16="http://schemas.microsoft.com/office/drawing/2014/main" id="{7BB59A16-D840-4C1A-B484-D0FAD3CA6157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1" name="avatar">
          <a:extLst>
            <a:ext uri="{FF2B5EF4-FFF2-40B4-BE49-F238E27FC236}">
              <a16:creationId xmlns:a16="http://schemas.microsoft.com/office/drawing/2014/main" id="{7811D3CE-9C99-4D94-B6AE-87CA15C31A0F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10</xdr:row>
      <xdr:rowOff>0</xdr:rowOff>
    </xdr:from>
    <xdr:ext cx="304800" cy="304800"/>
    <xdr:sp macro="" textlink="">
      <xdr:nvSpPr>
        <xdr:cNvPr id="182" name="avatar">
          <a:extLst>
            <a:ext uri="{FF2B5EF4-FFF2-40B4-BE49-F238E27FC236}">
              <a16:creationId xmlns:a16="http://schemas.microsoft.com/office/drawing/2014/main" id="{6571F800-664A-4673-8593-BBF3F6F06EB7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3" name="avatar">
          <a:extLst>
            <a:ext uri="{FF2B5EF4-FFF2-40B4-BE49-F238E27FC236}">
              <a16:creationId xmlns:a16="http://schemas.microsoft.com/office/drawing/2014/main" id="{CC863DEF-6D75-4C4C-8579-1424623BDF8B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4" name="avatar">
          <a:extLst>
            <a:ext uri="{FF2B5EF4-FFF2-40B4-BE49-F238E27FC236}">
              <a16:creationId xmlns:a16="http://schemas.microsoft.com/office/drawing/2014/main" id="{65BF6426-0857-42A6-B9B0-A0FB0FECC39B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5" name="avatar">
          <a:extLst>
            <a:ext uri="{FF2B5EF4-FFF2-40B4-BE49-F238E27FC236}">
              <a16:creationId xmlns:a16="http://schemas.microsoft.com/office/drawing/2014/main" id="{B863095F-9670-4A46-814A-60270E078272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6" name="avatar">
          <a:extLst>
            <a:ext uri="{FF2B5EF4-FFF2-40B4-BE49-F238E27FC236}">
              <a16:creationId xmlns:a16="http://schemas.microsoft.com/office/drawing/2014/main" id="{6E4A7752-613E-4940-B120-D327919CF993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7" name="avatar">
          <a:extLst>
            <a:ext uri="{FF2B5EF4-FFF2-40B4-BE49-F238E27FC236}">
              <a16:creationId xmlns:a16="http://schemas.microsoft.com/office/drawing/2014/main" id="{833789E9-0A74-4CAC-97D0-5BBC4C8161B8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8" name="avatar">
          <a:extLst>
            <a:ext uri="{FF2B5EF4-FFF2-40B4-BE49-F238E27FC236}">
              <a16:creationId xmlns:a16="http://schemas.microsoft.com/office/drawing/2014/main" id="{B9A17DA1-4638-4DA3-A631-EADB132719B7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89" name="avatar">
          <a:extLst>
            <a:ext uri="{FF2B5EF4-FFF2-40B4-BE49-F238E27FC236}">
              <a16:creationId xmlns:a16="http://schemas.microsoft.com/office/drawing/2014/main" id="{9ED57D99-725B-406A-A999-F8DDC659B508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0" name="avatar">
          <a:extLst>
            <a:ext uri="{FF2B5EF4-FFF2-40B4-BE49-F238E27FC236}">
              <a16:creationId xmlns:a16="http://schemas.microsoft.com/office/drawing/2014/main" id="{886735E3-0706-4552-976C-AFC57ADCD078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1" name="avatar">
          <a:extLst>
            <a:ext uri="{FF2B5EF4-FFF2-40B4-BE49-F238E27FC236}">
              <a16:creationId xmlns:a16="http://schemas.microsoft.com/office/drawing/2014/main" id="{6223380F-65EB-4E5A-A044-CA1B7EBAF0C0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10</xdr:row>
      <xdr:rowOff>0</xdr:rowOff>
    </xdr:from>
    <xdr:ext cx="304800" cy="304800"/>
    <xdr:sp macro="" textlink="">
      <xdr:nvSpPr>
        <xdr:cNvPr id="192" name="avatar">
          <a:extLst>
            <a:ext uri="{FF2B5EF4-FFF2-40B4-BE49-F238E27FC236}">
              <a16:creationId xmlns:a16="http://schemas.microsoft.com/office/drawing/2014/main" id="{FAEE7C02-E818-4900-984E-3F216E413349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3" name="avatar">
          <a:extLst>
            <a:ext uri="{FF2B5EF4-FFF2-40B4-BE49-F238E27FC236}">
              <a16:creationId xmlns:a16="http://schemas.microsoft.com/office/drawing/2014/main" id="{223950AC-68DE-4D7B-9783-BA3102ADE8D5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4" name="avatar">
          <a:extLst>
            <a:ext uri="{FF2B5EF4-FFF2-40B4-BE49-F238E27FC236}">
              <a16:creationId xmlns:a16="http://schemas.microsoft.com/office/drawing/2014/main" id="{5FDB1FE2-8081-48CD-9E0D-3709CF397A35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5" name="avatar">
          <a:extLst>
            <a:ext uri="{FF2B5EF4-FFF2-40B4-BE49-F238E27FC236}">
              <a16:creationId xmlns:a16="http://schemas.microsoft.com/office/drawing/2014/main" id="{039F9158-AE99-46BC-8291-F556A129A38C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6" name="avatar">
          <a:extLst>
            <a:ext uri="{FF2B5EF4-FFF2-40B4-BE49-F238E27FC236}">
              <a16:creationId xmlns:a16="http://schemas.microsoft.com/office/drawing/2014/main" id="{1BAFC972-8839-4B00-AF17-3F2D5E3EC629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7" name="avatar">
          <a:extLst>
            <a:ext uri="{FF2B5EF4-FFF2-40B4-BE49-F238E27FC236}">
              <a16:creationId xmlns:a16="http://schemas.microsoft.com/office/drawing/2014/main" id="{80D13602-EC76-446B-B579-093588ECCFC9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8" name="avatar">
          <a:extLst>
            <a:ext uri="{FF2B5EF4-FFF2-40B4-BE49-F238E27FC236}">
              <a16:creationId xmlns:a16="http://schemas.microsoft.com/office/drawing/2014/main" id="{76BBD8A8-903D-4923-ABF3-BE50A5375311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199" name="avatar">
          <a:extLst>
            <a:ext uri="{FF2B5EF4-FFF2-40B4-BE49-F238E27FC236}">
              <a16:creationId xmlns:a16="http://schemas.microsoft.com/office/drawing/2014/main" id="{FB53773D-D7D0-4C0B-A2F5-5E60B30B00C1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00" name="avatar">
          <a:extLst>
            <a:ext uri="{FF2B5EF4-FFF2-40B4-BE49-F238E27FC236}">
              <a16:creationId xmlns:a16="http://schemas.microsoft.com/office/drawing/2014/main" id="{F82DE3FC-8A68-4741-96D4-D6386E2F013B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01" name="avatar">
          <a:extLst>
            <a:ext uri="{FF2B5EF4-FFF2-40B4-BE49-F238E27FC236}">
              <a16:creationId xmlns:a16="http://schemas.microsoft.com/office/drawing/2014/main" id="{045553CB-20C4-4626-8283-AF47AE095FDB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59</xdr:col>
      <xdr:colOff>0</xdr:colOff>
      <xdr:row>10</xdr:row>
      <xdr:rowOff>0</xdr:rowOff>
    </xdr:from>
    <xdr:ext cx="304800" cy="304800"/>
    <xdr:sp macro="" textlink="">
      <xdr:nvSpPr>
        <xdr:cNvPr id="202" name="avatar">
          <a:extLst>
            <a:ext uri="{FF2B5EF4-FFF2-40B4-BE49-F238E27FC236}">
              <a16:creationId xmlns:a16="http://schemas.microsoft.com/office/drawing/2014/main" id="{01246AD6-3EE4-4708-A8C6-F23ED984CAD5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3" name="avatar">
          <a:extLst>
            <a:ext uri="{FF2B5EF4-FFF2-40B4-BE49-F238E27FC236}">
              <a16:creationId xmlns:a16="http://schemas.microsoft.com/office/drawing/2014/main" id="{2492C56F-9AF9-46D9-882B-FCC32F016E6B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4" name="avatar">
          <a:extLst>
            <a:ext uri="{FF2B5EF4-FFF2-40B4-BE49-F238E27FC236}">
              <a16:creationId xmlns:a16="http://schemas.microsoft.com/office/drawing/2014/main" id="{D76204AF-3EB8-4C04-A58F-611478861E42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5" name="avatar">
          <a:extLst>
            <a:ext uri="{FF2B5EF4-FFF2-40B4-BE49-F238E27FC236}">
              <a16:creationId xmlns:a16="http://schemas.microsoft.com/office/drawing/2014/main" id="{8805AB95-1DEC-4F8E-9295-B2AB5D721761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6" name="avatar">
          <a:extLst>
            <a:ext uri="{FF2B5EF4-FFF2-40B4-BE49-F238E27FC236}">
              <a16:creationId xmlns:a16="http://schemas.microsoft.com/office/drawing/2014/main" id="{E682102D-C555-4F94-BF4D-2B681108049E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7" name="avatar">
          <a:extLst>
            <a:ext uri="{FF2B5EF4-FFF2-40B4-BE49-F238E27FC236}">
              <a16:creationId xmlns:a16="http://schemas.microsoft.com/office/drawing/2014/main" id="{6D35EE9C-2A11-41C2-9E3B-7E36406639B0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8" name="avatar">
          <a:extLst>
            <a:ext uri="{FF2B5EF4-FFF2-40B4-BE49-F238E27FC236}">
              <a16:creationId xmlns:a16="http://schemas.microsoft.com/office/drawing/2014/main" id="{7B57F81F-53EF-43F2-B4F8-F976E6AB3ED3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09" name="avatar">
          <a:extLst>
            <a:ext uri="{FF2B5EF4-FFF2-40B4-BE49-F238E27FC236}">
              <a16:creationId xmlns:a16="http://schemas.microsoft.com/office/drawing/2014/main" id="{6C6B0197-BB79-4F0D-BC61-99C7694D44BA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10" name="avatar">
          <a:extLst>
            <a:ext uri="{FF2B5EF4-FFF2-40B4-BE49-F238E27FC236}">
              <a16:creationId xmlns:a16="http://schemas.microsoft.com/office/drawing/2014/main" id="{61F077DC-4DBD-4719-BB48-A1500C7F1B01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11" name="avatar">
          <a:extLst>
            <a:ext uri="{FF2B5EF4-FFF2-40B4-BE49-F238E27FC236}">
              <a16:creationId xmlns:a16="http://schemas.microsoft.com/office/drawing/2014/main" id="{B845573A-4222-4439-B288-66EE2D96E003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10</xdr:row>
      <xdr:rowOff>0</xdr:rowOff>
    </xdr:from>
    <xdr:ext cx="304800" cy="304800"/>
    <xdr:sp macro="" textlink="">
      <xdr:nvSpPr>
        <xdr:cNvPr id="212" name="avatar">
          <a:extLst>
            <a:ext uri="{FF2B5EF4-FFF2-40B4-BE49-F238E27FC236}">
              <a16:creationId xmlns:a16="http://schemas.microsoft.com/office/drawing/2014/main" id="{81AA5C59-E3CF-4063-B49D-67F190331E8B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28575</xdr:colOff>
      <xdr:row>0</xdr:row>
      <xdr:rowOff>0</xdr:rowOff>
    </xdr:from>
    <xdr:to>
      <xdr:col>10</xdr:col>
      <xdr:colOff>352425</xdr:colOff>
      <xdr:row>8</xdr:row>
      <xdr:rowOff>85725</xdr:rowOff>
    </xdr:to>
    <xdr:pic>
      <xdr:nvPicPr>
        <xdr:cNvPr id="213" name="Imagen 212">
          <a:extLst>
            <a:ext uri="{FF2B5EF4-FFF2-40B4-BE49-F238E27FC236}">
              <a16:creationId xmlns:a16="http://schemas.microsoft.com/office/drawing/2014/main" id="{37FE4C8F-9428-0AE6-40DA-FA11DD6BDD96}"/>
            </a:ext>
            <a:ext uri="{147F2762-F138-4A5C-976F-8EAC2B608ADB}">
              <a16:predDERef xmlns:a16="http://schemas.microsoft.com/office/drawing/2014/main" pred="{81AA5C59-E3CF-4063-B49D-67F190331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0"/>
          <a:ext cx="8458200" cy="15335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232DFDD7-622D-4FEF-B640-E1D847696062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B4DAA269-4009-4AE3-8261-3243FBDEE480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30CBCE4-15EA-4CBF-84E3-86C83C1E2F63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C4440834-8B17-4C48-83CF-39DC36FEC0C7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984F0605-0822-4788-B499-B660EA7A4BE5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8B823D-091A-41B0-898B-83AA4BF3AE5E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320B1841-C111-4645-8296-A69D743CC907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D259932F-A09A-4096-94F2-CEA41CB0898C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C1EA1173-B903-47DD-B2D7-A67D2260465B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16E48C1D-012B-486C-9FDB-A8AB563EA706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DCDD1909-20AC-4689-8967-C6EE1675BF9B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CB9D701E-891D-45BD-A12F-82139E4BC018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BA6756D6-EBC6-40B3-9EDB-8E9647B4D152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7B65F864-1B09-4B82-A103-3D958F6AA038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C025EC3C-E3B2-4FAE-93B7-F154933EE650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7644A811-8CEE-4F35-AF27-BF2C4EF23621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42C9294F-A464-4F34-A28F-165F270C2971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49A46FB6-1587-4E5A-913C-00F31B5E2F45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BF893F46-89B6-460E-BA65-9B5644E701DB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1A82F1A9-0E88-4837-A020-58F4E7F20D54}"/>
            </a:ext>
          </a:extLst>
        </xdr:cNvPr>
        <xdr:cNvSpPr>
          <a:spLocks noChangeAspect="1" noChangeArrowheads="1"/>
        </xdr:cNvSpPr>
      </xdr:nvSpPr>
      <xdr:spPr bwMode="auto">
        <a:xfrm>
          <a:off x="58254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178DED42-31A7-4E00-81F2-343EB168FA92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9F3A1324-5113-40B0-B663-61EF702BC883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5D0F4814-E8F8-4BE5-8DC9-C5A3151EE08D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3F2EDE7E-DE13-4F11-87E6-96B76D935530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24F02FF0-48C8-48A3-BF72-7342E2654E89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8A0E236D-4DF1-402D-B9D4-B4B767BAD5D2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13A8F09D-480B-4E1C-B53F-61EB1A394D2D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9C68AA1D-2DD3-487D-B4B7-3774021B1802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0E9D6446-B8A1-4945-88CC-6104D23F4F2B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9FF469E0-0D76-45CD-9C29-F7B7E688D498}"/>
            </a:ext>
          </a:extLst>
        </xdr:cNvPr>
        <xdr:cNvSpPr>
          <a:spLocks noChangeAspect="1" noChangeArrowheads="1"/>
        </xdr:cNvSpPr>
      </xdr:nvSpPr>
      <xdr:spPr bwMode="auto">
        <a:xfrm>
          <a:off x="83172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7F8A96AB-D447-4932-902B-2C54C1F78B8F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0DF0D6E3-4F9D-440E-83CF-2E303F83D0BF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83CC8379-5F70-4E09-BBEF-7640C4F3897F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6206087-E957-4013-B635-8E9ECC3AA237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392550BF-FBD2-4A81-A260-1DD949A86847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D3FC0DCE-C364-4EA7-B0D9-B84632CA1FE3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956C411E-586D-4F1E-94DA-0E1DFEF438EA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0DBE10A-2369-4D37-8E4B-432882A9308C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84169904-0D8E-48BF-A263-5EF03D73407E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B6505ACC-2A5E-4491-92BE-948D8149D11C}"/>
            </a:ext>
          </a:extLst>
        </xdr:cNvPr>
        <xdr:cNvSpPr>
          <a:spLocks noChangeAspect="1" noChangeArrowheads="1"/>
        </xdr:cNvSpPr>
      </xdr:nvSpPr>
      <xdr:spPr bwMode="auto">
        <a:xfrm>
          <a:off x="108089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4696A760-8544-4F1E-B629-89617E05C6F5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AAC86D4A-2BE3-4C49-B34C-F888AAB76C66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410315B1-5920-4D73-BB3C-EB7AAE2502FE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8B9C143F-0AC1-4731-9DE8-958A448532A4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A6482E47-0301-4860-BB48-A3BEB0E6C3E7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744950BC-B49D-4324-A3D6-DB557BB09173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76EAD64F-CBBA-48EE-BF21-8232AA131772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8E7D94F2-4618-408F-8958-BE08561FFF30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1A08796F-720F-49D6-BDAE-AA503B3554B1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10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C9954B16-411A-4989-AFB6-77D28A875B16}"/>
            </a:ext>
          </a:extLst>
        </xdr:cNvPr>
        <xdr:cNvSpPr>
          <a:spLocks noChangeAspect="1" noChangeArrowheads="1"/>
        </xdr:cNvSpPr>
      </xdr:nvSpPr>
      <xdr:spPr bwMode="auto">
        <a:xfrm>
          <a:off x="133007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80490208-DA96-450F-84DB-87254C810589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C81EE7C4-EB9B-418F-A2D4-16C5530F1AD2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0F37A45C-9C02-4FAC-A8F8-B3FA9E57B367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4EAF44A-71E7-4C92-83C2-ED7B251EC251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3205FB34-2041-483B-B542-184747B5237E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9833D7E1-E82C-4FC7-AC22-AF5788CE7022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301A21A4-D457-4371-BDE8-00126B1AA9DB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4489734B-FCCD-4FC3-B4E6-31A4CC38DACC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C369A6E8-071E-4AA2-8C6A-98D2D87477B2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10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8C5CD4BA-A3A8-4C78-8A5D-C5E82BC02477}"/>
            </a:ext>
          </a:extLst>
        </xdr:cNvPr>
        <xdr:cNvSpPr>
          <a:spLocks noChangeAspect="1" noChangeArrowheads="1"/>
        </xdr:cNvSpPr>
      </xdr:nvSpPr>
      <xdr:spPr bwMode="auto">
        <a:xfrm>
          <a:off x="157924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C570AB90-06EF-4C7E-9EF1-052C069C0E5E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6C3020C-C407-411D-A0B8-FB45C009829A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9B401CE8-6FA2-4F6F-81E5-52DAB30072FD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708CD462-B19B-4CBE-9D6B-4965EB7E1025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988FCC89-67B1-40D3-B2C0-166E8D25490F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CFA4CA03-E103-4063-862E-2C93C1016C82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B858825C-AFBB-4B08-A52C-93DA41AF4C83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A5BE14A-0964-4700-B99D-7AEFB26B3FE4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FBA1146D-0ADA-467E-813E-5A7294892BB1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10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847BD0BC-BC84-44E2-A82F-B4974A831298}"/>
            </a:ext>
          </a:extLst>
        </xdr:cNvPr>
        <xdr:cNvSpPr>
          <a:spLocks noChangeAspect="1" noChangeArrowheads="1"/>
        </xdr:cNvSpPr>
      </xdr:nvSpPr>
      <xdr:spPr bwMode="auto">
        <a:xfrm>
          <a:off x="182841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95CB9AD7-290D-4678-8A9A-3306EFC82687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7289495B-D38C-4D83-A395-873EF6D549E1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C19C44D5-A864-4963-8B63-F364E21F0D84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40D20B61-EA53-4CF5-861D-7866E7A77950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59B3F9EC-03E3-4406-948E-2F5E3EF148C0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8482F90B-8A29-4068-A7B8-EAB877524F62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8E81ADC2-9610-4A8E-AE37-5165D9AE02CB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E7F92377-308E-4493-9931-33B45AB1513B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6E5866A8-10DF-4F71-A2A9-B5F7CCE6FBB0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10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7683755-1565-461B-9019-2E44214A25D8}"/>
            </a:ext>
          </a:extLst>
        </xdr:cNvPr>
        <xdr:cNvSpPr>
          <a:spLocks noChangeAspect="1" noChangeArrowheads="1"/>
        </xdr:cNvSpPr>
      </xdr:nvSpPr>
      <xdr:spPr bwMode="auto">
        <a:xfrm>
          <a:off x="207759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57C3FF8C-5030-4058-A15E-FDACCE94ED8B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3AB74902-F72C-4659-B2F7-B194CD6B091E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EEDA6405-B5A6-4FDC-BA50-F39A191A2672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E845D2D0-0B24-49AE-BC87-180BB5DE9AF4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E4C1D79D-CFB0-499E-9BB4-65DC8B13970F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A3083EE2-A3B3-4A95-8D1A-7525877764D6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EA475AC6-D4A6-4724-BF49-3CCF161EC791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727CD1F6-3F51-422C-97AD-9E07FAD07AE6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1A903845-5A60-4EB6-8A3A-D4524C79067E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10</xdr:row>
      <xdr:rowOff>0</xdr:rowOff>
    </xdr:from>
    <xdr:ext cx="304800" cy="304800"/>
    <xdr:sp macro="" textlink="">
      <xdr:nvSpPr>
        <xdr:cNvPr id="92" name="avatar">
          <a:extLst>
            <a:ext uri="{FF2B5EF4-FFF2-40B4-BE49-F238E27FC236}">
              <a16:creationId xmlns:a16="http://schemas.microsoft.com/office/drawing/2014/main" id="{8432D4A3-CF9D-412B-A577-47B4C993D884}"/>
            </a:ext>
          </a:extLst>
        </xdr:cNvPr>
        <xdr:cNvSpPr>
          <a:spLocks noChangeAspect="1" noChangeArrowheads="1"/>
        </xdr:cNvSpPr>
      </xdr:nvSpPr>
      <xdr:spPr bwMode="auto">
        <a:xfrm>
          <a:off x="232676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3" name="avatar">
          <a:extLst>
            <a:ext uri="{FF2B5EF4-FFF2-40B4-BE49-F238E27FC236}">
              <a16:creationId xmlns:a16="http://schemas.microsoft.com/office/drawing/2014/main" id="{8BDE78B9-2770-4EBD-88AA-F5B40BD504EC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4" name="avatar">
          <a:extLst>
            <a:ext uri="{FF2B5EF4-FFF2-40B4-BE49-F238E27FC236}">
              <a16:creationId xmlns:a16="http://schemas.microsoft.com/office/drawing/2014/main" id="{F02A7A06-D157-4D3D-88F0-1890249047FE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5" name="avatar">
          <a:extLst>
            <a:ext uri="{FF2B5EF4-FFF2-40B4-BE49-F238E27FC236}">
              <a16:creationId xmlns:a16="http://schemas.microsoft.com/office/drawing/2014/main" id="{46C901A1-1E4C-4A5B-A3A7-903CE877185E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6" name="avatar">
          <a:extLst>
            <a:ext uri="{FF2B5EF4-FFF2-40B4-BE49-F238E27FC236}">
              <a16:creationId xmlns:a16="http://schemas.microsoft.com/office/drawing/2014/main" id="{FFF62357-F803-4EF6-A6B2-F3D1C9C4A943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7" name="avatar">
          <a:extLst>
            <a:ext uri="{FF2B5EF4-FFF2-40B4-BE49-F238E27FC236}">
              <a16:creationId xmlns:a16="http://schemas.microsoft.com/office/drawing/2014/main" id="{CE71B0C9-25CB-4DCB-920B-D436E40DFC22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8" name="avatar">
          <a:extLst>
            <a:ext uri="{FF2B5EF4-FFF2-40B4-BE49-F238E27FC236}">
              <a16:creationId xmlns:a16="http://schemas.microsoft.com/office/drawing/2014/main" id="{864B1480-3CD1-4824-9417-920B8F64DE33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99" name="avatar">
          <a:extLst>
            <a:ext uri="{FF2B5EF4-FFF2-40B4-BE49-F238E27FC236}">
              <a16:creationId xmlns:a16="http://schemas.microsoft.com/office/drawing/2014/main" id="{1E0EB5DD-00A2-43A9-A248-C1DFCAA89590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100" name="avatar">
          <a:extLst>
            <a:ext uri="{FF2B5EF4-FFF2-40B4-BE49-F238E27FC236}">
              <a16:creationId xmlns:a16="http://schemas.microsoft.com/office/drawing/2014/main" id="{6C5885C9-B302-4C19-A7CA-60EA62CA57F2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101" name="avatar">
          <a:extLst>
            <a:ext uri="{FF2B5EF4-FFF2-40B4-BE49-F238E27FC236}">
              <a16:creationId xmlns:a16="http://schemas.microsoft.com/office/drawing/2014/main" id="{52D11DDF-D0D6-42DA-BA5F-8F1B24433A0C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10</xdr:row>
      <xdr:rowOff>0</xdr:rowOff>
    </xdr:from>
    <xdr:ext cx="304800" cy="304800"/>
    <xdr:sp macro="" textlink="">
      <xdr:nvSpPr>
        <xdr:cNvPr id="102" name="avatar">
          <a:extLst>
            <a:ext uri="{FF2B5EF4-FFF2-40B4-BE49-F238E27FC236}">
              <a16:creationId xmlns:a16="http://schemas.microsoft.com/office/drawing/2014/main" id="{7FA2D77F-5868-4530-B80F-A4E2CA01872E}"/>
            </a:ext>
          </a:extLst>
        </xdr:cNvPr>
        <xdr:cNvSpPr>
          <a:spLocks noChangeAspect="1" noChangeArrowheads="1"/>
        </xdr:cNvSpPr>
      </xdr:nvSpPr>
      <xdr:spPr bwMode="auto">
        <a:xfrm>
          <a:off x="257594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3" name="avatar">
          <a:extLst>
            <a:ext uri="{FF2B5EF4-FFF2-40B4-BE49-F238E27FC236}">
              <a16:creationId xmlns:a16="http://schemas.microsoft.com/office/drawing/2014/main" id="{DC703FE0-1F51-490E-B4A3-1A448D24B555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4" name="avatar">
          <a:extLst>
            <a:ext uri="{FF2B5EF4-FFF2-40B4-BE49-F238E27FC236}">
              <a16:creationId xmlns:a16="http://schemas.microsoft.com/office/drawing/2014/main" id="{67F58A3C-FB03-4845-9E34-2C26B5415B77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5" name="avatar">
          <a:extLst>
            <a:ext uri="{FF2B5EF4-FFF2-40B4-BE49-F238E27FC236}">
              <a16:creationId xmlns:a16="http://schemas.microsoft.com/office/drawing/2014/main" id="{5303B172-0F9D-40FB-8C8F-0F14BCC8A556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6" name="avatar">
          <a:extLst>
            <a:ext uri="{FF2B5EF4-FFF2-40B4-BE49-F238E27FC236}">
              <a16:creationId xmlns:a16="http://schemas.microsoft.com/office/drawing/2014/main" id="{5DF5DC1A-C2A2-40FA-8374-FAEF79FC4CD3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7" name="avatar">
          <a:extLst>
            <a:ext uri="{FF2B5EF4-FFF2-40B4-BE49-F238E27FC236}">
              <a16:creationId xmlns:a16="http://schemas.microsoft.com/office/drawing/2014/main" id="{D4FDBE21-4893-425D-9322-0EE953C86645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8" name="avatar">
          <a:extLst>
            <a:ext uri="{FF2B5EF4-FFF2-40B4-BE49-F238E27FC236}">
              <a16:creationId xmlns:a16="http://schemas.microsoft.com/office/drawing/2014/main" id="{6E72A7A6-F391-4547-9984-712A091EE48F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09" name="avatar">
          <a:extLst>
            <a:ext uri="{FF2B5EF4-FFF2-40B4-BE49-F238E27FC236}">
              <a16:creationId xmlns:a16="http://schemas.microsoft.com/office/drawing/2014/main" id="{D274DBA4-D4CC-42AA-9F43-385A34F26905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10" name="avatar">
          <a:extLst>
            <a:ext uri="{FF2B5EF4-FFF2-40B4-BE49-F238E27FC236}">
              <a16:creationId xmlns:a16="http://schemas.microsoft.com/office/drawing/2014/main" id="{59BB3D41-59A3-4D8F-ACC9-3F0B7CB65F8A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11" name="avatar">
          <a:extLst>
            <a:ext uri="{FF2B5EF4-FFF2-40B4-BE49-F238E27FC236}">
              <a16:creationId xmlns:a16="http://schemas.microsoft.com/office/drawing/2014/main" id="{950ED279-5557-42BA-8F89-96D85DD41A22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10</xdr:row>
      <xdr:rowOff>0</xdr:rowOff>
    </xdr:from>
    <xdr:ext cx="304800" cy="304800"/>
    <xdr:sp macro="" textlink="">
      <xdr:nvSpPr>
        <xdr:cNvPr id="112" name="avatar">
          <a:extLst>
            <a:ext uri="{FF2B5EF4-FFF2-40B4-BE49-F238E27FC236}">
              <a16:creationId xmlns:a16="http://schemas.microsoft.com/office/drawing/2014/main" id="{3339827C-DCDD-4F38-AC98-F07C49F60377}"/>
            </a:ext>
          </a:extLst>
        </xdr:cNvPr>
        <xdr:cNvSpPr>
          <a:spLocks noChangeAspect="1" noChangeArrowheads="1"/>
        </xdr:cNvSpPr>
      </xdr:nvSpPr>
      <xdr:spPr bwMode="auto">
        <a:xfrm>
          <a:off x="282511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3" name="avatar">
          <a:extLst>
            <a:ext uri="{FF2B5EF4-FFF2-40B4-BE49-F238E27FC236}">
              <a16:creationId xmlns:a16="http://schemas.microsoft.com/office/drawing/2014/main" id="{C061A2AE-DECF-4726-9416-A74DE2DDB436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4" name="avatar">
          <a:extLst>
            <a:ext uri="{FF2B5EF4-FFF2-40B4-BE49-F238E27FC236}">
              <a16:creationId xmlns:a16="http://schemas.microsoft.com/office/drawing/2014/main" id="{56905303-6935-45F8-A773-EC8BDD5F7A5F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5" name="avatar">
          <a:extLst>
            <a:ext uri="{FF2B5EF4-FFF2-40B4-BE49-F238E27FC236}">
              <a16:creationId xmlns:a16="http://schemas.microsoft.com/office/drawing/2014/main" id="{3AE88640-9524-4383-A814-D44B591FCC6C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6" name="avatar">
          <a:extLst>
            <a:ext uri="{FF2B5EF4-FFF2-40B4-BE49-F238E27FC236}">
              <a16:creationId xmlns:a16="http://schemas.microsoft.com/office/drawing/2014/main" id="{0B7A4093-9898-4F4E-BC14-D63C1BD64E08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7" name="avatar">
          <a:extLst>
            <a:ext uri="{FF2B5EF4-FFF2-40B4-BE49-F238E27FC236}">
              <a16:creationId xmlns:a16="http://schemas.microsoft.com/office/drawing/2014/main" id="{5AFE13F6-5792-4DBF-B5F2-8FB375D8701E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8" name="avatar">
          <a:extLst>
            <a:ext uri="{FF2B5EF4-FFF2-40B4-BE49-F238E27FC236}">
              <a16:creationId xmlns:a16="http://schemas.microsoft.com/office/drawing/2014/main" id="{6B720427-6EF1-4F4E-B5A1-09610E3C1078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19" name="avatar">
          <a:extLst>
            <a:ext uri="{FF2B5EF4-FFF2-40B4-BE49-F238E27FC236}">
              <a16:creationId xmlns:a16="http://schemas.microsoft.com/office/drawing/2014/main" id="{B507B662-FD14-4C4B-837D-151C94E05713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20" name="avatar">
          <a:extLst>
            <a:ext uri="{FF2B5EF4-FFF2-40B4-BE49-F238E27FC236}">
              <a16:creationId xmlns:a16="http://schemas.microsoft.com/office/drawing/2014/main" id="{0A472598-6B9D-4107-8416-2A177FE02490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21" name="avatar">
          <a:extLst>
            <a:ext uri="{FF2B5EF4-FFF2-40B4-BE49-F238E27FC236}">
              <a16:creationId xmlns:a16="http://schemas.microsoft.com/office/drawing/2014/main" id="{6BD354D8-9F7C-4B32-8637-2EB9EBD1654B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10</xdr:row>
      <xdr:rowOff>0</xdr:rowOff>
    </xdr:from>
    <xdr:ext cx="304800" cy="304800"/>
    <xdr:sp macro="" textlink="">
      <xdr:nvSpPr>
        <xdr:cNvPr id="122" name="avatar">
          <a:extLst>
            <a:ext uri="{FF2B5EF4-FFF2-40B4-BE49-F238E27FC236}">
              <a16:creationId xmlns:a16="http://schemas.microsoft.com/office/drawing/2014/main" id="{AA7E9983-4A8E-4CAE-B538-BF4C91356E84}"/>
            </a:ext>
          </a:extLst>
        </xdr:cNvPr>
        <xdr:cNvSpPr>
          <a:spLocks noChangeAspect="1" noChangeArrowheads="1"/>
        </xdr:cNvSpPr>
      </xdr:nvSpPr>
      <xdr:spPr bwMode="auto">
        <a:xfrm>
          <a:off x="307428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3" name="avatar">
          <a:extLst>
            <a:ext uri="{FF2B5EF4-FFF2-40B4-BE49-F238E27FC236}">
              <a16:creationId xmlns:a16="http://schemas.microsoft.com/office/drawing/2014/main" id="{7F0521A1-67A4-4825-B603-D2A13E0650B7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4" name="avatar">
          <a:extLst>
            <a:ext uri="{FF2B5EF4-FFF2-40B4-BE49-F238E27FC236}">
              <a16:creationId xmlns:a16="http://schemas.microsoft.com/office/drawing/2014/main" id="{77260CC7-8318-42FF-A896-17F2D58C50B2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5" name="avatar">
          <a:extLst>
            <a:ext uri="{FF2B5EF4-FFF2-40B4-BE49-F238E27FC236}">
              <a16:creationId xmlns:a16="http://schemas.microsoft.com/office/drawing/2014/main" id="{ABB99C99-E2F9-4B1E-A3E7-EB8206C08853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6" name="avatar">
          <a:extLst>
            <a:ext uri="{FF2B5EF4-FFF2-40B4-BE49-F238E27FC236}">
              <a16:creationId xmlns:a16="http://schemas.microsoft.com/office/drawing/2014/main" id="{AC98A08F-0B7E-49D4-96EC-3E13CAB37D6A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7" name="avatar">
          <a:extLst>
            <a:ext uri="{FF2B5EF4-FFF2-40B4-BE49-F238E27FC236}">
              <a16:creationId xmlns:a16="http://schemas.microsoft.com/office/drawing/2014/main" id="{F97B0BCF-3C6C-43A0-924D-124E374B5973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8" name="avatar">
          <a:extLst>
            <a:ext uri="{FF2B5EF4-FFF2-40B4-BE49-F238E27FC236}">
              <a16:creationId xmlns:a16="http://schemas.microsoft.com/office/drawing/2014/main" id="{AC2699AB-8763-4EDE-9DFD-F0D0C9C8B2F1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29" name="avatar">
          <a:extLst>
            <a:ext uri="{FF2B5EF4-FFF2-40B4-BE49-F238E27FC236}">
              <a16:creationId xmlns:a16="http://schemas.microsoft.com/office/drawing/2014/main" id="{DBF281A9-54DB-4C83-9B1C-02C82E018DCA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30" name="avatar">
          <a:extLst>
            <a:ext uri="{FF2B5EF4-FFF2-40B4-BE49-F238E27FC236}">
              <a16:creationId xmlns:a16="http://schemas.microsoft.com/office/drawing/2014/main" id="{2AC93A7A-3B40-4ADF-9FE7-2D8C1E7114FE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31" name="avatar">
          <a:extLst>
            <a:ext uri="{FF2B5EF4-FFF2-40B4-BE49-F238E27FC236}">
              <a16:creationId xmlns:a16="http://schemas.microsoft.com/office/drawing/2014/main" id="{2F4B2F19-3B65-4F20-A699-6A46671F59AE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10</xdr:row>
      <xdr:rowOff>0</xdr:rowOff>
    </xdr:from>
    <xdr:ext cx="304800" cy="304800"/>
    <xdr:sp macro="" textlink="">
      <xdr:nvSpPr>
        <xdr:cNvPr id="132" name="avatar">
          <a:extLst>
            <a:ext uri="{FF2B5EF4-FFF2-40B4-BE49-F238E27FC236}">
              <a16:creationId xmlns:a16="http://schemas.microsoft.com/office/drawing/2014/main" id="{60C95F20-6C67-4FF6-B75A-F8F3E4A3D29E}"/>
            </a:ext>
          </a:extLst>
        </xdr:cNvPr>
        <xdr:cNvSpPr>
          <a:spLocks noChangeAspect="1" noChangeArrowheads="1"/>
        </xdr:cNvSpPr>
      </xdr:nvSpPr>
      <xdr:spPr bwMode="auto">
        <a:xfrm>
          <a:off x="332346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3" name="avatar">
          <a:extLst>
            <a:ext uri="{FF2B5EF4-FFF2-40B4-BE49-F238E27FC236}">
              <a16:creationId xmlns:a16="http://schemas.microsoft.com/office/drawing/2014/main" id="{8F12BEAC-48DB-4799-B461-244D85067862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4" name="avatar">
          <a:extLst>
            <a:ext uri="{FF2B5EF4-FFF2-40B4-BE49-F238E27FC236}">
              <a16:creationId xmlns:a16="http://schemas.microsoft.com/office/drawing/2014/main" id="{B39C0A9E-FC3A-46ED-BB65-C52A3464CE64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5" name="avatar">
          <a:extLst>
            <a:ext uri="{FF2B5EF4-FFF2-40B4-BE49-F238E27FC236}">
              <a16:creationId xmlns:a16="http://schemas.microsoft.com/office/drawing/2014/main" id="{70D92312-3B29-4D51-BDFF-BBF5BBFCC3E7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6" name="avatar">
          <a:extLst>
            <a:ext uri="{FF2B5EF4-FFF2-40B4-BE49-F238E27FC236}">
              <a16:creationId xmlns:a16="http://schemas.microsoft.com/office/drawing/2014/main" id="{A5102A39-50E5-41C3-9365-0341ABF53FAF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7" name="avatar">
          <a:extLst>
            <a:ext uri="{FF2B5EF4-FFF2-40B4-BE49-F238E27FC236}">
              <a16:creationId xmlns:a16="http://schemas.microsoft.com/office/drawing/2014/main" id="{65594C6F-F375-4FF8-88F4-B38554273B00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8" name="avatar">
          <a:extLst>
            <a:ext uri="{FF2B5EF4-FFF2-40B4-BE49-F238E27FC236}">
              <a16:creationId xmlns:a16="http://schemas.microsoft.com/office/drawing/2014/main" id="{714D850A-096E-4D57-9083-4AA12B6BD31A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39" name="avatar">
          <a:extLst>
            <a:ext uri="{FF2B5EF4-FFF2-40B4-BE49-F238E27FC236}">
              <a16:creationId xmlns:a16="http://schemas.microsoft.com/office/drawing/2014/main" id="{76464060-78DB-4E17-A284-190D65E4C952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40" name="avatar">
          <a:extLst>
            <a:ext uri="{FF2B5EF4-FFF2-40B4-BE49-F238E27FC236}">
              <a16:creationId xmlns:a16="http://schemas.microsoft.com/office/drawing/2014/main" id="{1DAEF3E0-55D0-4483-AACF-DFD47A467541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41" name="avatar">
          <a:extLst>
            <a:ext uri="{FF2B5EF4-FFF2-40B4-BE49-F238E27FC236}">
              <a16:creationId xmlns:a16="http://schemas.microsoft.com/office/drawing/2014/main" id="{5E740655-D60B-446C-ADC6-DCBAD061E7D0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10</xdr:row>
      <xdr:rowOff>0</xdr:rowOff>
    </xdr:from>
    <xdr:ext cx="304800" cy="304800"/>
    <xdr:sp macro="" textlink="">
      <xdr:nvSpPr>
        <xdr:cNvPr id="142" name="avatar">
          <a:extLst>
            <a:ext uri="{FF2B5EF4-FFF2-40B4-BE49-F238E27FC236}">
              <a16:creationId xmlns:a16="http://schemas.microsoft.com/office/drawing/2014/main" id="{143374C4-BE61-4255-94C9-31CC54CF85BA}"/>
            </a:ext>
          </a:extLst>
        </xdr:cNvPr>
        <xdr:cNvSpPr>
          <a:spLocks noChangeAspect="1" noChangeArrowheads="1"/>
        </xdr:cNvSpPr>
      </xdr:nvSpPr>
      <xdr:spPr bwMode="auto">
        <a:xfrm>
          <a:off x="357263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3" name="avatar">
          <a:extLst>
            <a:ext uri="{FF2B5EF4-FFF2-40B4-BE49-F238E27FC236}">
              <a16:creationId xmlns:a16="http://schemas.microsoft.com/office/drawing/2014/main" id="{4E6AF4A0-EC54-4F16-9255-D9798AD424EB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4" name="avatar">
          <a:extLst>
            <a:ext uri="{FF2B5EF4-FFF2-40B4-BE49-F238E27FC236}">
              <a16:creationId xmlns:a16="http://schemas.microsoft.com/office/drawing/2014/main" id="{4344024A-0B6D-4F74-BA2E-BA95A441D87B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5" name="avatar">
          <a:extLst>
            <a:ext uri="{FF2B5EF4-FFF2-40B4-BE49-F238E27FC236}">
              <a16:creationId xmlns:a16="http://schemas.microsoft.com/office/drawing/2014/main" id="{03F77CE8-7FA5-49C2-9000-235F45809E09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6" name="avatar">
          <a:extLst>
            <a:ext uri="{FF2B5EF4-FFF2-40B4-BE49-F238E27FC236}">
              <a16:creationId xmlns:a16="http://schemas.microsoft.com/office/drawing/2014/main" id="{CD1CE1FD-F0B5-4BE1-A15E-6DDFA4025DC9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7" name="avatar">
          <a:extLst>
            <a:ext uri="{FF2B5EF4-FFF2-40B4-BE49-F238E27FC236}">
              <a16:creationId xmlns:a16="http://schemas.microsoft.com/office/drawing/2014/main" id="{8D466E78-481B-4487-81A6-3254B45B3C2D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8" name="avatar">
          <a:extLst>
            <a:ext uri="{FF2B5EF4-FFF2-40B4-BE49-F238E27FC236}">
              <a16:creationId xmlns:a16="http://schemas.microsoft.com/office/drawing/2014/main" id="{C47A57C4-2B8B-494F-BFFE-977B06A6780C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49" name="avatar">
          <a:extLst>
            <a:ext uri="{FF2B5EF4-FFF2-40B4-BE49-F238E27FC236}">
              <a16:creationId xmlns:a16="http://schemas.microsoft.com/office/drawing/2014/main" id="{49D82BA4-1EB0-45EC-B517-24EAD0EBF76E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50" name="avatar">
          <a:extLst>
            <a:ext uri="{FF2B5EF4-FFF2-40B4-BE49-F238E27FC236}">
              <a16:creationId xmlns:a16="http://schemas.microsoft.com/office/drawing/2014/main" id="{43AA95F3-E6AA-4F6A-8F89-B9ACCEC906FC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51" name="avatar">
          <a:extLst>
            <a:ext uri="{FF2B5EF4-FFF2-40B4-BE49-F238E27FC236}">
              <a16:creationId xmlns:a16="http://schemas.microsoft.com/office/drawing/2014/main" id="{77E2B728-1D66-4AEE-B1AC-BBFD71F4566F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10</xdr:row>
      <xdr:rowOff>0</xdr:rowOff>
    </xdr:from>
    <xdr:ext cx="304800" cy="304800"/>
    <xdr:sp macro="" textlink="">
      <xdr:nvSpPr>
        <xdr:cNvPr id="152" name="avatar">
          <a:extLst>
            <a:ext uri="{FF2B5EF4-FFF2-40B4-BE49-F238E27FC236}">
              <a16:creationId xmlns:a16="http://schemas.microsoft.com/office/drawing/2014/main" id="{02601AC2-7C33-41BE-96DB-A269B09B2C5E}"/>
            </a:ext>
          </a:extLst>
        </xdr:cNvPr>
        <xdr:cNvSpPr>
          <a:spLocks noChangeAspect="1" noChangeArrowheads="1"/>
        </xdr:cNvSpPr>
      </xdr:nvSpPr>
      <xdr:spPr bwMode="auto">
        <a:xfrm>
          <a:off x="382181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3" name="avatar">
          <a:extLst>
            <a:ext uri="{FF2B5EF4-FFF2-40B4-BE49-F238E27FC236}">
              <a16:creationId xmlns:a16="http://schemas.microsoft.com/office/drawing/2014/main" id="{CA7BFD57-2344-4102-83E3-D9057C3690A6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4" name="avatar">
          <a:extLst>
            <a:ext uri="{FF2B5EF4-FFF2-40B4-BE49-F238E27FC236}">
              <a16:creationId xmlns:a16="http://schemas.microsoft.com/office/drawing/2014/main" id="{4C2786FE-48C2-46A6-91DB-386606EB6267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5" name="avatar">
          <a:extLst>
            <a:ext uri="{FF2B5EF4-FFF2-40B4-BE49-F238E27FC236}">
              <a16:creationId xmlns:a16="http://schemas.microsoft.com/office/drawing/2014/main" id="{D600100B-AAA8-4C0F-B598-7810A8922AF6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6" name="avatar">
          <a:extLst>
            <a:ext uri="{FF2B5EF4-FFF2-40B4-BE49-F238E27FC236}">
              <a16:creationId xmlns:a16="http://schemas.microsoft.com/office/drawing/2014/main" id="{91C4B5F4-7522-41E2-9E9D-1276C7151FA5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7" name="avatar">
          <a:extLst>
            <a:ext uri="{FF2B5EF4-FFF2-40B4-BE49-F238E27FC236}">
              <a16:creationId xmlns:a16="http://schemas.microsoft.com/office/drawing/2014/main" id="{3D0F03B2-984C-491B-80E1-F29DDA795067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8" name="avatar">
          <a:extLst>
            <a:ext uri="{FF2B5EF4-FFF2-40B4-BE49-F238E27FC236}">
              <a16:creationId xmlns:a16="http://schemas.microsoft.com/office/drawing/2014/main" id="{F655E244-E67D-4492-B60B-363AFA12546A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59" name="avatar">
          <a:extLst>
            <a:ext uri="{FF2B5EF4-FFF2-40B4-BE49-F238E27FC236}">
              <a16:creationId xmlns:a16="http://schemas.microsoft.com/office/drawing/2014/main" id="{090D1402-5718-454A-B8EC-AE8FFA578F22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60" name="avatar">
          <a:extLst>
            <a:ext uri="{FF2B5EF4-FFF2-40B4-BE49-F238E27FC236}">
              <a16:creationId xmlns:a16="http://schemas.microsoft.com/office/drawing/2014/main" id="{B6514B8A-0A47-4371-916D-47F9EE675E6B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61" name="avatar">
          <a:extLst>
            <a:ext uri="{FF2B5EF4-FFF2-40B4-BE49-F238E27FC236}">
              <a16:creationId xmlns:a16="http://schemas.microsoft.com/office/drawing/2014/main" id="{86AC38F2-C945-463A-A573-B808EED06B92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10</xdr:row>
      <xdr:rowOff>0</xdr:rowOff>
    </xdr:from>
    <xdr:ext cx="304800" cy="304800"/>
    <xdr:sp macro="" textlink="">
      <xdr:nvSpPr>
        <xdr:cNvPr id="162" name="avatar">
          <a:extLst>
            <a:ext uri="{FF2B5EF4-FFF2-40B4-BE49-F238E27FC236}">
              <a16:creationId xmlns:a16="http://schemas.microsoft.com/office/drawing/2014/main" id="{E4C60A1E-D096-4902-A591-F7B2B44C2FBD}"/>
            </a:ext>
          </a:extLst>
        </xdr:cNvPr>
        <xdr:cNvSpPr>
          <a:spLocks noChangeAspect="1" noChangeArrowheads="1"/>
        </xdr:cNvSpPr>
      </xdr:nvSpPr>
      <xdr:spPr bwMode="auto">
        <a:xfrm>
          <a:off x="407098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3" name="avatar">
          <a:extLst>
            <a:ext uri="{FF2B5EF4-FFF2-40B4-BE49-F238E27FC236}">
              <a16:creationId xmlns:a16="http://schemas.microsoft.com/office/drawing/2014/main" id="{1C3CED68-FF6D-4A9C-9B11-573D9B689282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4" name="avatar">
          <a:extLst>
            <a:ext uri="{FF2B5EF4-FFF2-40B4-BE49-F238E27FC236}">
              <a16:creationId xmlns:a16="http://schemas.microsoft.com/office/drawing/2014/main" id="{F75AD082-57BB-41B8-821F-BB97AAA1FBAC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5" name="avatar">
          <a:extLst>
            <a:ext uri="{FF2B5EF4-FFF2-40B4-BE49-F238E27FC236}">
              <a16:creationId xmlns:a16="http://schemas.microsoft.com/office/drawing/2014/main" id="{96D47731-A67A-4F5B-9EF6-B87CF2C79F6E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6" name="avatar">
          <a:extLst>
            <a:ext uri="{FF2B5EF4-FFF2-40B4-BE49-F238E27FC236}">
              <a16:creationId xmlns:a16="http://schemas.microsoft.com/office/drawing/2014/main" id="{42D2C7CD-9C40-45B1-9037-12D1B3380C26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7" name="avatar">
          <a:extLst>
            <a:ext uri="{FF2B5EF4-FFF2-40B4-BE49-F238E27FC236}">
              <a16:creationId xmlns:a16="http://schemas.microsoft.com/office/drawing/2014/main" id="{C9C90CF5-B9A6-41EB-89BE-180F110CC0DB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8" name="avatar">
          <a:extLst>
            <a:ext uri="{FF2B5EF4-FFF2-40B4-BE49-F238E27FC236}">
              <a16:creationId xmlns:a16="http://schemas.microsoft.com/office/drawing/2014/main" id="{B47EA5F7-5ED5-4FDA-B017-931C1BAC03C6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69" name="avatar">
          <a:extLst>
            <a:ext uri="{FF2B5EF4-FFF2-40B4-BE49-F238E27FC236}">
              <a16:creationId xmlns:a16="http://schemas.microsoft.com/office/drawing/2014/main" id="{A25E45B9-41D7-4FD7-9C72-38F18DC37548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70" name="avatar">
          <a:extLst>
            <a:ext uri="{FF2B5EF4-FFF2-40B4-BE49-F238E27FC236}">
              <a16:creationId xmlns:a16="http://schemas.microsoft.com/office/drawing/2014/main" id="{9DFA959F-AE8B-4C0F-B2B0-3666BCEA803B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71" name="avatar">
          <a:extLst>
            <a:ext uri="{FF2B5EF4-FFF2-40B4-BE49-F238E27FC236}">
              <a16:creationId xmlns:a16="http://schemas.microsoft.com/office/drawing/2014/main" id="{5ED861B8-17C1-4A4C-A1CD-F64025C439D9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10</xdr:row>
      <xdr:rowOff>0</xdr:rowOff>
    </xdr:from>
    <xdr:ext cx="304800" cy="304800"/>
    <xdr:sp macro="" textlink="">
      <xdr:nvSpPr>
        <xdr:cNvPr id="172" name="avatar">
          <a:extLst>
            <a:ext uri="{FF2B5EF4-FFF2-40B4-BE49-F238E27FC236}">
              <a16:creationId xmlns:a16="http://schemas.microsoft.com/office/drawing/2014/main" id="{13CFD0A8-FA8C-4B4A-8EF7-D191E0F0806A}"/>
            </a:ext>
          </a:extLst>
        </xdr:cNvPr>
        <xdr:cNvSpPr>
          <a:spLocks noChangeAspect="1" noChangeArrowheads="1"/>
        </xdr:cNvSpPr>
      </xdr:nvSpPr>
      <xdr:spPr bwMode="auto">
        <a:xfrm>
          <a:off x="4320159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3" name="avatar">
          <a:extLst>
            <a:ext uri="{FF2B5EF4-FFF2-40B4-BE49-F238E27FC236}">
              <a16:creationId xmlns:a16="http://schemas.microsoft.com/office/drawing/2014/main" id="{56DD6DC2-A6FC-4C30-BBF4-1A54A8CD8280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4" name="avatar">
          <a:extLst>
            <a:ext uri="{FF2B5EF4-FFF2-40B4-BE49-F238E27FC236}">
              <a16:creationId xmlns:a16="http://schemas.microsoft.com/office/drawing/2014/main" id="{6FAD9F60-67D4-478E-AD6E-FEA50607EF47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5" name="avatar">
          <a:extLst>
            <a:ext uri="{FF2B5EF4-FFF2-40B4-BE49-F238E27FC236}">
              <a16:creationId xmlns:a16="http://schemas.microsoft.com/office/drawing/2014/main" id="{5662C800-998A-41D4-8FA0-E0D4D7AED4CD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6" name="avatar">
          <a:extLst>
            <a:ext uri="{FF2B5EF4-FFF2-40B4-BE49-F238E27FC236}">
              <a16:creationId xmlns:a16="http://schemas.microsoft.com/office/drawing/2014/main" id="{EB72C3D8-A233-4EBD-AE6F-8E34C7A18B41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7" name="avatar">
          <a:extLst>
            <a:ext uri="{FF2B5EF4-FFF2-40B4-BE49-F238E27FC236}">
              <a16:creationId xmlns:a16="http://schemas.microsoft.com/office/drawing/2014/main" id="{68A6B903-7909-4FE5-A715-F1E26D6359E3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8" name="avatar">
          <a:extLst>
            <a:ext uri="{FF2B5EF4-FFF2-40B4-BE49-F238E27FC236}">
              <a16:creationId xmlns:a16="http://schemas.microsoft.com/office/drawing/2014/main" id="{8FD273EA-B624-405B-BA08-3B901FA84E40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79" name="avatar">
          <a:extLst>
            <a:ext uri="{FF2B5EF4-FFF2-40B4-BE49-F238E27FC236}">
              <a16:creationId xmlns:a16="http://schemas.microsoft.com/office/drawing/2014/main" id="{3EB184CF-6C6B-4313-8BFA-E041AFE4EF11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80" name="avatar">
          <a:extLst>
            <a:ext uri="{FF2B5EF4-FFF2-40B4-BE49-F238E27FC236}">
              <a16:creationId xmlns:a16="http://schemas.microsoft.com/office/drawing/2014/main" id="{0703D9F9-7456-4541-ABF2-81EA2013DC8F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10</xdr:row>
      <xdr:rowOff>0</xdr:rowOff>
    </xdr:from>
    <xdr:ext cx="304800" cy="304800"/>
    <xdr:sp macro="" textlink="">
      <xdr:nvSpPr>
        <xdr:cNvPr id="181" name="avatar">
          <a:extLst>
            <a:ext uri="{FF2B5EF4-FFF2-40B4-BE49-F238E27FC236}">
              <a16:creationId xmlns:a16="http://schemas.microsoft.com/office/drawing/2014/main" id="{CC267504-E6D6-43B5-8167-E9E5D01C735A}"/>
            </a:ext>
          </a:extLst>
        </xdr:cNvPr>
        <xdr:cNvSpPr>
          <a:spLocks noChangeAspect="1" noChangeArrowheads="1"/>
        </xdr:cNvSpPr>
      </xdr:nvSpPr>
      <xdr:spPr bwMode="auto">
        <a:xfrm>
          <a:off x="4569333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30480</xdr:colOff>
      <xdr:row>9</xdr:row>
      <xdr:rowOff>792480</xdr:rowOff>
    </xdr:from>
    <xdr:ext cx="304800" cy="304800"/>
    <xdr:sp macro="" textlink="">
      <xdr:nvSpPr>
        <xdr:cNvPr id="182" name="avatar">
          <a:extLst>
            <a:ext uri="{FF2B5EF4-FFF2-40B4-BE49-F238E27FC236}">
              <a16:creationId xmlns:a16="http://schemas.microsoft.com/office/drawing/2014/main" id="{26A02CE9-A083-4CB3-9987-02F578427B11}"/>
            </a:ext>
          </a:extLst>
        </xdr:cNvPr>
        <xdr:cNvSpPr>
          <a:spLocks noChangeAspect="1" noChangeArrowheads="1"/>
        </xdr:cNvSpPr>
      </xdr:nvSpPr>
      <xdr:spPr bwMode="auto">
        <a:xfrm>
          <a:off x="52448460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3" name="avatar">
          <a:extLst>
            <a:ext uri="{FF2B5EF4-FFF2-40B4-BE49-F238E27FC236}">
              <a16:creationId xmlns:a16="http://schemas.microsoft.com/office/drawing/2014/main" id="{F8E3E03F-76A2-464E-9EE1-3DDA11CC9D27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4" name="avatar">
          <a:extLst>
            <a:ext uri="{FF2B5EF4-FFF2-40B4-BE49-F238E27FC236}">
              <a16:creationId xmlns:a16="http://schemas.microsoft.com/office/drawing/2014/main" id="{1BF72AA6-9798-4B7C-9225-01C6E2DF297F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5" name="avatar">
          <a:extLst>
            <a:ext uri="{FF2B5EF4-FFF2-40B4-BE49-F238E27FC236}">
              <a16:creationId xmlns:a16="http://schemas.microsoft.com/office/drawing/2014/main" id="{4B0620D8-6231-4825-BC5E-DE7387F8E535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6" name="avatar">
          <a:extLst>
            <a:ext uri="{FF2B5EF4-FFF2-40B4-BE49-F238E27FC236}">
              <a16:creationId xmlns:a16="http://schemas.microsoft.com/office/drawing/2014/main" id="{447D6623-C1E5-4327-8708-51A9AC316D78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7" name="avatar">
          <a:extLst>
            <a:ext uri="{FF2B5EF4-FFF2-40B4-BE49-F238E27FC236}">
              <a16:creationId xmlns:a16="http://schemas.microsoft.com/office/drawing/2014/main" id="{D42D4F8E-AB3E-446B-97F9-09CEC2F14E3F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8" name="avatar">
          <a:extLst>
            <a:ext uri="{FF2B5EF4-FFF2-40B4-BE49-F238E27FC236}">
              <a16:creationId xmlns:a16="http://schemas.microsoft.com/office/drawing/2014/main" id="{6833966A-230F-45B6-8251-2AF612684561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89" name="avatar">
          <a:extLst>
            <a:ext uri="{FF2B5EF4-FFF2-40B4-BE49-F238E27FC236}">
              <a16:creationId xmlns:a16="http://schemas.microsoft.com/office/drawing/2014/main" id="{53A89DF0-C7B8-4EF5-A34C-D8141E057B2B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90" name="avatar">
          <a:extLst>
            <a:ext uri="{FF2B5EF4-FFF2-40B4-BE49-F238E27FC236}">
              <a16:creationId xmlns:a16="http://schemas.microsoft.com/office/drawing/2014/main" id="{86908573-6854-40EC-964B-704A4E29C2BA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91" name="avatar">
          <a:extLst>
            <a:ext uri="{FF2B5EF4-FFF2-40B4-BE49-F238E27FC236}">
              <a16:creationId xmlns:a16="http://schemas.microsoft.com/office/drawing/2014/main" id="{67A698C1-6CFA-4922-B11C-85D7D627A458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10</xdr:row>
      <xdr:rowOff>0</xdr:rowOff>
    </xdr:from>
    <xdr:ext cx="304800" cy="304800"/>
    <xdr:sp macro="" textlink="">
      <xdr:nvSpPr>
        <xdr:cNvPr id="192" name="avatar">
          <a:extLst>
            <a:ext uri="{FF2B5EF4-FFF2-40B4-BE49-F238E27FC236}">
              <a16:creationId xmlns:a16="http://schemas.microsoft.com/office/drawing/2014/main" id="{DBDC55BC-AB73-447A-B62E-27C76CD6625A}"/>
            </a:ext>
          </a:extLst>
        </xdr:cNvPr>
        <xdr:cNvSpPr>
          <a:spLocks noChangeAspect="1" noChangeArrowheads="1"/>
        </xdr:cNvSpPr>
      </xdr:nvSpPr>
      <xdr:spPr bwMode="auto">
        <a:xfrm>
          <a:off x="4818507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193" name="avatar">
          <a:extLst>
            <a:ext uri="{FF2B5EF4-FFF2-40B4-BE49-F238E27FC236}">
              <a16:creationId xmlns:a16="http://schemas.microsoft.com/office/drawing/2014/main" id="{0A0D481D-0428-413A-B7DF-DED005794361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194" name="avatar">
          <a:extLst>
            <a:ext uri="{FF2B5EF4-FFF2-40B4-BE49-F238E27FC236}">
              <a16:creationId xmlns:a16="http://schemas.microsoft.com/office/drawing/2014/main" id="{750E42B8-853E-4E60-AD8F-D05C6C7C6091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195" name="avatar">
          <a:extLst>
            <a:ext uri="{FF2B5EF4-FFF2-40B4-BE49-F238E27FC236}">
              <a16:creationId xmlns:a16="http://schemas.microsoft.com/office/drawing/2014/main" id="{28C2A5D6-F937-4B1A-BFB1-C03EAADDB775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196" name="avatar">
          <a:extLst>
            <a:ext uri="{FF2B5EF4-FFF2-40B4-BE49-F238E27FC236}">
              <a16:creationId xmlns:a16="http://schemas.microsoft.com/office/drawing/2014/main" id="{BBC63342-B464-4B38-AD53-5632103F7A0E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197" name="avatar">
          <a:extLst>
            <a:ext uri="{FF2B5EF4-FFF2-40B4-BE49-F238E27FC236}">
              <a16:creationId xmlns:a16="http://schemas.microsoft.com/office/drawing/2014/main" id="{A1B4FE9E-569D-4029-AA7E-ED1F1917EF1F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198" name="avatar">
          <a:extLst>
            <a:ext uri="{FF2B5EF4-FFF2-40B4-BE49-F238E27FC236}">
              <a16:creationId xmlns:a16="http://schemas.microsoft.com/office/drawing/2014/main" id="{40EF2EB6-02E3-408A-8E4F-96BABB29FC69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199" name="avatar">
          <a:extLst>
            <a:ext uri="{FF2B5EF4-FFF2-40B4-BE49-F238E27FC236}">
              <a16:creationId xmlns:a16="http://schemas.microsoft.com/office/drawing/2014/main" id="{FC68F9B9-A0CD-4B50-AD33-AFCFC2FFBEFB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0" name="avatar">
          <a:extLst>
            <a:ext uri="{FF2B5EF4-FFF2-40B4-BE49-F238E27FC236}">
              <a16:creationId xmlns:a16="http://schemas.microsoft.com/office/drawing/2014/main" id="{4F32749F-6D10-4540-A4D4-BC39A42C6854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1" name="avatar">
          <a:extLst>
            <a:ext uri="{FF2B5EF4-FFF2-40B4-BE49-F238E27FC236}">
              <a16:creationId xmlns:a16="http://schemas.microsoft.com/office/drawing/2014/main" id="{D446D6AF-4D8C-487B-ACA4-1D49084BB82C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2" name="avatar">
          <a:extLst>
            <a:ext uri="{FF2B5EF4-FFF2-40B4-BE49-F238E27FC236}">
              <a16:creationId xmlns:a16="http://schemas.microsoft.com/office/drawing/2014/main" id="{113E705E-F710-4A6A-82EE-7ED2E83BA013}"/>
            </a:ext>
          </a:extLst>
        </xdr:cNvPr>
        <xdr:cNvSpPr>
          <a:spLocks noChangeAspect="1" noChangeArrowheads="1"/>
        </xdr:cNvSpPr>
      </xdr:nvSpPr>
      <xdr:spPr bwMode="auto">
        <a:xfrm>
          <a:off x="5067681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3" name="avatar">
          <a:extLst>
            <a:ext uri="{FF2B5EF4-FFF2-40B4-BE49-F238E27FC236}">
              <a16:creationId xmlns:a16="http://schemas.microsoft.com/office/drawing/2014/main" id="{47E68E84-DF14-49B7-8866-8FDB1F559244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4" name="avatar">
          <a:extLst>
            <a:ext uri="{FF2B5EF4-FFF2-40B4-BE49-F238E27FC236}">
              <a16:creationId xmlns:a16="http://schemas.microsoft.com/office/drawing/2014/main" id="{E45E4CEB-4C2B-4F0D-989A-FF88663BBE85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5" name="avatar">
          <a:extLst>
            <a:ext uri="{FF2B5EF4-FFF2-40B4-BE49-F238E27FC236}">
              <a16:creationId xmlns:a16="http://schemas.microsoft.com/office/drawing/2014/main" id="{B887540B-E905-4203-A620-D9FC6B02F2A7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6" name="avatar">
          <a:extLst>
            <a:ext uri="{FF2B5EF4-FFF2-40B4-BE49-F238E27FC236}">
              <a16:creationId xmlns:a16="http://schemas.microsoft.com/office/drawing/2014/main" id="{149331E2-5901-49DC-AFDB-A3B765CDFEBA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7" name="avatar">
          <a:extLst>
            <a:ext uri="{FF2B5EF4-FFF2-40B4-BE49-F238E27FC236}">
              <a16:creationId xmlns:a16="http://schemas.microsoft.com/office/drawing/2014/main" id="{C77B3412-3A3C-49A6-9A95-52E3488CC9A3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8" name="avatar">
          <a:extLst>
            <a:ext uri="{FF2B5EF4-FFF2-40B4-BE49-F238E27FC236}">
              <a16:creationId xmlns:a16="http://schemas.microsoft.com/office/drawing/2014/main" id="{D8BB9D96-95D9-415A-A6EB-F7F04250B36B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09" name="avatar">
          <a:extLst>
            <a:ext uri="{FF2B5EF4-FFF2-40B4-BE49-F238E27FC236}">
              <a16:creationId xmlns:a16="http://schemas.microsoft.com/office/drawing/2014/main" id="{26BBC515-487B-413E-AB46-97AEB5BD2702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10" name="avatar">
          <a:extLst>
            <a:ext uri="{FF2B5EF4-FFF2-40B4-BE49-F238E27FC236}">
              <a16:creationId xmlns:a16="http://schemas.microsoft.com/office/drawing/2014/main" id="{00DD6339-A820-4512-A24A-E908A7EE6475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11" name="avatar">
          <a:extLst>
            <a:ext uri="{FF2B5EF4-FFF2-40B4-BE49-F238E27FC236}">
              <a16:creationId xmlns:a16="http://schemas.microsoft.com/office/drawing/2014/main" id="{941CF54C-CF90-489E-81DA-33EB06CEE149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10</xdr:row>
      <xdr:rowOff>0</xdr:rowOff>
    </xdr:from>
    <xdr:ext cx="304800" cy="304800"/>
    <xdr:sp macro="" textlink="">
      <xdr:nvSpPr>
        <xdr:cNvPr id="212" name="avatar">
          <a:extLst>
            <a:ext uri="{FF2B5EF4-FFF2-40B4-BE49-F238E27FC236}">
              <a16:creationId xmlns:a16="http://schemas.microsoft.com/office/drawing/2014/main" id="{9CAC727D-EFDA-4FA7-A3C9-9EA3925DD874}"/>
            </a:ext>
          </a:extLst>
        </xdr:cNvPr>
        <xdr:cNvSpPr>
          <a:spLocks noChangeAspect="1" noChangeArrowheads="1"/>
        </xdr:cNvSpPr>
      </xdr:nvSpPr>
      <xdr:spPr bwMode="auto">
        <a:xfrm>
          <a:off x="531685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1933575</xdr:colOff>
      <xdr:row>6</xdr:row>
      <xdr:rowOff>104775</xdr:rowOff>
    </xdr:to>
    <xdr:pic>
      <xdr:nvPicPr>
        <xdr:cNvPr id="214" name="Imagen 213">
          <a:extLst>
            <a:ext uri="{FF2B5EF4-FFF2-40B4-BE49-F238E27FC236}">
              <a16:creationId xmlns:a16="http://schemas.microsoft.com/office/drawing/2014/main" id="{022FDE35-07CB-D9D3-3AAE-BFFDAC9DB5F6}"/>
            </a:ext>
            <a:ext uri="{147F2762-F138-4A5C-976F-8EAC2B608ADB}">
              <a16:predDERef xmlns:a16="http://schemas.microsoft.com/office/drawing/2014/main" pred="{9CAC727D-EFDA-4FA7-A3C9-9EA3925DD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62725" cy="11906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244D4190-7A82-402A-ABC7-3909EB297D37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3" name="avatar">
          <a:extLst>
            <a:ext uri="{FF2B5EF4-FFF2-40B4-BE49-F238E27FC236}">
              <a16:creationId xmlns:a16="http://schemas.microsoft.com/office/drawing/2014/main" id="{241370ED-5F32-4085-9466-0A8ED43D1996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0D32D88-68AA-4163-8CED-424F80A40923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253397-1870-48B4-9025-00DBBECCE399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AAF8E23B-7EAC-4F89-976B-8812ED66649A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73DC920E-FC20-4B20-9DA9-2BDB13DD2BA8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C697991F-731E-4A9B-A2B1-FCFDB902D5EF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A9C09089-D7AC-4F1E-A71E-1642E6071945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917049E2-8E43-4307-B634-D4C8683BD8EC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43210A10-8C62-435B-BA15-10E765A397C2}"/>
            </a:ext>
          </a:extLst>
        </xdr:cNvPr>
        <xdr:cNvSpPr>
          <a:spLocks noChangeAspect="1" noChangeArrowheads="1"/>
        </xdr:cNvSpPr>
      </xdr:nvSpPr>
      <xdr:spPr bwMode="auto">
        <a:xfrm>
          <a:off x="50109120" y="2442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FB188154-954E-44AE-996C-91C434819B3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F47C0D19-C8F4-49C4-BB1E-08C1275D2A12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04D4B737-ABAE-4B4C-9E12-1BD292B5EF5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27F143E6-F7F0-46FC-A27D-CC288FAD131E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FF4F1A1E-1B7E-491E-90AC-56AF5519EF17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9F5BBF3B-C67C-42DE-A89B-8E03F284DE92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A61D751C-7087-46FA-A1FF-808C00A9D453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CD43F2A9-09F9-4E7D-9EE4-5309D096E875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28FB613E-9D06-4614-9F90-F504E29F0AC1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A08CEA1-719A-40A0-8D68-CF270FE2AE19}"/>
            </a:ext>
          </a:extLst>
        </xdr:cNvPr>
        <xdr:cNvSpPr>
          <a:spLocks noChangeAspect="1" noChangeArrowheads="1"/>
        </xdr:cNvSpPr>
      </xdr:nvSpPr>
      <xdr:spPr bwMode="auto">
        <a:xfrm>
          <a:off x="33337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74C5F423-01D0-40F8-A39C-3FD060355858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94A92C9-0CEA-4F68-A97F-94E506D787A3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15E7904E-3AA4-4D40-8A51-AE4B0DEA6A5D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22F64D73-FD32-4BB5-AD16-62EB2D6B747C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99CFFAC8-D074-4045-803E-724572406B62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BA47BD04-7756-4615-B917-270CF2072E8E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5E411110-5C79-4038-8F53-F1C957A43E85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B0648EF1-2ABF-42F8-8FE2-D77D101E2AB0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395E0663-81E7-4D6A-81E5-038EDCF7FD42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B7A690D1-7B53-4A46-9ACF-9515075471F8}"/>
            </a:ext>
          </a:extLst>
        </xdr:cNvPr>
        <xdr:cNvSpPr>
          <a:spLocks noChangeAspect="1" noChangeArrowheads="1"/>
        </xdr:cNvSpPr>
      </xdr:nvSpPr>
      <xdr:spPr bwMode="auto">
        <a:xfrm>
          <a:off x="708279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FB7E14CD-60A1-4B7A-9174-9452721A3CE7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0FED663E-3015-4603-9226-785C07AE4954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45C57E3E-C994-463C-92E5-143B8325EF46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A6DC6A13-D422-4E5E-8365-16403ECFAB26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0114A3D-D383-46E3-AD8D-565E586BD341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F9131060-3A2B-460B-8B02-D0E68F008564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4CF30D5D-707C-42E6-A17F-2CFEA5CF6429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B050C9D8-07F5-4C28-AB12-CD4330416307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67F7AFC9-3E52-42A9-8887-62AF86915CAC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2BC760EE-A9ED-443D-85C0-FE56579E0455}"/>
            </a:ext>
          </a:extLst>
        </xdr:cNvPr>
        <xdr:cNvSpPr>
          <a:spLocks noChangeAspect="1" noChangeArrowheads="1"/>
        </xdr:cNvSpPr>
      </xdr:nvSpPr>
      <xdr:spPr bwMode="auto">
        <a:xfrm>
          <a:off x="104203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3FD45EEF-EF1A-4ED0-8488-4DE5B858287F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DDFDA156-09FB-408B-A91A-F2E26B27DA7E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6F409D29-F04F-40F0-BF36-100A61E83C80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EA78218E-3196-4F8F-BE54-69879999AFBA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CF0F24CD-EAE3-4880-AD0F-3EBE14B93A0B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C0B831C7-5F10-468C-9F10-8274A4E3DD54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6D6DB4B-030E-4BB6-82DE-3245A343CC70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340F772F-B81C-48C6-936D-54964E9247CD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BC375F5C-C368-4104-89F1-136857CE5B8B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9FB0D444-A9DD-4799-933C-F10A83C59867}"/>
            </a:ext>
          </a:extLst>
        </xdr:cNvPr>
        <xdr:cNvSpPr>
          <a:spLocks noChangeAspect="1" noChangeArrowheads="1"/>
        </xdr:cNvSpPr>
      </xdr:nvSpPr>
      <xdr:spPr bwMode="auto">
        <a:xfrm>
          <a:off x="14878050" y="2015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5</xdr:col>
      <xdr:colOff>981075</xdr:colOff>
      <xdr:row>7</xdr:row>
      <xdr:rowOff>95250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8D3E637E-2CE9-EAAA-0380-889C9FDB1C64}"/>
            </a:ext>
            <a:ext uri="{147F2762-F138-4A5C-976F-8EAC2B608ADB}">
              <a16:predDERef xmlns:a16="http://schemas.microsoft.com/office/drawing/2014/main" pred="{9FB0D444-A9DD-4799-933C-F10A83C59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505700" cy="13620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3933825</xdr:colOff>
      <xdr:row>8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6090E6-9121-CEFC-0FA3-DF796B366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048625" cy="14763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28575</xdr:rowOff>
    </xdr:from>
    <xdr:to>
      <xdr:col>5</xdr:col>
      <xdr:colOff>104775</xdr:colOff>
      <xdr:row>7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A6ADD-81C0-E9A7-210E-8165244E8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50" y="209550"/>
          <a:ext cx="6619875" cy="1200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SOPORTES/20260501-CONSOLIDADO-EJECUCION-ABRIL-2026-DPDC-003-_137527.xlsx" TargetMode="External"/><Relationship Id="rId2" Type="http://schemas.openxmlformats.org/officeDocument/2006/relationships/externalLinkPath" Target="file:///C:\2026\VERSIONES%20DE%20METAS%202026\estadistico%20final\Abril\SOPORTES\20260501-CONSOLIDADO-EJECUCION-ABRIL-2026-DPDC-003-_137527.xlsx" TargetMode="External"/><Relationship Id="rId1" Type="http://schemas.openxmlformats.org/officeDocument/2006/relationships/externalLinkPath" Target="/2026/VERSIONES%20DE%20METAS%202026/estadistico%20final/Abril/SOPORTES/20260501-CONSOLIDADO-EJECUCION-ABRIL-2026-DPDC-003-_137527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Users/gsanc/Downloads/Par&#225;metros%20de%20evaluaci&#243;n_Abril.xlsx" TargetMode="External"/><Relationship Id="rId2" Type="http://schemas.openxmlformats.org/officeDocument/2006/relationships/externalLinkPath" Target="file:///C:\Users\gsanc\Downloads\Par&#225;metros%20de%20evaluaci&#243;n_Abril.xlsx" TargetMode="External"/><Relationship Id="rId1" Type="http://schemas.openxmlformats.org/officeDocument/2006/relationships/externalLinkPath" Target="/Users/gsanc/Downloads/Par&#225;metros%20de%20evaluaci&#243;n_Abril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Ejecuci&#243;n%20Metas%20Direcci&#243;n%20de%20Empleo%20y%20Trabajo%20abril%202026%20Total%20DETE.xlsx" TargetMode="External"/><Relationship Id="rId2" Type="http://schemas.openxmlformats.org/officeDocument/2006/relationships/externalLinkPath" Target="file:///C:\2026\VERSIONES%20DE%20METAS%202026\estadistico%20final\Abril\Final\Informe%20final%20abril\Ejecuci&#243;n%20Metas%20Direcci&#243;n%20de%20Empleo%20y%20Trabajo%20abril%202026%20Total%20DETE.xlsx" TargetMode="External"/><Relationship Id="rId1" Type="http://schemas.openxmlformats.org/officeDocument/2006/relationships/externalLinkPath" Target="/2026/VERSIONES%20DE%20METAS%202026/estadistico%20final/Abril/Final/Informe%20final%20abril/Ejecuci&#243;n%20Metas%20Direcci&#243;n%20de%20Empleo%20y%20Trabajo%20abril%202026%20Total%20D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JECUCIÓN DPRC X REGIONAL"/>
      <sheetName val="EJECUCION DPRC X CTROS"/>
      <sheetName val="EJECUCIÓN DPRC X NACIONAL"/>
    </sheetNames>
    <sheetDataSet>
      <sheetData sheetId="0"/>
      <sheetData sheetId="1"/>
      <sheetData sheetId="2">
        <row r="4">
          <cell r="C4">
            <v>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arámetros para abril 2026"/>
      <sheetName val="No aplica para abril 2026"/>
      <sheetName val="No aplican 2026"/>
      <sheetName val="Parámetros Abril 2026_Tayana"/>
    </sheetNames>
    <sheetDataSet>
      <sheetData sheetId="0">
        <row r="1">
          <cell r="D1" t="str">
            <v>Indicador</v>
          </cell>
          <cell r="E1" t="str">
            <v>Abril - límite min. bajo</v>
          </cell>
          <cell r="F1" t="str">
            <v>Abril - límite máx. bajo</v>
          </cell>
          <cell r="G1" t="str">
            <v>Abril - límite min. vulnerable</v>
          </cell>
          <cell r="H1" t="str">
            <v>Abril - límite máx. vulnerable</v>
          </cell>
          <cell r="I1" t="str">
            <v>Abril - límite min. bueno</v>
          </cell>
          <cell r="J1" t="str">
            <v>Abril - límite max. bueno</v>
          </cell>
          <cell r="K1" t="str">
            <v>Sobre-ejecución</v>
          </cell>
        </row>
        <row r="2">
          <cell r="D2" t="str">
            <v>Desplazados por la violencia</v>
          </cell>
          <cell r="E2">
            <v>0</v>
          </cell>
          <cell r="F2">
            <v>0.25900000000000001</v>
          </cell>
          <cell r="G2">
            <v>0.2591</v>
          </cell>
          <cell r="H2">
            <v>0.36899999999999999</v>
          </cell>
          <cell r="I2">
            <v>0.36909999999999998</v>
          </cell>
          <cell r="J2">
            <v>0.999</v>
          </cell>
          <cell r="K2">
            <v>0.99909999999999999</v>
          </cell>
        </row>
        <row r="3">
          <cell r="D3" t="str">
            <v>Colocaciones No SENA</v>
          </cell>
          <cell r="E3">
            <v>0</v>
          </cell>
          <cell r="F3">
            <v>0.17219999999999999</v>
          </cell>
          <cell r="G3">
            <v>0.17230000000000001</v>
          </cell>
          <cell r="H3">
            <v>0.34449999999999997</v>
          </cell>
          <cell r="I3">
            <v>0.34459999999999996</v>
          </cell>
          <cell r="J3">
            <v>1</v>
          </cell>
          <cell r="K3">
            <v>1.0001</v>
          </cell>
        </row>
        <row r="4">
          <cell r="D4" t="str">
            <v>Total Colocaciones</v>
          </cell>
          <cell r="E4">
            <v>0</v>
          </cell>
          <cell r="F4">
            <v>0.16070000000000001</v>
          </cell>
          <cell r="G4">
            <v>0.1608</v>
          </cell>
          <cell r="H4">
            <v>0.32150000000000001</v>
          </cell>
          <cell r="I4">
            <v>0.3216</v>
          </cell>
          <cell r="J4">
            <v>1</v>
          </cell>
          <cell r="K4">
            <v>1.0001</v>
          </cell>
        </row>
        <row r="5">
          <cell r="D5" t="str">
            <v>Orientados Desempleados</v>
          </cell>
          <cell r="E5">
            <v>0</v>
          </cell>
          <cell r="F5">
            <v>0.16980000000000001</v>
          </cell>
          <cell r="G5">
            <v>0.1699</v>
          </cell>
          <cell r="H5">
            <v>0.33960000000000001</v>
          </cell>
          <cell r="I5">
            <v>0.3397</v>
          </cell>
          <cell r="J5">
            <v>1</v>
          </cell>
          <cell r="K5">
            <v>1.0001</v>
          </cell>
        </row>
        <row r="6">
          <cell r="D6" t="str">
            <v>Orientados Desplazados</v>
          </cell>
          <cell r="E6">
            <v>0</v>
          </cell>
          <cell r="F6">
            <v>0.19989999999999999</v>
          </cell>
          <cell r="G6">
            <v>0.2</v>
          </cell>
          <cell r="H6">
            <v>0.30990000000000001</v>
          </cell>
          <cell r="I6">
            <v>0.31</v>
          </cell>
          <cell r="J6">
            <v>1</v>
          </cell>
          <cell r="K6">
            <v>1.0001</v>
          </cell>
        </row>
        <row r="7">
          <cell r="D7" t="str">
            <v>Total Orientados</v>
          </cell>
          <cell r="E7">
            <v>0</v>
          </cell>
          <cell r="F7">
            <v>0.16339999999999999</v>
          </cell>
          <cell r="G7">
            <v>0.16350000000000001</v>
          </cell>
          <cell r="H7">
            <v>0.32700000000000001</v>
          </cell>
          <cell r="I7">
            <v>0.3271</v>
          </cell>
          <cell r="J7">
            <v>1</v>
          </cell>
          <cell r="K7">
            <v>1.0001</v>
          </cell>
        </row>
        <row r="8">
          <cell r="D8" t="str">
            <v>Emprendimientos Asesorados</v>
          </cell>
          <cell r="E8">
            <v>0</v>
          </cell>
          <cell r="F8">
            <v>9.9900000000000003E-2</v>
          </cell>
          <cell r="G8">
            <v>0.1</v>
          </cell>
          <cell r="H8">
            <v>0.32990000000000003</v>
          </cell>
          <cell r="I8">
            <v>0.33</v>
          </cell>
          <cell r="J8">
            <v>1</v>
          </cell>
          <cell r="K8">
            <v>1.0001</v>
          </cell>
        </row>
        <row r="9">
          <cell r="D9" t="str">
            <v>Planes de Negocio Formulados</v>
          </cell>
          <cell r="E9">
            <v>0</v>
          </cell>
          <cell r="F9">
            <v>9.9900000000000003E-2</v>
          </cell>
          <cell r="G9">
            <v>0.1</v>
          </cell>
          <cell r="H9">
            <v>0.32990000000000003</v>
          </cell>
          <cell r="I9">
            <v>0.33</v>
          </cell>
          <cell r="J9">
            <v>1</v>
          </cell>
          <cell r="K9">
            <v>1.0001</v>
          </cell>
        </row>
        <row r="10">
          <cell r="D10" t="str">
            <v xml:space="preserve">Emprendedores Orientados </v>
          </cell>
          <cell r="E10">
            <v>0</v>
          </cell>
          <cell r="F10">
            <v>9.9900000000000003E-2</v>
          </cell>
          <cell r="G10">
            <v>0.1</v>
          </cell>
          <cell r="H10">
            <v>0.32990000000000003</v>
          </cell>
          <cell r="I10">
            <v>0.33</v>
          </cell>
          <cell r="J10">
            <v>1</v>
          </cell>
          <cell r="K10">
            <v>1.0001</v>
          </cell>
        </row>
        <row r="11">
          <cell r="D11" t="str">
            <v>Emprendimientos Fortalecidos</v>
          </cell>
          <cell r="E11">
            <v>0</v>
          </cell>
          <cell r="F11">
            <v>9.9900000000000003E-2</v>
          </cell>
          <cell r="G11">
            <v>0.1</v>
          </cell>
          <cell r="H11">
            <v>0.32990000000000003</v>
          </cell>
          <cell r="I11">
            <v>0.33</v>
          </cell>
          <cell r="J11">
            <v>1</v>
          </cell>
          <cell r="K11">
            <v>1.0001</v>
          </cell>
        </row>
        <row r="12">
          <cell r="D12" t="str">
            <v>Número de personas de Full Popular atendidos en el programa de emprendimiento</v>
          </cell>
          <cell r="E12">
            <v>0</v>
          </cell>
          <cell r="F12">
            <v>9.9900000000000003E-2</v>
          </cell>
          <cell r="G12">
            <v>0.1</v>
          </cell>
          <cell r="H12">
            <v>0.32990000000000003</v>
          </cell>
          <cell r="I12">
            <v>0.33</v>
          </cell>
          <cell r="J12">
            <v>1</v>
          </cell>
          <cell r="K12">
            <v>1.0001</v>
          </cell>
        </row>
        <row r="13">
          <cell r="D13" t="str">
            <v>Número de Campesinos atendidos en el programa de emprendimiento</v>
          </cell>
          <cell r="E13">
            <v>0</v>
          </cell>
          <cell r="F13">
            <v>9.9900000000000003E-2</v>
          </cell>
          <cell r="G13">
            <v>0.1</v>
          </cell>
          <cell r="H13">
            <v>0.32990000000000003</v>
          </cell>
          <cell r="I13">
            <v>0.33</v>
          </cell>
          <cell r="J13">
            <v>1</v>
          </cell>
          <cell r="K13">
            <v>1.0001</v>
          </cell>
        </row>
        <row r="14">
          <cell r="D14" t="str">
            <v>Tasa de Colocación (%)</v>
          </cell>
          <cell r="E14">
            <v>0</v>
          </cell>
          <cell r="F14">
            <v>0.16339999999999999</v>
          </cell>
          <cell r="G14">
            <v>0.16350000000000001</v>
          </cell>
          <cell r="H14">
            <v>0.32700000000000001</v>
          </cell>
          <cell r="I14">
            <v>0.3271</v>
          </cell>
          <cell r="J14">
            <v>1</v>
          </cell>
          <cell r="K14">
            <v>1.0001</v>
          </cell>
        </row>
        <row r="15">
          <cell r="D15" t="str">
            <v>Empleos Fortalecimiento</v>
          </cell>
          <cell r="E15">
            <v>0</v>
          </cell>
          <cell r="F15">
            <v>9.9900000000000003E-2</v>
          </cell>
          <cell r="G15">
            <v>0.1</v>
          </cell>
          <cell r="H15">
            <v>0.32990000000000003</v>
          </cell>
          <cell r="I15">
            <v>0.33</v>
          </cell>
          <cell r="J15">
            <v>1</v>
          </cell>
          <cell r="K15">
            <v>1.0001</v>
          </cell>
        </row>
        <row r="16">
          <cell r="D16" t="str">
            <v>Adolescente Trabajador</v>
          </cell>
          <cell r="E16">
            <v>0</v>
          </cell>
          <cell r="F16">
            <v>0.23899999999999999</v>
          </cell>
          <cell r="G16">
            <v>0.23910000000000001</v>
          </cell>
          <cell r="H16">
            <v>0.34899999999999998</v>
          </cell>
          <cell r="I16">
            <v>0.34909999999999997</v>
          </cell>
          <cell r="J16">
            <v>0.999</v>
          </cell>
          <cell r="K16">
            <v>0.99909999999999999</v>
          </cell>
        </row>
        <row r="17">
          <cell r="D17" t="str">
            <v xml:space="preserve">Hechos victimizantes </v>
          </cell>
          <cell r="E17">
            <v>0</v>
          </cell>
          <cell r="F17">
            <v>0.20899999999999999</v>
          </cell>
          <cell r="G17">
            <v>0.20910000000000001</v>
          </cell>
          <cell r="H17">
            <v>0.31900000000000001</v>
          </cell>
          <cell r="I17">
            <v>0.31909999999999999</v>
          </cell>
          <cell r="J17">
            <v>0.999</v>
          </cell>
          <cell r="K17">
            <v>0.99909999999999999</v>
          </cell>
        </row>
        <row r="18">
          <cell r="D18" t="str">
            <v>Total victimas</v>
          </cell>
          <cell r="E18">
            <v>0</v>
          </cell>
          <cell r="F18">
            <v>0.25900000000000001</v>
          </cell>
          <cell r="G18">
            <v>0.2591</v>
          </cell>
          <cell r="H18">
            <v>0.36899999999999999</v>
          </cell>
          <cell r="I18">
            <v>0.36909999999999998</v>
          </cell>
          <cell r="J18">
            <v>0.999</v>
          </cell>
          <cell r="K18">
            <v>0.99909999999999999</v>
          </cell>
        </row>
        <row r="19">
          <cell r="D19" t="str">
            <v>Otras poblaciones vulnerables</v>
          </cell>
          <cell r="E19">
            <v>0</v>
          </cell>
          <cell r="F19">
            <v>0.20899999999999999</v>
          </cell>
          <cell r="G19">
            <v>0.20910000000000001</v>
          </cell>
          <cell r="H19">
            <v>0.31900000000000001</v>
          </cell>
          <cell r="I19">
            <v>0.31909999999999999</v>
          </cell>
          <cell r="J19">
            <v>0.999</v>
          </cell>
          <cell r="K19">
            <v>0.99909999999999999</v>
          </cell>
        </row>
        <row r="20">
          <cell r="D20" t="str">
            <v>Total poblaciones vulnerables</v>
          </cell>
          <cell r="E20">
            <v>0</v>
          </cell>
          <cell r="F20">
            <v>0.28899999999999998</v>
          </cell>
          <cell r="G20">
            <v>0.28910000000000002</v>
          </cell>
          <cell r="H20">
            <v>0.39900000000000002</v>
          </cell>
          <cell r="I20">
            <v>0.39910000000000001</v>
          </cell>
          <cell r="J20">
            <v>0.999</v>
          </cell>
          <cell r="K20">
            <v>0.99909999999999999</v>
          </cell>
        </row>
        <row r="21">
          <cell r="D21" t="str">
            <v>Personas en condición de Discapacidad</v>
          </cell>
          <cell r="E21">
            <v>0</v>
          </cell>
          <cell r="F21">
            <v>0.16900000000000001</v>
          </cell>
          <cell r="G21">
            <v>0.1691</v>
          </cell>
          <cell r="H21">
            <v>0.27900000000000003</v>
          </cell>
          <cell r="I21">
            <v>0.27910000000000001</v>
          </cell>
          <cell r="J21">
            <v>0.999</v>
          </cell>
          <cell r="K21">
            <v>0.99909999999999999</v>
          </cell>
        </row>
        <row r="22">
          <cell r="D22" t="str">
            <v>Indígenas</v>
          </cell>
          <cell r="E22">
            <v>0</v>
          </cell>
          <cell r="F22">
            <v>0.23899999999999999</v>
          </cell>
          <cell r="G22">
            <v>0.23910000000000001</v>
          </cell>
          <cell r="H22">
            <v>0.34899999999999998</v>
          </cell>
          <cell r="I22">
            <v>0.34909999999999997</v>
          </cell>
          <cell r="J22">
            <v>0.999</v>
          </cell>
          <cell r="K22">
            <v>0.99909999999999999</v>
          </cell>
        </row>
        <row r="23">
          <cell r="D23" t="str">
            <v>INPEC</v>
          </cell>
          <cell r="E23">
            <v>0</v>
          </cell>
          <cell r="F23">
            <v>0.159</v>
          </cell>
          <cell r="G23">
            <v>0.15909999999999999</v>
          </cell>
          <cell r="H23">
            <v>0.26900000000000002</v>
          </cell>
          <cell r="I23">
            <v>0.26910000000000001</v>
          </cell>
          <cell r="J23">
            <v>0.999</v>
          </cell>
          <cell r="K23">
            <v>0.99909999999999999</v>
          </cell>
        </row>
        <row r="24">
          <cell r="D24" t="str">
            <v>Jóvenes Vulnerables</v>
          </cell>
          <cell r="E24">
            <v>0</v>
          </cell>
          <cell r="F24">
            <v>0.39900000000000002</v>
          </cell>
          <cell r="G24">
            <v>0.39910000000000001</v>
          </cell>
          <cell r="H24">
            <v>0.50900000000000001</v>
          </cell>
          <cell r="I24">
            <v>0.5091</v>
          </cell>
          <cell r="J24">
            <v>0.999</v>
          </cell>
          <cell r="K24">
            <v>0.99909999999999999</v>
          </cell>
        </row>
        <row r="25">
          <cell r="D25" t="str">
            <v xml:space="preserve">Tercera Edad </v>
          </cell>
          <cell r="E25">
            <v>0</v>
          </cell>
          <cell r="F25">
            <v>5.8999999999999997E-2</v>
          </cell>
          <cell r="G25">
            <v>5.91E-2</v>
          </cell>
          <cell r="H25">
            <v>0.26900000000000002</v>
          </cell>
          <cell r="I25">
            <v>0.26910000000000001</v>
          </cell>
          <cell r="J25">
            <v>0.999</v>
          </cell>
          <cell r="K25">
            <v>0.99909999999999999</v>
          </cell>
        </row>
        <row r="26">
          <cell r="D26" t="str">
            <v>Adolescente en Conflicto con la Ley Penal</v>
          </cell>
          <cell r="E26">
            <v>0</v>
          </cell>
          <cell r="F26">
            <v>0.23899999999999999</v>
          </cell>
          <cell r="G26">
            <v>0.23910000000000001</v>
          </cell>
          <cell r="H26">
            <v>0.34899999999999998</v>
          </cell>
          <cell r="I26">
            <v>0.34909999999999997</v>
          </cell>
          <cell r="J26">
            <v>0.999</v>
          </cell>
          <cell r="K26">
            <v>0.99909999999999999</v>
          </cell>
        </row>
        <row r="27">
          <cell r="D27" t="str">
            <v>Mujer Cabeza de Hogar</v>
          </cell>
          <cell r="E27">
            <v>0</v>
          </cell>
          <cell r="F27">
            <v>0.17899999999999999</v>
          </cell>
          <cell r="G27">
            <v>0.17910000000000001</v>
          </cell>
          <cell r="H27">
            <v>0.28899999999999998</v>
          </cell>
          <cell r="I27">
            <v>0.28909999999999997</v>
          </cell>
          <cell r="J27">
            <v>0.999</v>
          </cell>
          <cell r="K27">
            <v>0.99909999999999999</v>
          </cell>
        </row>
        <row r="28">
          <cell r="D28" t="str">
            <v>Negritudes (Negros)</v>
          </cell>
          <cell r="E28">
            <v>0</v>
          </cell>
          <cell r="F28">
            <v>0.189</v>
          </cell>
          <cell r="G28">
            <v>0.18909999999999999</v>
          </cell>
          <cell r="H28">
            <v>0.29899999999999999</v>
          </cell>
          <cell r="I28">
            <v>0.29909999999999998</v>
          </cell>
          <cell r="J28">
            <v>0.999</v>
          </cell>
          <cell r="K28">
            <v>0.99909999999999999</v>
          </cell>
        </row>
        <row r="29">
          <cell r="D29" t="str">
            <v>Afrocolombianos</v>
          </cell>
          <cell r="E29">
            <v>0</v>
          </cell>
          <cell r="F29">
            <v>0.249</v>
          </cell>
          <cell r="G29">
            <v>0.24909999999999999</v>
          </cell>
          <cell r="H29">
            <v>0.35899999999999999</v>
          </cell>
          <cell r="I29">
            <v>0.35909999999999997</v>
          </cell>
          <cell r="J29">
            <v>0.999</v>
          </cell>
          <cell r="K29">
            <v>0.99909999999999999</v>
          </cell>
        </row>
        <row r="30">
          <cell r="D30" t="str">
            <v>Raizales</v>
          </cell>
          <cell r="E30">
            <v>0</v>
          </cell>
          <cell r="F30">
            <v>0.159</v>
          </cell>
          <cell r="G30">
            <v>0.15909999999999999</v>
          </cell>
          <cell r="H30">
            <v>0.26900000000000002</v>
          </cell>
          <cell r="I30">
            <v>0.26910000000000001</v>
          </cell>
          <cell r="J30">
            <v>0.999</v>
          </cell>
          <cell r="K30">
            <v>0.99909999999999999</v>
          </cell>
        </row>
        <row r="31">
          <cell r="D31" t="str">
            <v>Colocaciones Egresados SENA</v>
          </cell>
          <cell r="E31">
            <v>0</v>
          </cell>
          <cell r="F31">
            <v>0.15210000000000001</v>
          </cell>
          <cell r="G31">
            <v>0.1522</v>
          </cell>
          <cell r="H31">
            <v>0.30420000000000003</v>
          </cell>
          <cell r="I31">
            <v>0.30430000000000001</v>
          </cell>
          <cell r="J31">
            <v>1</v>
          </cell>
          <cell r="K31">
            <v>1.0001</v>
          </cell>
        </row>
        <row r="32">
          <cell r="D32" t="str">
            <v>Vacantes</v>
          </cell>
          <cell r="E32">
            <v>0</v>
          </cell>
          <cell r="F32">
            <v>0.16850000000000001</v>
          </cell>
          <cell r="G32">
            <v>0.1686</v>
          </cell>
          <cell r="H32">
            <v>0.3372</v>
          </cell>
          <cell r="I32">
            <v>0.33729999999999999</v>
          </cell>
          <cell r="J32">
            <v>1</v>
          </cell>
          <cell r="K32">
            <v>1.0001</v>
          </cell>
        </row>
        <row r="33">
          <cell r="D33" t="str">
            <v>Inscritos</v>
          </cell>
          <cell r="E33">
            <v>0</v>
          </cell>
          <cell r="F33">
            <v>0.15229999999999999</v>
          </cell>
          <cell r="G33">
            <v>0.15240000000000001</v>
          </cell>
          <cell r="H33">
            <v>0.30459999999999998</v>
          </cell>
          <cell r="I33">
            <v>0.30469999999999997</v>
          </cell>
          <cell r="J33">
            <v>1</v>
          </cell>
          <cell r="K33">
            <v>1.0001</v>
          </cell>
        </row>
        <row r="34">
          <cell r="D34" t="str">
            <v>Palenqueros</v>
          </cell>
          <cell r="E34">
            <v>0</v>
          </cell>
          <cell r="F34">
            <v>5.8999999999999997E-2</v>
          </cell>
          <cell r="G34">
            <v>5.91E-2</v>
          </cell>
          <cell r="H34">
            <v>0.16900000000000001</v>
          </cell>
          <cell r="I34">
            <v>0.1691</v>
          </cell>
          <cell r="J34">
            <v>0.999</v>
          </cell>
          <cell r="K34">
            <v>0.99909999999999999</v>
          </cell>
        </row>
        <row r="35">
          <cell r="D35" t="str">
            <v>No. Unidades Productivas Desplazados por la Violencia</v>
          </cell>
          <cell r="E35">
            <v>0</v>
          </cell>
          <cell r="F35">
            <v>0.14899999999999999</v>
          </cell>
          <cell r="G35">
            <v>0.14910000000000001</v>
          </cell>
          <cell r="H35">
            <v>0.25900000000000001</v>
          </cell>
          <cell r="I35">
            <v>0.2591</v>
          </cell>
          <cell r="J35">
            <v>0.999</v>
          </cell>
          <cell r="K35">
            <v>0.99909999999999999</v>
          </cell>
        </row>
        <row r="36">
          <cell r="D36" t="str">
            <v>Planes de negocios formulados de Full Popular</v>
          </cell>
          <cell r="E36">
            <v>0</v>
          </cell>
          <cell r="F36">
            <v>9.9000000000000005E-2</v>
          </cell>
          <cell r="G36">
            <v>9.9099999999999994E-2</v>
          </cell>
          <cell r="H36">
            <v>0.32900000000000001</v>
          </cell>
          <cell r="I36">
            <v>0.3291</v>
          </cell>
          <cell r="J36">
            <v>0.999</v>
          </cell>
          <cell r="K36">
            <v>0.99909999999999999</v>
          </cell>
        </row>
        <row r="37">
          <cell r="D37" t="str">
            <v xml:space="preserve"> Proceso de Reintegración y Adolescentes desvinculados de Grupos Armados Organizados al margen de la ley</v>
          </cell>
          <cell r="E37">
            <v>0</v>
          </cell>
          <cell r="F37">
            <v>0.14899999999999999</v>
          </cell>
          <cell r="G37">
            <v>0.14910000000000001</v>
          </cell>
          <cell r="H37">
            <v>0.25900000000000001</v>
          </cell>
          <cell r="I37">
            <v>0.2591</v>
          </cell>
          <cell r="J37">
            <v>0.999</v>
          </cell>
          <cell r="K37">
            <v>0.99909999999999999</v>
          </cell>
        </row>
        <row r="38">
          <cell r="D38" t="str">
            <v>Empresas Creadas Poblaciones NARP (Incluidas en Empresas creadas a partir del asesoramiento )</v>
          </cell>
          <cell r="E38">
            <v>0</v>
          </cell>
          <cell r="F38">
            <v>9.9000000000000005E-2</v>
          </cell>
          <cell r="G38">
            <v>9.9099999999999994E-2</v>
          </cell>
          <cell r="H38">
            <v>0.32900000000000001</v>
          </cell>
          <cell r="I38">
            <v>0.3291</v>
          </cell>
          <cell r="J38">
            <v>0.999</v>
          </cell>
          <cell r="K38">
            <v>0.99909999999999999</v>
          </cell>
        </row>
        <row r="39">
          <cell r="D39" t="str">
            <v>Rroom</v>
          </cell>
          <cell r="E39">
            <v>0</v>
          </cell>
          <cell r="F39">
            <v>0.20899999999999999</v>
          </cell>
          <cell r="G39">
            <v>0.20910000000000001</v>
          </cell>
          <cell r="H39">
            <v>0.31900000000000001</v>
          </cell>
          <cell r="I39">
            <v>0.31909999999999999</v>
          </cell>
          <cell r="J39">
            <v>0.999</v>
          </cell>
          <cell r="K39">
            <v>0.99909999999999999</v>
          </cell>
        </row>
        <row r="40">
          <cell r="D40" t="str">
            <v xml:space="preserve">No. Planes de Negocio Desplazados por la Violencia </v>
          </cell>
          <cell r="E40">
            <v>0</v>
          </cell>
          <cell r="F40">
            <v>9.9000000000000005E-2</v>
          </cell>
          <cell r="G40">
            <v>9.9099999999999994E-2</v>
          </cell>
          <cell r="H40">
            <v>0.32900000000000001</v>
          </cell>
          <cell r="I40">
            <v>0.3291</v>
          </cell>
          <cell r="J40">
            <v>0.999</v>
          </cell>
          <cell r="K40">
            <v>0.99909999999999999</v>
          </cell>
        </row>
        <row r="41">
          <cell r="D41" t="str">
            <v>Full  Popular (Incluidas en Formación Profesional Integral)</v>
          </cell>
          <cell r="E41">
            <v>0</v>
          </cell>
          <cell r="F41">
            <v>0.159</v>
          </cell>
          <cell r="G41">
            <v>0.15909999999999999</v>
          </cell>
          <cell r="H41">
            <v>0.25900000000000001</v>
          </cell>
          <cell r="I41">
            <v>0.2591</v>
          </cell>
          <cell r="J41">
            <v>0.999</v>
          </cell>
          <cell r="K41">
            <v>0.99909999999999999</v>
          </cell>
        </row>
        <row r="42">
          <cell r="D42" t="str">
            <v>CampeSENA (Incluidas en Formación Profesional Integral)</v>
          </cell>
          <cell r="E42">
            <v>0</v>
          </cell>
          <cell r="F42">
            <v>0.159</v>
          </cell>
          <cell r="G42">
            <v>0.15909999999999999</v>
          </cell>
          <cell r="H42">
            <v>0.25900000000000001</v>
          </cell>
          <cell r="I42">
            <v>0.2591</v>
          </cell>
          <cell r="J42">
            <v>0.999</v>
          </cell>
          <cell r="K42">
            <v>0.99909999999999999</v>
          </cell>
        </row>
        <row r="43">
          <cell r="D43" t="str">
            <v>Total Profundización Técnica</v>
          </cell>
          <cell r="E43">
            <v>0</v>
          </cell>
          <cell r="F43">
            <v>0.51900000000000002</v>
          </cell>
          <cell r="G43">
            <v>0.51910000000000001</v>
          </cell>
          <cell r="H43">
            <v>0.59899999999999998</v>
          </cell>
          <cell r="I43">
            <v>0.59909999999999997</v>
          </cell>
          <cell r="J43">
            <v>0.70899999999999996</v>
          </cell>
          <cell r="K43">
            <v>0.70909999999999995</v>
          </cell>
        </row>
        <row r="44">
          <cell r="D44" t="str">
            <v>Total Auxiliares</v>
          </cell>
          <cell r="E44">
            <v>0</v>
          </cell>
          <cell r="F44">
            <v>0.51900000000000002</v>
          </cell>
          <cell r="G44">
            <v>0.51910000000000001</v>
          </cell>
          <cell r="H44">
            <v>0.59899999999999998</v>
          </cell>
          <cell r="I44">
            <v>0.59909999999999997</v>
          </cell>
          <cell r="J44">
            <v>0.70899999999999996</v>
          </cell>
          <cell r="K44">
            <v>0.70909999999999995</v>
          </cell>
        </row>
        <row r="45">
          <cell r="D45" t="str">
            <v>Auxiliares Full Popular</v>
          </cell>
          <cell r="E45">
            <v>0</v>
          </cell>
          <cell r="F45">
            <v>0.51900000000000002</v>
          </cell>
          <cell r="G45">
            <v>0.51910000000000001</v>
          </cell>
          <cell r="H45">
            <v>0.59899999999999998</v>
          </cell>
          <cell r="I45">
            <v>0.59909999999999997</v>
          </cell>
          <cell r="J45">
            <v>0.70899999999999996</v>
          </cell>
          <cell r="K45">
            <v>0.70909999999999995</v>
          </cell>
        </row>
        <row r="46">
          <cell r="D46" t="str">
            <v>Auxiliares CampeSENA</v>
          </cell>
          <cell r="E46">
            <v>0</v>
          </cell>
          <cell r="F46">
            <v>0.51900000000000002</v>
          </cell>
          <cell r="G46">
            <v>0.51910000000000001</v>
          </cell>
          <cell r="H46">
            <v>0.59899999999999998</v>
          </cell>
          <cell r="I46">
            <v>0.59909999999999997</v>
          </cell>
          <cell r="J46">
            <v>0.70899999999999996</v>
          </cell>
          <cell r="K46">
            <v>0.70909999999999995</v>
          </cell>
        </row>
        <row r="47">
          <cell r="D47" t="str">
            <v>Auxiliares Regular</v>
          </cell>
          <cell r="E47">
            <v>0</v>
          </cell>
          <cell r="F47">
            <v>0.51900000000000002</v>
          </cell>
          <cell r="G47">
            <v>0.51910000000000001</v>
          </cell>
          <cell r="H47">
            <v>0.59899999999999998</v>
          </cell>
          <cell r="I47">
            <v>0.59909999999999997</v>
          </cell>
          <cell r="J47">
            <v>0.70899999999999996</v>
          </cell>
          <cell r="K47">
            <v>0.70909999999999995</v>
          </cell>
        </row>
        <row r="48">
          <cell r="D48" t="str">
            <v>Total Operarios</v>
          </cell>
          <cell r="E48">
            <v>0</v>
          </cell>
          <cell r="F48">
            <v>0.51900000000000002</v>
          </cell>
          <cell r="G48">
            <v>0.51910000000000001</v>
          </cell>
          <cell r="H48">
            <v>0.59899999999999998</v>
          </cell>
          <cell r="I48">
            <v>0.59909999999999997</v>
          </cell>
          <cell r="J48">
            <v>0.70899999999999996</v>
          </cell>
          <cell r="K48">
            <v>0.70909999999999995</v>
          </cell>
        </row>
        <row r="49">
          <cell r="D49" t="str">
            <v>Operarios FIC</v>
          </cell>
          <cell r="E49">
            <v>0</v>
          </cell>
          <cell r="F49">
            <v>0.51900000000000002</v>
          </cell>
          <cell r="G49">
            <v>0.51910000000000001</v>
          </cell>
          <cell r="H49">
            <v>0.59899999999999998</v>
          </cell>
          <cell r="I49">
            <v>0.59909999999999997</v>
          </cell>
          <cell r="J49">
            <v>0.70899999999999996</v>
          </cell>
          <cell r="K49">
            <v>0.70909999999999995</v>
          </cell>
        </row>
        <row r="50">
          <cell r="D50" t="str">
            <v>Operarios Full Popular</v>
          </cell>
          <cell r="E50">
            <v>0</v>
          </cell>
          <cell r="F50">
            <v>0.51900000000000002</v>
          </cell>
          <cell r="G50">
            <v>0.51910000000000001</v>
          </cell>
          <cell r="H50">
            <v>0.59899999999999998</v>
          </cell>
          <cell r="I50">
            <v>0.59909999999999997</v>
          </cell>
          <cell r="J50">
            <v>0.70899999999999996</v>
          </cell>
          <cell r="K50">
            <v>0.70909999999999995</v>
          </cell>
        </row>
        <row r="51">
          <cell r="D51" t="str">
            <v>Operarios CampeSENA</v>
          </cell>
          <cell r="E51">
            <v>0</v>
          </cell>
          <cell r="F51">
            <v>0.51900000000000002</v>
          </cell>
          <cell r="G51">
            <v>0.51910000000000001</v>
          </cell>
          <cell r="H51">
            <v>0.59899999999999998</v>
          </cell>
          <cell r="I51">
            <v>0.59909999999999997</v>
          </cell>
          <cell r="J51">
            <v>0.70899999999999996</v>
          </cell>
          <cell r="K51">
            <v>0.70909999999999995</v>
          </cell>
        </row>
        <row r="52">
          <cell r="D52" t="str">
            <v>Total Técnico</v>
          </cell>
          <cell r="E52">
            <v>0</v>
          </cell>
          <cell r="F52">
            <v>0.51900000000000002</v>
          </cell>
          <cell r="G52">
            <v>0.51910000000000001</v>
          </cell>
          <cell r="H52">
            <v>0.59899999999999998</v>
          </cell>
          <cell r="I52">
            <v>0.59909999999999997</v>
          </cell>
          <cell r="J52">
            <v>0.70899999999999996</v>
          </cell>
          <cell r="K52">
            <v>0.70909999999999995</v>
          </cell>
        </row>
        <row r="53">
          <cell r="D53" t="str">
            <v>Técnico Articulación con la Media</v>
          </cell>
          <cell r="E53">
            <v>0</v>
          </cell>
          <cell r="F53">
            <v>0.88900000000000001</v>
          </cell>
          <cell r="G53">
            <v>0.8891</v>
          </cell>
          <cell r="H53">
            <v>0.89900000000000002</v>
          </cell>
          <cell r="I53">
            <v>0.89910000000000001</v>
          </cell>
          <cell r="J53">
            <v>0.999</v>
          </cell>
          <cell r="K53">
            <v>0.99909999999999999</v>
          </cell>
        </row>
        <row r="54">
          <cell r="D54" t="str">
            <v>Técnico  Full Popular</v>
          </cell>
          <cell r="E54">
            <v>0</v>
          </cell>
          <cell r="F54">
            <v>0.51900000000000002</v>
          </cell>
          <cell r="G54">
            <v>0.51910000000000001</v>
          </cell>
          <cell r="H54">
            <v>0.59899999999999998</v>
          </cell>
          <cell r="I54">
            <v>0.59909999999999997</v>
          </cell>
          <cell r="J54">
            <v>0.70899999999999996</v>
          </cell>
          <cell r="K54">
            <v>0.70909999999999995</v>
          </cell>
        </row>
        <row r="55">
          <cell r="D55" t="str">
            <v>Técnico  CampeSENA</v>
          </cell>
          <cell r="E55">
            <v>0</v>
          </cell>
          <cell r="F55">
            <v>0.51900000000000002</v>
          </cell>
          <cell r="G55">
            <v>0.51910000000000001</v>
          </cell>
          <cell r="H55">
            <v>0.59899999999999998</v>
          </cell>
          <cell r="I55">
            <v>0.59909999999999997</v>
          </cell>
          <cell r="J55">
            <v>0.70899999999999996</v>
          </cell>
          <cell r="K55">
            <v>0.70909999999999995</v>
          </cell>
        </row>
        <row r="56">
          <cell r="D56" t="str">
            <v>Técnico  Regular - Virtual</v>
          </cell>
          <cell r="E56">
            <v>0</v>
          </cell>
          <cell r="F56">
            <v>0.51900000000000002</v>
          </cell>
          <cell r="G56">
            <v>0.51910000000000001</v>
          </cell>
          <cell r="H56">
            <v>0.59899999999999998</v>
          </cell>
          <cell r="I56">
            <v>0.59909999999999997</v>
          </cell>
          <cell r="J56">
            <v>0.70899999999999996</v>
          </cell>
          <cell r="K56">
            <v>0.70909999999999995</v>
          </cell>
        </row>
        <row r="57">
          <cell r="D57" t="str">
            <v>Técnico  Regular - Presencial y a Distancia</v>
          </cell>
          <cell r="E57">
            <v>0</v>
          </cell>
          <cell r="F57">
            <v>0.51900000000000002</v>
          </cell>
          <cell r="G57">
            <v>0.51910000000000001</v>
          </cell>
          <cell r="H57">
            <v>0.59899999999999998</v>
          </cell>
          <cell r="I57">
            <v>0.59909999999999997</v>
          </cell>
          <cell r="J57">
            <v>0.70899999999999996</v>
          </cell>
          <cell r="K57">
            <v>0.70909999999999995</v>
          </cell>
        </row>
        <row r="58">
          <cell r="D58" t="str">
            <v>Total Tecnólogos</v>
          </cell>
          <cell r="E58">
            <v>0</v>
          </cell>
          <cell r="F58">
            <v>0.70899999999999996</v>
          </cell>
          <cell r="G58">
            <v>0.70909999999999995</v>
          </cell>
          <cell r="H58">
            <v>0.75900000000000001</v>
          </cell>
          <cell r="I58">
            <v>0.7591</v>
          </cell>
          <cell r="J58">
            <v>0.83899999999999997</v>
          </cell>
          <cell r="K58">
            <v>0.83909999999999996</v>
          </cell>
        </row>
        <row r="59">
          <cell r="D59" t="str">
            <v>Tecnólogos Regular - A Distancia</v>
          </cell>
          <cell r="E59">
            <v>0</v>
          </cell>
          <cell r="F59">
            <v>0.70899999999999996</v>
          </cell>
          <cell r="G59">
            <v>0.70909999999999995</v>
          </cell>
          <cell r="H59">
            <v>0.75900000000000001</v>
          </cell>
          <cell r="I59">
            <v>0.7591</v>
          </cell>
          <cell r="J59">
            <v>0.83899999999999997</v>
          </cell>
          <cell r="K59">
            <v>0.83909999999999996</v>
          </cell>
        </row>
        <row r="60">
          <cell r="D60" t="str">
            <v>Tecnólogos Regular - Virtual</v>
          </cell>
          <cell r="E60">
            <v>0</v>
          </cell>
          <cell r="F60">
            <v>0.70899999999999996</v>
          </cell>
          <cell r="G60">
            <v>0.70909999999999995</v>
          </cell>
          <cell r="H60">
            <v>0.75900000000000001</v>
          </cell>
          <cell r="I60">
            <v>0.7591</v>
          </cell>
          <cell r="J60">
            <v>0.83899999999999997</v>
          </cell>
          <cell r="K60">
            <v>0.83909999999999996</v>
          </cell>
        </row>
        <row r="61">
          <cell r="D61" t="str">
            <v>Tecnólogos Regular - Presencial</v>
          </cell>
          <cell r="E61">
            <v>0</v>
          </cell>
          <cell r="F61">
            <v>0.70899999999999996</v>
          </cell>
          <cell r="G61">
            <v>0.70909999999999995</v>
          </cell>
          <cell r="H61">
            <v>0.75900000000000001</v>
          </cell>
          <cell r="I61">
            <v>0.7591</v>
          </cell>
          <cell r="J61">
            <v>0.83899999999999997</v>
          </cell>
          <cell r="K61">
            <v>0.83909999999999996</v>
          </cell>
        </row>
        <row r="62">
          <cell r="D62" t="str">
            <v>Formación Complementaria Full Popular</v>
          </cell>
          <cell r="E62">
            <v>0</v>
          </cell>
          <cell r="F62">
            <v>0.14990000000000001</v>
          </cell>
          <cell r="G62">
            <v>0.15</v>
          </cell>
          <cell r="H62">
            <v>0.24990000000000001</v>
          </cell>
          <cell r="I62">
            <v>0.25</v>
          </cell>
          <cell r="J62">
            <v>1</v>
          </cell>
          <cell r="K62">
            <v>1.0001</v>
          </cell>
        </row>
        <row r="63">
          <cell r="D63" t="str">
            <v>Formación Complementaria CampeSENA</v>
          </cell>
          <cell r="E63">
            <v>0</v>
          </cell>
          <cell r="F63">
            <v>0.14990000000000001</v>
          </cell>
          <cell r="G63">
            <v>0.15</v>
          </cell>
          <cell r="H63">
            <v>0.24990000000000001</v>
          </cell>
          <cell r="I63">
            <v>0.25</v>
          </cell>
          <cell r="J63">
            <v>1</v>
          </cell>
          <cell r="K63">
            <v>1.0001</v>
          </cell>
        </row>
        <row r="64">
          <cell r="D64" t="str">
            <v>Operarios Regular</v>
          </cell>
          <cell r="E64">
            <v>0</v>
          </cell>
          <cell r="F64">
            <v>0.51900000000000002</v>
          </cell>
          <cell r="G64">
            <v>0.51910000000000001</v>
          </cell>
          <cell r="H64">
            <v>0.59899999999999998</v>
          </cell>
          <cell r="I64">
            <v>0.59909999999999997</v>
          </cell>
          <cell r="J64">
            <v>0.70899999999999996</v>
          </cell>
          <cell r="K64">
            <v>0.70909999999999995</v>
          </cell>
        </row>
        <row r="65">
          <cell r="D65" t="str">
            <v>Técnico FIC</v>
          </cell>
          <cell r="E65">
            <v>0</v>
          </cell>
          <cell r="F65">
            <v>0.51900000000000002</v>
          </cell>
          <cell r="G65">
            <v>0.51910000000000001</v>
          </cell>
          <cell r="H65">
            <v>0.59899999999999998</v>
          </cell>
          <cell r="I65">
            <v>0.59909999999999997</v>
          </cell>
          <cell r="J65">
            <v>0.70899999999999996</v>
          </cell>
          <cell r="K65">
            <v>0.70909999999999995</v>
          </cell>
        </row>
        <row r="66">
          <cell r="D66" t="str">
            <v>Formación Complementaria Regular - Virtual  (Sin Bilingüismo)</v>
          </cell>
          <cell r="E66">
            <v>0</v>
          </cell>
          <cell r="F66">
            <v>0.14990000000000001</v>
          </cell>
          <cell r="G66">
            <v>0.15</v>
          </cell>
          <cell r="H66">
            <v>0.24990000000000001</v>
          </cell>
          <cell r="I66">
            <v>0.25</v>
          </cell>
          <cell r="J66">
            <v>1.0059</v>
          </cell>
          <cell r="K66">
            <v>1.006</v>
          </cell>
        </row>
        <row r="67">
          <cell r="D67" t="str">
            <v>Formación Especial Campesina (FEC)</v>
          </cell>
          <cell r="E67">
            <v>0</v>
          </cell>
          <cell r="F67">
            <v>0.14899999999999999</v>
          </cell>
          <cell r="G67">
            <v>0.14910000000000001</v>
          </cell>
          <cell r="H67">
            <v>0.249</v>
          </cell>
          <cell r="I67">
            <v>0.24909999999999999</v>
          </cell>
          <cell r="J67">
            <v>0.999</v>
          </cell>
          <cell r="K67">
            <v>0.99909999999999999</v>
          </cell>
        </row>
        <row r="68">
          <cell r="D68" t="str">
            <v>Formación Complementaria Regular - Presencial (Sin Bilingüismo)</v>
          </cell>
          <cell r="E68">
            <v>0</v>
          </cell>
          <cell r="F68">
            <v>0.14990000000000001</v>
          </cell>
          <cell r="G68">
            <v>0.15</v>
          </cell>
          <cell r="H68">
            <v>0.24990000000000001</v>
          </cell>
          <cell r="I68">
            <v>0.25</v>
          </cell>
          <cell r="J68">
            <v>1.0059</v>
          </cell>
          <cell r="K68">
            <v>1.006</v>
          </cell>
        </row>
        <row r="69">
          <cell r="D69" t="str">
            <v>Total Formación Complementaria</v>
          </cell>
          <cell r="E69">
            <v>0</v>
          </cell>
          <cell r="F69">
            <v>0.14990000000000001</v>
          </cell>
          <cell r="G69">
            <v>0.15</v>
          </cell>
          <cell r="H69">
            <v>0.24990000000000001</v>
          </cell>
          <cell r="I69">
            <v>0.25</v>
          </cell>
          <cell r="J69">
            <v>1.0059</v>
          </cell>
          <cell r="K69">
            <v>1.006</v>
          </cell>
        </row>
        <row r="70">
          <cell r="D70" t="str">
            <v>Certificaciones - Formación Ocupacional</v>
          </cell>
          <cell r="E70">
            <v>0</v>
          </cell>
          <cell r="F70">
            <v>7.9899999999999999E-2</v>
          </cell>
          <cell r="G70">
            <v>0.08</v>
          </cell>
          <cell r="H70">
            <v>0.18990000000000001</v>
          </cell>
          <cell r="I70">
            <v>0.19</v>
          </cell>
          <cell r="J70">
            <v>1.0059</v>
          </cell>
          <cell r="K70">
            <v>1.006</v>
          </cell>
        </row>
        <row r="71">
          <cell r="D71" t="str">
            <v>Certificaciones Educación Tecnológica</v>
          </cell>
          <cell r="E71">
            <v>0</v>
          </cell>
          <cell r="F71">
            <v>0.22989999999999999</v>
          </cell>
          <cell r="G71">
            <v>0.23</v>
          </cell>
          <cell r="H71">
            <v>0.32990000000000003</v>
          </cell>
          <cell r="I71">
            <v>0.33</v>
          </cell>
          <cell r="J71">
            <v>1.0059</v>
          </cell>
          <cell r="K71">
            <v>1.006</v>
          </cell>
        </row>
        <row r="72">
          <cell r="D72" t="str">
            <v xml:space="preserve">Certificación - Total Formación Titulada </v>
          </cell>
          <cell r="E72">
            <v>0</v>
          </cell>
          <cell r="F72">
            <v>0.15989999999999999</v>
          </cell>
          <cell r="G72">
            <v>0.16</v>
          </cell>
          <cell r="H72">
            <v>0.25990000000000002</v>
          </cell>
          <cell r="I72">
            <v>0.26</v>
          </cell>
          <cell r="J72">
            <v>1.0059</v>
          </cell>
          <cell r="K72">
            <v>1.006</v>
          </cell>
        </row>
        <row r="73">
          <cell r="D73" t="str">
            <v>Certificación Total Formación Complementaria</v>
          </cell>
          <cell r="E73">
            <v>0</v>
          </cell>
          <cell r="F73">
            <v>0.22989999999999999</v>
          </cell>
          <cell r="G73">
            <v>0.23</v>
          </cell>
          <cell r="H73">
            <v>0.32990000000000003</v>
          </cell>
          <cell r="I73">
            <v>0.33</v>
          </cell>
          <cell r="J73">
            <v>1.0059</v>
          </cell>
          <cell r="K73">
            <v>1.006</v>
          </cell>
        </row>
        <row r="74">
          <cell r="D74" t="str">
            <v>Certificación - Total Formación Profesional Integral</v>
          </cell>
          <cell r="E74">
            <v>0</v>
          </cell>
          <cell r="F74">
            <v>0.19989999999999999</v>
          </cell>
          <cell r="G74">
            <v>0.2</v>
          </cell>
          <cell r="H74">
            <v>0.2999</v>
          </cell>
          <cell r="I74">
            <v>0.3</v>
          </cell>
          <cell r="J74">
            <v>1.0059</v>
          </cell>
          <cell r="K74">
            <v>1.006</v>
          </cell>
        </row>
        <row r="75">
          <cell r="D75" t="str">
            <v>Formación Especial Popular (FEP)</v>
          </cell>
          <cell r="E75">
            <v>0</v>
          </cell>
          <cell r="F75">
            <v>0.14899999999999999</v>
          </cell>
          <cell r="G75">
            <v>0.14910000000000001</v>
          </cell>
          <cell r="H75">
            <v>0.249</v>
          </cell>
          <cell r="I75">
            <v>0.24909999999999999</v>
          </cell>
          <cell r="J75">
            <v>0.999</v>
          </cell>
          <cell r="K75">
            <v>0.99909999999999999</v>
          </cell>
        </row>
        <row r="76">
          <cell r="D76" t="str">
            <v>Evaluaciones de competencia Laborales  en Full Popular</v>
          </cell>
          <cell r="E76">
            <v>0</v>
          </cell>
          <cell r="F76">
            <v>6.9900000000000004E-2</v>
          </cell>
          <cell r="G76">
            <v>7.0000000000000007E-2</v>
          </cell>
          <cell r="H76">
            <v>0.1099</v>
          </cell>
          <cell r="I76">
            <v>0.11</v>
          </cell>
          <cell r="J76">
            <v>1</v>
          </cell>
          <cell r="K76">
            <v>1.0001</v>
          </cell>
        </row>
        <row r="77">
          <cell r="D77" t="str">
            <v>Certificaciones de competencias laborales expedidas para CampeSENA</v>
          </cell>
          <cell r="E77">
            <v>0</v>
          </cell>
          <cell r="F77">
            <v>6.9900000000000004E-2</v>
          </cell>
          <cell r="G77">
            <v>7.0000000000000007E-2</v>
          </cell>
          <cell r="H77">
            <v>0.1099</v>
          </cell>
          <cell r="I77">
            <v>0.11</v>
          </cell>
          <cell r="J77">
            <v>1</v>
          </cell>
          <cell r="K77">
            <v>1.0001</v>
          </cell>
        </row>
        <row r="78">
          <cell r="D78" t="str">
            <v>Certificaciones de competencia Laboral expedidas en Full Popular</v>
          </cell>
          <cell r="E78">
            <v>0</v>
          </cell>
          <cell r="F78">
            <v>6.9900000000000004E-2</v>
          </cell>
          <cell r="G78">
            <v>7.0000000000000007E-2</v>
          </cell>
          <cell r="H78">
            <v>0.1099</v>
          </cell>
          <cell r="I78">
            <v>0.11</v>
          </cell>
          <cell r="J78">
            <v>1</v>
          </cell>
          <cell r="K78">
            <v>1.0001</v>
          </cell>
        </row>
        <row r="79">
          <cell r="D79" t="str">
            <v>Certificaciones expedidas en Competencias Laborales - Regular</v>
          </cell>
          <cell r="E79">
            <v>0</v>
          </cell>
          <cell r="F79">
            <v>6.9900000000000004E-2</v>
          </cell>
          <cell r="G79">
            <v>7.0000000000000007E-2</v>
          </cell>
          <cell r="H79">
            <v>0.1099</v>
          </cell>
          <cell r="I79">
            <v>0.11</v>
          </cell>
          <cell r="J79">
            <v>1</v>
          </cell>
          <cell r="K79">
            <v>1.0001</v>
          </cell>
        </row>
        <row r="80">
          <cell r="D80" t="str">
            <v>Total Certificaciones en Competencias laborales</v>
          </cell>
          <cell r="E80">
            <v>0</v>
          </cell>
          <cell r="F80">
            <v>6.9900000000000004E-2</v>
          </cell>
          <cell r="G80">
            <v>7.0000000000000007E-2</v>
          </cell>
          <cell r="H80">
            <v>0.1099</v>
          </cell>
          <cell r="I80">
            <v>0.11</v>
          </cell>
          <cell r="J80">
            <v>1</v>
          </cell>
          <cell r="K80">
            <v>1.0001</v>
          </cell>
        </row>
        <row r="81">
          <cell r="D81" t="str">
            <v>Total No de Evaluaciones en Competencias Laborales</v>
          </cell>
          <cell r="E81">
            <v>0</v>
          </cell>
          <cell r="F81">
            <v>6.9900000000000004E-2</v>
          </cell>
          <cell r="G81">
            <v>7.0000000000000007E-2</v>
          </cell>
          <cell r="H81">
            <v>0.1099</v>
          </cell>
          <cell r="I81">
            <v>0.11</v>
          </cell>
          <cell r="J81">
            <v>1</v>
          </cell>
          <cell r="K81">
            <v>1.0001</v>
          </cell>
        </row>
        <row r="82">
          <cell r="D82" t="str">
            <v>Total Personas Evaluadas en Competencias Laborales</v>
          </cell>
          <cell r="E82">
            <v>0</v>
          </cell>
          <cell r="F82">
            <v>6.9900000000000004E-2</v>
          </cell>
          <cell r="G82">
            <v>7.0000000000000007E-2</v>
          </cell>
          <cell r="H82">
            <v>0.1099</v>
          </cell>
          <cell r="I82">
            <v>0.11</v>
          </cell>
          <cell r="J82">
            <v>1</v>
          </cell>
          <cell r="K82">
            <v>1.0001</v>
          </cell>
        </row>
        <row r="83">
          <cell r="D83" t="str">
            <v>Total Personas Certificadas en Competencias Laborales</v>
          </cell>
          <cell r="E83">
            <v>0</v>
          </cell>
          <cell r="F83">
            <v>6.9900000000000004E-2</v>
          </cell>
          <cell r="G83">
            <v>7.0000000000000007E-2</v>
          </cell>
          <cell r="H83">
            <v>0.1099</v>
          </cell>
          <cell r="I83">
            <v>0.11</v>
          </cell>
          <cell r="J83">
            <v>1</v>
          </cell>
          <cell r="K83">
            <v>1.0001</v>
          </cell>
        </row>
        <row r="84">
          <cell r="D84" t="str">
            <v>Evaluaciones de competencias laborales expedidas -CampeSENA</v>
          </cell>
          <cell r="E84">
            <v>0</v>
          </cell>
          <cell r="F84">
            <v>6.9900000000000004E-2</v>
          </cell>
          <cell r="G84">
            <v>7.0000000000000007E-2</v>
          </cell>
          <cell r="H84">
            <v>0.1099</v>
          </cell>
          <cell r="I84">
            <v>0.11</v>
          </cell>
          <cell r="J84">
            <v>1</v>
          </cell>
          <cell r="K84">
            <v>1.0001</v>
          </cell>
        </row>
        <row r="85">
          <cell r="D85" t="str">
            <v>Evaluaciones de competencia laborales en Competencias Laborales - Regular</v>
          </cell>
          <cell r="E85">
            <v>0</v>
          </cell>
          <cell r="F85">
            <v>6.9900000000000004E-2</v>
          </cell>
          <cell r="G85">
            <v>7.0000000000000007E-2</v>
          </cell>
          <cell r="H85">
            <v>0.1099</v>
          </cell>
          <cell r="I85">
            <v>0.11</v>
          </cell>
          <cell r="J85">
            <v>1</v>
          </cell>
          <cell r="K85">
            <v>1.0001</v>
          </cell>
        </row>
        <row r="86">
          <cell r="D86" t="str">
            <v>Personas Evaluadas de competencias laborales - Regular</v>
          </cell>
          <cell r="E86">
            <v>0</v>
          </cell>
          <cell r="F86">
            <v>6.9900000000000004E-2</v>
          </cell>
          <cell r="G86">
            <v>7.0000000000000007E-2</v>
          </cell>
          <cell r="H86">
            <v>0.1099</v>
          </cell>
          <cell r="I86">
            <v>0.11</v>
          </cell>
          <cell r="J86">
            <v>1</v>
          </cell>
          <cell r="K86">
            <v>1.0001</v>
          </cell>
        </row>
        <row r="87">
          <cell r="D87" t="str">
            <v>Personas Evaluadas de competencias laborales Full Popular</v>
          </cell>
          <cell r="E87">
            <v>0</v>
          </cell>
          <cell r="F87">
            <v>6.9900000000000004E-2</v>
          </cell>
          <cell r="G87">
            <v>7.0000000000000007E-2</v>
          </cell>
          <cell r="H87">
            <v>0.1099</v>
          </cell>
          <cell r="I87">
            <v>0.11</v>
          </cell>
          <cell r="J87">
            <v>1</v>
          </cell>
          <cell r="K87">
            <v>1.0001</v>
          </cell>
        </row>
        <row r="88">
          <cell r="D88" t="str">
            <v>Porcentaje de avance de plan(es) de acción de Mesa(s) Sectorial(es) asignada(s) (con Secretaría Técnica)</v>
          </cell>
          <cell r="E88">
            <v>0</v>
          </cell>
          <cell r="F88">
            <v>5.8999999999999997E-2</v>
          </cell>
          <cell r="G88">
            <v>5.91E-2</v>
          </cell>
          <cell r="H88">
            <v>0.19900000000000001</v>
          </cell>
          <cell r="I88">
            <v>0.1991</v>
          </cell>
          <cell r="J88">
            <v>0.999</v>
          </cell>
          <cell r="K88">
            <v>0.99909999999999999</v>
          </cell>
        </row>
        <row r="89">
          <cell r="D89" t="str">
            <v>Personas Certificadas de competencias laborales -CampeSENA</v>
          </cell>
          <cell r="E89">
            <v>0</v>
          </cell>
          <cell r="F89">
            <v>6.9900000000000004E-2</v>
          </cell>
          <cell r="G89">
            <v>7.0000000000000007E-2</v>
          </cell>
          <cell r="H89">
            <v>0.1099</v>
          </cell>
          <cell r="I89">
            <v>0.11</v>
          </cell>
          <cell r="J89">
            <v>1</v>
          </cell>
          <cell r="K89">
            <v>1.0001</v>
          </cell>
        </row>
        <row r="90">
          <cell r="D90" t="str">
            <v>Personas Certificadas de competencias laborales Full Popular</v>
          </cell>
          <cell r="E90">
            <v>0</v>
          </cell>
          <cell r="F90">
            <v>6.9900000000000004E-2</v>
          </cell>
          <cell r="G90">
            <v>7.0000000000000007E-2</v>
          </cell>
          <cell r="H90">
            <v>0.1099</v>
          </cell>
          <cell r="I90">
            <v>0.11</v>
          </cell>
          <cell r="J90">
            <v>1</v>
          </cell>
          <cell r="K90">
            <v>1.0001</v>
          </cell>
        </row>
        <row r="91">
          <cell r="D91" t="str">
            <v>Personas Certificadas de competencias laborales - Regular</v>
          </cell>
          <cell r="E91">
            <v>0</v>
          </cell>
          <cell r="F91">
            <v>6.9900000000000004E-2</v>
          </cell>
          <cell r="G91">
            <v>7.0000000000000007E-2</v>
          </cell>
          <cell r="H91">
            <v>0.1099</v>
          </cell>
          <cell r="I91">
            <v>0.11</v>
          </cell>
          <cell r="J91">
            <v>1</v>
          </cell>
          <cell r="K91">
            <v>1.0001</v>
          </cell>
        </row>
        <row r="92">
          <cell r="D92" t="str">
            <v>Personas Evaluadas de competencias laborales -CampeSENA</v>
          </cell>
          <cell r="E92">
            <v>0</v>
          </cell>
          <cell r="F92">
            <v>6.9900000000000004E-2</v>
          </cell>
          <cell r="G92">
            <v>7.0000000000000007E-2</v>
          </cell>
          <cell r="H92">
            <v>0.1099</v>
          </cell>
          <cell r="I92">
            <v>0.11</v>
          </cell>
          <cell r="J92">
            <v>1</v>
          </cell>
          <cell r="K92">
            <v>1.0001</v>
          </cell>
        </row>
        <row r="93">
          <cell r="D93" t="str">
            <v>Alianzas estratégicas, convenios y/o proyectos nacionales e internacionales suscritos y/o fortalecidos por el SENA</v>
          </cell>
          <cell r="E93">
            <v>0</v>
          </cell>
          <cell r="F93">
            <v>9.9900000000000003E-2</v>
          </cell>
          <cell r="G93">
            <v>0.1</v>
          </cell>
          <cell r="H93">
            <v>0.19989999999999999</v>
          </cell>
          <cell r="I93">
            <v>0.19999999999999998</v>
          </cell>
          <cell r="J93">
            <v>1</v>
          </cell>
          <cell r="K93">
            <v>1.0001</v>
          </cell>
        </row>
        <row r="94">
          <cell r="D94" t="str">
            <v xml:space="preserve">Número de Empresas con Cuota Voluntaria </v>
          </cell>
          <cell r="E94">
            <v>0</v>
          </cell>
          <cell r="F94">
            <v>0.4209</v>
          </cell>
          <cell r="G94">
            <v>0.42099999999999999</v>
          </cell>
          <cell r="H94">
            <v>0.4919</v>
          </cell>
          <cell r="I94">
            <v>0.49199999999999999</v>
          </cell>
          <cell r="J94">
            <v>1</v>
          </cell>
          <cell r="K94">
            <v>1.0001</v>
          </cell>
        </row>
        <row r="95">
          <cell r="D95" t="str">
            <v xml:space="preserve">Número de Empresas con Cuotas Reguladas </v>
          </cell>
          <cell r="E95">
            <v>0</v>
          </cell>
          <cell r="F95">
            <v>0.59989999999999999</v>
          </cell>
          <cell r="G95">
            <v>0.6</v>
          </cell>
          <cell r="H95">
            <v>0.69989999999999997</v>
          </cell>
          <cell r="I95">
            <v>0.7</v>
          </cell>
          <cell r="J95">
            <v>0.99990000000000001</v>
          </cell>
          <cell r="K95">
            <v>1</v>
          </cell>
        </row>
        <row r="96">
          <cell r="D96" t="str">
            <v>Personas formadas y entrenadas en el marco de alianzas con cooperantes internacionales</v>
          </cell>
          <cell r="E96">
            <v>0</v>
          </cell>
          <cell r="F96">
            <v>2.9899999999999999E-2</v>
          </cell>
          <cell r="G96">
            <v>0.03</v>
          </cell>
          <cell r="H96">
            <v>3.9899999999999998E-2</v>
          </cell>
          <cell r="I96">
            <v>0.04</v>
          </cell>
          <cell r="J96">
            <v>1</v>
          </cell>
          <cell r="K96">
            <v>1.0001</v>
          </cell>
        </row>
        <row r="97">
          <cell r="D97" t="str">
            <v>Aprendices SENA Con Contrato De Aprendizaje (Incluye contratos voluntarios)</v>
          </cell>
          <cell r="E97">
            <v>0</v>
          </cell>
          <cell r="F97">
            <v>0.34789999999999999</v>
          </cell>
          <cell r="G97">
            <v>0.34799999999999998</v>
          </cell>
          <cell r="H97">
            <v>0.41889999999999999</v>
          </cell>
          <cell r="I97">
            <v>0.41899999999999998</v>
          </cell>
          <cell r="J97">
            <v>1</v>
          </cell>
          <cell r="K97">
            <v>1.0001</v>
          </cell>
        </row>
        <row r="98">
          <cell r="D98" t="str">
            <v xml:space="preserve">Total Aprendices Con Contrato De Aprendizaje </v>
          </cell>
          <cell r="E98">
            <v>0</v>
          </cell>
          <cell r="F98">
            <v>0.45590000000000003</v>
          </cell>
          <cell r="G98">
            <v>0.45600000000000002</v>
          </cell>
          <cell r="H98">
            <v>0.52690000000000003</v>
          </cell>
          <cell r="I98">
            <v>0.52700000000000002</v>
          </cell>
          <cell r="J98">
            <v>1</v>
          </cell>
          <cell r="K98">
            <v>1.0001</v>
          </cell>
        </row>
        <row r="99">
          <cell r="D99" t="str">
            <v>Movilidad Internacional (Entrante y saliente)</v>
          </cell>
          <cell r="E99">
            <v>0</v>
          </cell>
          <cell r="F99">
            <v>3.9899999999999998E-2</v>
          </cell>
          <cell r="G99">
            <v>0.04</v>
          </cell>
          <cell r="H99">
            <v>5.9900000000000002E-2</v>
          </cell>
          <cell r="I99">
            <v>6.0000000000000005E-2</v>
          </cell>
          <cell r="J99">
            <v>1</v>
          </cell>
          <cell r="K99">
            <v>1.0001</v>
          </cell>
        </row>
        <row r="100">
          <cell r="D100" t="str">
            <v>Formación Ocupacional</v>
          </cell>
          <cell r="E100">
            <v>0</v>
          </cell>
          <cell r="F100">
            <v>0.51900000000000002</v>
          </cell>
          <cell r="G100">
            <v>0.51910000000000001</v>
          </cell>
          <cell r="H100">
            <v>0.59899999999999998</v>
          </cell>
          <cell r="I100">
            <v>0.59909999999999997</v>
          </cell>
          <cell r="J100">
            <v>0.70899999999999996</v>
          </cell>
          <cell r="K100">
            <v>0.70909999999999995</v>
          </cell>
        </row>
        <row r="101">
          <cell r="D101" t="str">
            <v>Formación Titulada</v>
          </cell>
          <cell r="E101">
            <v>0</v>
          </cell>
          <cell r="F101">
            <v>0.60899999999999999</v>
          </cell>
          <cell r="G101">
            <v>0.60909999999999997</v>
          </cell>
          <cell r="H101">
            <v>0.67900000000000005</v>
          </cell>
          <cell r="I101">
            <v>0.67910000000000004</v>
          </cell>
          <cell r="J101">
            <v>0.77900000000000003</v>
          </cell>
          <cell r="K101">
            <v>0.77910000000000001</v>
          </cell>
        </row>
        <row r="102">
          <cell r="D102" t="str">
            <v>Total Formación Profesional Integral</v>
          </cell>
          <cell r="E102">
            <v>0</v>
          </cell>
          <cell r="F102">
            <v>0.379</v>
          </cell>
          <cell r="G102">
            <v>0.37909999999999999</v>
          </cell>
          <cell r="H102">
            <v>0.46899999999999997</v>
          </cell>
          <cell r="I102">
            <v>0.46909999999999996</v>
          </cell>
          <cell r="J102">
            <v>0.66900000000000004</v>
          </cell>
          <cell r="K102">
            <v>0.66910000000000003</v>
          </cell>
        </row>
        <row r="103">
          <cell r="D103" t="str">
            <v>Total Formación Profesional Integral - Virtual</v>
          </cell>
          <cell r="E103">
            <v>0</v>
          </cell>
          <cell r="F103">
            <v>0.379</v>
          </cell>
          <cell r="G103">
            <v>0.37909999999999999</v>
          </cell>
          <cell r="H103">
            <v>0.46899999999999997</v>
          </cell>
          <cell r="I103">
            <v>0.46909999999999996</v>
          </cell>
          <cell r="J103">
            <v>0.66900000000000004</v>
          </cell>
          <cell r="K103">
            <v>0.66910000000000003</v>
          </cell>
        </row>
        <row r="104">
          <cell r="D104" t="str">
            <v>Tecnólogos CampeSENA</v>
          </cell>
          <cell r="E104">
            <v>0</v>
          </cell>
          <cell r="F104">
            <v>0.70899999999999996</v>
          </cell>
          <cell r="G104">
            <v>0.70909999999999995</v>
          </cell>
          <cell r="H104">
            <v>0.75900000000000001</v>
          </cell>
          <cell r="I104">
            <v>0.7591</v>
          </cell>
          <cell r="J104">
            <v>0.83899999999999997</v>
          </cell>
          <cell r="K104">
            <v>0.83909999999999996</v>
          </cell>
        </row>
        <row r="105">
          <cell r="D105" t="str">
            <v>Total Formación Profesional CampeSENA</v>
          </cell>
          <cell r="E105">
            <v>0</v>
          </cell>
          <cell r="F105">
            <v>0.379</v>
          </cell>
          <cell r="G105">
            <v>0.37909999999999999</v>
          </cell>
          <cell r="H105">
            <v>0.46899999999999997</v>
          </cell>
          <cell r="I105">
            <v>0.46909999999999996</v>
          </cell>
          <cell r="J105">
            <v>0.66900000000000004</v>
          </cell>
          <cell r="K105">
            <v>0.66910000000000003</v>
          </cell>
        </row>
        <row r="106">
          <cell r="D106" t="str">
            <v>Tecnólogos Economía Popular</v>
          </cell>
          <cell r="E106">
            <v>0</v>
          </cell>
          <cell r="F106">
            <v>0.70899999999999996</v>
          </cell>
          <cell r="G106">
            <v>0.70909999999999995</v>
          </cell>
          <cell r="H106">
            <v>0.75900000000000001</v>
          </cell>
          <cell r="I106">
            <v>0.7591</v>
          </cell>
          <cell r="J106">
            <v>0.83899999999999997</v>
          </cell>
          <cell r="K106">
            <v>0.83909999999999996</v>
          </cell>
        </row>
        <row r="107">
          <cell r="D107" t="str">
            <v>Total Formación Profesional Full Popular</v>
          </cell>
          <cell r="E107">
            <v>0</v>
          </cell>
          <cell r="F107">
            <v>0.379</v>
          </cell>
          <cell r="G107">
            <v>0.37909999999999999</v>
          </cell>
          <cell r="H107">
            <v>0.46899999999999997</v>
          </cell>
          <cell r="I107">
            <v>0.46909999999999996</v>
          </cell>
          <cell r="J107">
            <v>0.66900000000000004</v>
          </cell>
          <cell r="K107">
            <v>0.66910000000000003</v>
          </cell>
        </row>
        <row r="108">
          <cell r="D108" t="str">
            <v>Formación Tecnológica</v>
          </cell>
          <cell r="E108">
            <v>0</v>
          </cell>
          <cell r="F108">
            <v>0.70899999999999996</v>
          </cell>
          <cell r="G108">
            <v>0.70909999999999995</v>
          </cell>
          <cell r="H108">
            <v>0.75900000000000001</v>
          </cell>
          <cell r="I108">
            <v>0.7591</v>
          </cell>
          <cell r="J108">
            <v>0.83899999999999997</v>
          </cell>
          <cell r="K108">
            <v>0.83909999999999996</v>
          </cell>
        </row>
        <row r="109">
          <cell r="D109" t="str">
            <v>Tecnólogos FIC</v>
          </cell>
          <cell r="E109">
            <v>0</v>
          </cell>
          <cell r="F109">
            <v>0.70899999999999996</v>
          </cell>
          <cell r="G109">
            <v>0.70909999999999995</v>
          </cell>
          <cell r="H109">
            <v>0.75900000000000001</v>
          </cell>
          <cell r="I109">
            <v>0.7591</v>
          </cell>
          <cell r="J109">
            <v>0.83899999999999997</v>
          </cell>
          <cell r="K109">
            <v>0.83909999999999996</v>
          </cell>
        </row>
        <row r="110">
          <cell r="D110" t="str">
            <v>Programa de Bilingüismo - Virtual</v>
          </cell>
          <cell r="E110">
            <v>0</v>
          </cell>
          <cell r="F110">
            <v>0.14899999999999999</v>
          </cell>
          <cell r="G110">
            <v>0.14909999999999998</v>
          </cell>
          <cell r="H110">
            <v>0.249</v>
          </cell>
          <cell r="I110">
            <v>0.24909999999999999</v>
          </cell>
          <cell r="J110">
            <v>1</v>
          </cell>
          <cell r="K110">
            <v>1.0001</v>
          </cell>
        </row>
        <row r="111">
          <cell r="D111" t="str">
            <v>Programa de Bilingüismo - Presencial</v>
          </cell>
          <cell r="E111">
            <v>0</v>
          </cell>
          <cell r="F111">
            <v>0.14899999999999999</v>
          </cell>
          <cell r="G111">
            <v>0.14909999999999998</v>
          </cell>
          <cell r="H111">
            <v>0.249</v>
          </cell>
          <cell r="I111">
            <v>0.24909999999999999</v>
          </cell>
          <cell r="J111">
            <v>1</v>
          </cell>
          <cell r="K111">
            <v>1.0001</v>
          </cell>
        </row>
        <row r="112">
          <cell r="D112" t="str">
            <v>Programa de Bilinguïsmo</v>
          </cell>
          <cell r="E112">
            <v>0</v>
          </cell>
          <cell r="F112">
            <v>0.14899999999999999</v>
          </cell>
          <cell r="G112">
            <v>0.14909999999999998</v>
          </cell>
          <cell r="H112">
            <v>0.249</v>
          </cell>
          <cell r="I112">
            <v>0.24909999999999999</v>
          </cell>
          <cell r="J112">
            <v>1</v>
          </cell>
          <cell r="K112">
            <v>1.0001</v>
          </cell>
        </row>
        <row r="113">
          <cell r="D113" t="str">
            <v>Placa huella 6 (incluida en FEC)</v>
          </cell>
          <cell r="E113">
            <v>0</v>
          </cell>
          <cell r="F113">
            <v>0.14899999999999999</v>
          </cell>
          <cell r="G113">
            <v>0.14909999999999998</v>
          </cell>
          <cell r="H113">
            <v>0.249</v>
          </cell>
          <cell r="I113">
            <v>0.24909999999999999</v>
          </cell>
          <cell r="J113">
            <v>1</v>
          </cell>
          <cell r="K113">
            <v>1.0001</v>
          </cell>
        </row>
        <row r="114">
          <cell r="D114" t="str">
            <v>Otros programas FEC</v>
          </cell>
          <cell r="E114">
            <v>0</v>
          </cell>
          <cell r="F114">
            <v>0.14899999999999999</v>
          </cell>
          <cell r="G114">
            <v>0.14909999999999998</v>
          </cell>
          <cell r="H114">
            <v>0.249</v>
          </cell>
          <cell r="I114">
            <v>0.24909999999999999</v>
          </cell>
          <cell r="J114">
            <v>1</v>
          </cell>
          <cell r="K114">
            <v>1.0001</v>
          </cell>
        </row>
        <row r="115">
          <cell r="D115" t="str">
            <v>Total Formación Complementaria Estrategia CampeSENA</v>
          </cell>
          <cell r="E115">
            <v>0</v>
          </cell>
          <cell r="F115">
            <v>0.14899999999999999</v>
          </cell>
          <cell r="G115">
            <v>0.14909999999999998</v>
          </cell>
          <cell r="H115">
            <v>0.249</v>
          </cell>
          <cell r="I115">
            <v>0.24909999999999999</v>
          </cell>
          <cell r="J115">
            <v>1</v>
          </cell>
          <cell r="K115">
            <v>1.0001</v>
          </cell>
        </row>
        <row r="116">
          <cell r="D116" t="str">
            <v>Formación Complementaria Estrategia Full Popular</v>
          </cell>
          <cell r="E116">
            <v>0</v>
          </cell>
          <cell r="F116">
            <v>0.14899999999999999</v>
          </cell>
          <cell r="G116">
            <v>0.14909999999999998</v>
          </cell>
          <cell r="H116">
            <v>0.249</v>
          </cell>
          <cell r="I116">
            <v>0.24909999999999999</v>
          </cell>
          <cell r="J116">
            <v>1</v>
          </cell>
          <cell r="K116">
            <v>1.0001</v>
          </cell>
        </row>
        <row r="117">
          <cell r="D117" t="str">
            <v>Total Aprendices Primer Curso</v>
          </cell>
          <cell r="E117">
            <v>0</v>
          </cell>
          <cell r="F117">
            <v>0.249</v>
          </cell>
          <cell r="G117">
            <v>0.24909999999999999</v>
          </cell>
          <cell r="H117">
            <v>0.29899999999999999</v>
          </cell>
          <cell r="I117">
            <v>0.29909999999999998</v>
          </cell>
          <cell r="J117">
            <v>0.50900000000000001</v>
          </cell>
          <cell r="K117">
            <v>0.5091</v>
          </cell>
        </row>
        <row r="118">
          <cell r="D118" t="str">
            <v xml:space="preserve"> Aprendices Con Contrato De Aprendizaje Voluntario </v>
          </cell>
          <cell r="E118">
            <v>0</v>
          </cell>
          <cell r="F118">
            <v>0.34789999999999999</v>
          </cell>
          <cell r="G118">
            <v>0.34799999999999998</v>
          </cell>
          <cell r="H118">
            <v>0.41889999999999999</v>
          </cell>
          <cell r="I118">
            <v>0.41899999999999998</v>
          </cell>
          <cell r="J118">
            <v>1</v>
          </cell>
          <cell r="K118">
            <v>1.0001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JECUCION  DETE X REGIONAL"/>
      <sheetName val="EJECUCION DETE X CTROS "/>
      <sheetName val="OTROS indicadores PIIP"/>
    </sheetNames>
    <sheetDataSet>
      <sheetData sheetId="0"/>
      <sheetData sheetId="1">
        <row r="8">
          <cell r="C8">
            <v>9101</v>
          </cell>
          <cell r="D8" t="str">
            <v>CENTRO DE LOS RECURSOS NATURALES RENOVABLES - LA SALADA</v>
          </cell>
          <cell r="E8">
            <v>4</v>
          </cell>
          <cell r="F8">
            <v>2</v>
          </cell>
        </row>
        <row r="9">
          <cell r="C9">
            <v>9127</v>
          </cell>
          <cell r="D9" t="str">
            <v>CENTRO DE FORMACION PROFESIONAL MINERO AMBIENTAL</v>
          </cell>
          <cell r="E9">
            <v>0</v>
          </cell>
          <cell r="F9">
            <v>0</v>
          </cell>
        </row>
        <row r="10">
          <cell r="C10">
            <v>9201</v>
          </cell>
          <cell r="D10" t="str">
            <v>CENTRO DE DISEÑO Y MANUFACTURA DEL CUERO</v>
          </cell>
          <cell r="E10">
            <v>1</v>
          </cell>
          <cell r="F10">
            <v>0</v>
          </cell>
        </row>
        <row r="11">
          <cell r="C11">
            <v>9202</v>
          </cell>
          <cell r="D11" t="str">
            <v>CENTRO DE FORMACIÓN EN DISEÑO, CONFECCIÓN Y MODA.</v>
          </cell>
          <cell r="E11">
            <v>1</v>
          </cell>
          <cell r="F11">
            <v>0</v>
          </cell>
        </row>
        <row r="12">
          <cell r="C12">
            <v>9203</v>
          </cell>
          <cell r="D12" t="str">
            <v>CENTRO PARA EL DESARROLLO DEL HABITAT Y LA CONSTRUCCIÓN</v>
          </cell>
          <cell r="E12">
            <v>0</v>
          </cell>
          <cell r="F12">
            <v>0</v>
          </cell>
        </row>
        <row r="13">
          <cell r="C13">
            <v>9204</v>
          </cell>
          <cell r="D13" t="str">
            <v>CENTRO DE TECNOLOGÍA DE LA MANUFACTURA AVANZADA.</v>
          </cell>
          <cell r="E13">
            <v>0</v>
          </cell>
          <cell r="F13">
            <v>0</v>
          </cell>
        </row>
        <row r="14">
          <cell r="C14">
            <v>9205</v>
          </cell>
          <cell r="D14" t="str">
            <v>CENTRO TECNOLÓGICO DEL MOBILIARIO</v>
          </cell>
          <cell r="E14">
            <v>3</v>
          </cell>
          <cell r="F14">
            <v>0</v>
          </cell>
        </row>
        <row r="15">
          <cell r="C15">
            <v>9206</v>
          </cell>
          <cell r="D15" t="str">
            <v>CENTRO TECNOLÓGICO DE GESTIÓN INDUSTRIAL</v>
          </cell>
          <cell r="E15">
            <v>0</v>
          </cell>
          <cell r="F15">
            <v>0</v>
          </cell>
        </row>
        <row r="16">
          <cell r="C16">
            <v>9301</v>
          </cell>
          <cell r="D16" t="str">
            <v>CENTRO DE COMERCIO</v>
          </cell>
          <cell r="E16">
            <v>6</v>
          </cell>
          <cell r="F16">
            <v>0</v>
          </cell>
        </row>
        <row r="17">
          <cell r="C17">
            <v>9401</v>
          </cell>
          <cell r="D17" t="str">
            <v>CENTRO DE SERVICIOS DE SALUD</v>
          </cell>
          <cell r="E17">
            <v>0</v>
          </cell>
          <cell r="F17">
            <v>0</v>
          </cell>
        </row>
        <row r="18">
          <cell r="C18">
            <v>9402</v>
          </cell>
          <cell r="D18" t="str">
            <v>CENTRO DE SERVICIOS Y GESTION EMPRESARIAL</v>
          </cell>
          <cell r="E18">
            <v>7</v>
          </cell>
          <cell r="F18">
            <v>0</v>
          </cell>
        </row>
        <row r="19">
          <cell r="C19">
            <v>9501</v>
          </cell>
          <cell r="D19" t="str">
            <v>COMPLEJO TECNOLOGICO PARA LA GESTION AGROEMPRESARIAL</v>
          </cell>
          <cell r="E19">
            <v>0</v>
          </cell>
          <cell r="F19">
            <v>0</v>
          </cell>
        </row>
        <row r="20">
          <cell r="C20">
            <v>9502</v>
          </cell>
          <cell r="D20" t="str">
            <v>COMPLEJO TECNOLÓGICO MINERO AGROEMPRESARIAL</v>
          </cell>
          <cell r="E20">
            <v>2</v>
          </cell>
          <cell r="F20">
            <v>1</v>
          </cell>
        </row>
        <row r="21">
          <cell r="C21">
            <v>9503</v>
          </cell>
          <cell r="D21" t="str">
            <v>CENTRO DE LA INNOVACIÒN, LA AGROINDUSTRIA  Y EL TURISMO</v>
          </cell>
          <cell r="E21">
            <v>3</v>
          </cell>
          <cell r="F21">
            <v>0</v>
          </cell>
        </row>
        <row r="22">
          <cell r="C22">
            <v>9504</v>
          </cell>
          <cell r="D22" t="str">
            <v>COMPLEJO TECNOLOGICO AGROINDUSTRIAL, PECUARIO Y TURISTICO</v>
          </cell>
          <cell r="E22">
            <v>8</v>
          </cell>
          <cell r="F22">
            <v>1</v>
          </cell>
        </row>
        <row r="23">
          <cell r="C23">
            <v>9549</v>
          </cell>
          <cell r="D23" t="str">
            <v>COMPLEJO TECNOLOGICO, TURISTICO Y AGROINDUSTRIAL DEL OCCIDENTE ANTIOQUEÑO</v>
          </cell>
          <cell r="E23">
            <v>2</v>
          </cell>
          <cell r="F23">
            <v>0</v>
          </cell>
        </row>
        <row r="24">
          <cell r="C24">
            <v>9103</v>
          </cell>
          <cell r="D24" t="str">
            <v>CENTRO PARA EL DESARROLLO AGROECOLOGICO Y AGROINDUSTRIAL</v>
          </cell>
          <cell r="E24">
            <v>8</v>
          </cell>
          <cell r="F24">
            <v>6</v>
          </cell>
        </row>
        <row r="25">
          <cell r="C25">
            <v>9207</v>
          </cell>
          <cell r="D25" t="str">
            <v>CENTRO NACIONAL COLOMBO ALEMAN</v>
          </cell>
          <cell r="E25">
            <v>4</v>
          </cell>
          <cell r="F25">
            <v>2</v>
          </cell>
        </row>
        <row r="26">
          <cell r="C26">
            <v>9208</v>
          </cell>
          <cell r="D26" t="str">
            <v>CENTRO INDUSTRIAL Y DE AVIACION</v>
          </cell>
          <cell r="E26">
            <v>6</v>
          </cell>
          <cell r="F26">
            <v>3</v>
          </cell>
        </row>
        <row r="27">
          <cell r="C27">
            <v>9302</v>
          </cell>
          <cell r="D27" t="str">
            <v>CENTRO DE COMERCIO Y SERVICIOS</v>
          </cell>
          <cell r="E27">
            <v>9</v>
          </cell>
          <cell r="F27">
            <v>7</v>
          </cell>
        </row>
        <row r="28">
          <cell r="C28">
            <v>9209</v>
          </cell>
          <cell r="D28" t="str">
            <v>CENTRO DE TECNOLOGIAS PARA LA CONSTRUCCION Y LA MADERA</v>
          </cell>
          <cell r="E28">
            <v>0</v>
          </cell>
          <cell r="F28">
            <v>0</v>
          </cell>
        </row>
        <row r="29">
          <cell r="C29">
            <v>9210</v>
          </cell>
          <cell r="D29" t="str">
            <v>CENTRO DE ELECTRICIDAD, ELECTRÓNICA Y TELECOMUNICACIONES</v>
          </cell>
          <cell r="E29">
            <v>0</v>
          </cell>
          <cell r="F29">
            <v>0</v>
          </cell>
        </row>
        <row r="30">
          <cell r="C30">
            <v>9211</v>
          </cell>
          <cell r="D30" t="str">
            <v>CENTRO DE GESTION INDUSTRIAL</v>
          </cell>
          <cell r="E30">
            <v>0</v>
          </cell>
          <cell r="F30">
            <v>0</v>
          </cell>
        </row>
        <row r="31">
          <cell r="C31">
            <v>9212</v>
          </cell>
          <cell r="D31" t="str">
            <v>CENTRO DE MANUFACTURA EN TEXTILES Y CUERO</v>
          </cell>
          <cell r="E31">
            <v>0</v>
          </cell>
          <cell r="F31">
            <v>0</v>
          </cell>
        </row>
        <row r="32">
          <cell r="C32">
            <v>9213</v>
          </cell>
          <cell r="D32" t="str">
            <v>CENTRO DE TECNOLOGIAS DEL TRANSPORTE</v>
          </cell>
          <cell r="E32">
            <v>0</v>
          </cell>
          <cell r="F32">
            <v>0</v>
          </cell>
        </row>
        <row r="33">
          <cell r="C33">
            <v>9214</v>
          </cell>
          <cell r="D33" t="str">
            <v>CENTRO METALMECANICO</v>
          </cell>
          <cell r="E33">
            <v>0</v>
          </cell>
          <cell r="F33">
            <v>0</v>
          </cell>
        </row>
        <row r="34">
          <cell r="C34">
            <v>9215</v>
          </cell>
          <cell r="D34" t="str">
            <v>CENTRO DE MATERIALES Y ENSAYOS</v>
          </cell>
          <cell r="E34">
            <v>0</v>
          </cell>
          <cell r="F34">
            <v>0</v>
          </cell>
        </row>
        <row r="35">
          <cell r="C35">
            <v>9216</v>
          </cell>
          <cell r="D35" t="str">
            <v>CENTRO DE DISEÑO Y METROLOGIA</v>
          </cell>
          <cell r="E35">
            <v>0</v>
          </cell>
          <cell r="F35">
            <v>0</v>
          </cell>
        </row>
        <row r="36">
          <cell r="C36">
            <v>9217</v>
          </cell>
          <cell r="D36" t="str">
            <v>CENTRO PARA LA INDUSTRIA DE LA COMUNICACIÓN GRAFICA</v>
          </cell>
          <cell r="E36">
            <v>25</v>
          </cell>
          <cell r="F36">
            <v>17</v>
          </cell>
        </row>
        <row r="37">
          <cell r="C37">
            <v>9303</v>
          </cell>
          <cell r="D37" t="str">
            <v>CENTRO DE GESTION DE MERCADOS, LOGISTICA Y TECNOLOGIAS DE LA INFORMACION</v>
          </cell>
          <cell r="E37">
            <v>0</v>
          </cell>
          <cell r="F37">
            <v>0</v>
          </cell>
        </row>
        <row r="38">
          <cell r="C38">
            <v>9403</v>
          </cell>
          <cell r="D38" t="str">
            <v>CENTRO DE FORMACION DE TALENTO HUMANO EN SALUD</v>
          </cell>
          <cell r="E38">
            <v>0</v>
          </cell>
          <cell r="F38">
            <v>0</v>
          </cell>
        </row>
        <row r="39">
          <cell r="C39">
            <v>9404</v>
          </cell>
          <cell r="D39" t="str">
            <v>CENTRO DE GESTION ADMINISTRATIVA</v>
          </cell>
          <cell r="E39">
            <v>0</v>
          </cell>
          <cell r="F39">
            <v>0</v>
          </cell>
        </row>
        <row r="40">
          <cell r="C40">
            <v>9405</v>
          </cell>
          <cell r="D40" t="str">
            <v>CENTRO DE SERVICIOS FINANCIEROS</v>
          </cell>
          <cell r="E40">
            <v>0</v>
          </cell>
          <cell r="F40">
            <v>0</v>
          </cell>
        </row>
        <row r="41">
          <cell r="C41">
            <v>9406</v>
          </cell>
          <cell r="D41" t="str">
            <v>CENTRO NACIONAL DE HOTELERIA, TURISMO Y ALIMENTOS</v>
          </cell>
          <cell r="E41">
            <v>0</v>
          </cell>
          <cell r="F41">
            <v>0</v>
          </cell>
        </row>
        <row r="42">
          <cell r="C42">
            <v>9508</v>
          </cell>
          <cell r="D42" t="str">
            <v>CENTRO DE FORMACION EN ACTIVIDAD FISICA Y CULTURA</v>
          </cell>
          <cell r="E42">
            <v>0</v>
          </cell>
          <cell r="F42">
            <v>0</v>
          </cell>
        </row>
        <row r="43">
          <cell r="C43">
            <v>9104</v>
          </cell>
          <cell r="D43" t="str">
            <v>CENTRO AGROEMPRESARIAL Y MINERO</v>
          </cell>
          <cell r="E43">
            <v>17</v>
          </cell>
          <cell r="F43">
            <v>11</v>
          </cell>
        </row>
        <row r="44">
          <cell r="C44">
            <v>9105</v>
          </cell>
          <cell r="D44" t="str">
            <v>CENTRO INTERNACIONAL NÁUTICO, FLUVIAL Y PORTUARIO</v>
          </cell>
          <cell r="E44">
            <v>7</v>
          </cell>
          <cell r="F44">
            <v>6</v>
          </cell>
        </row>
        <row r="45">
          <cell r="C45">
            <v>9218</v>
          </cell>
          <cell r="D45" t="str">
            <v>CENTRO PARA LA INDUSTRIA PETROQUIMICA</v>
          </cell>
          <cell r="E45">
            <v>12</v>
          </cell>
          <cell r="F45">
            <v>6</v>
          </cell>
        </row>
        <row r="46">
          <cell r="C46">
            <v>9304</v>
          </cell>
          <cell r="D46" t="str">
            <v>CENTRO DE COMERCIO Y SERVICIOS</v>
          </cell>
          <cell r="E46">
            <v>12</v>
          </cell>
          <cell r="F46">
            <v>6</v>
          </cell>
        </row>
        <row r="47">
          <cell r="C47">
            <v>9110</v>
          </cell>
          <cell r="D47" t="str">
            <v>CENTRO DE DESARROLLO AGROPECUARIO Y AGROINDUSTRIAL</v>
          </cell>
          <cell r="E47">
            <v>10</v>
          </cell>
          <cell r="F47">
            <v>6</v>
          </cell>
        </row>
        <row r="48">
          <cell r="C48">
            <v>9111</v>
          </cell>
          <cell r="D48" t="str">
            <v>CENTRO  MINERO</v>
          </cell>
          <cell r="E48">
            <v>7</v>
          </cell>
          <cell r="F48">
            <v>5</v>
          </cell>
        </row>
        <row r="49">
          <cell r="C49">
            <v>9305</v>
          </cell>
          <cell r="D49" t="str">
            <v>CENTRO DE GESTION ADMINISTRATIVA Y FORTALECIMIENTO EMPRESARIAL</v>
          </cell>
          <cell r="E49">
            <v>7</v>
          </cell>
          <cell r="F49">
            <v>6</v>
          </cell>
        </row>
        <row r="50">
          <cell r="C50">
            <v>9514</v>
          </cell>
          <cell r="D50" t="str">
            <v>CENTRO INDUSTRIAL DE MANTENIMIENTO Y MANUFACTURA</v>
          </cell>
          <cell r="E50">
            <v>9</v>
          </cell>
          <cell r="F50">
            <v>5</v>
          </cell>
        </row>
        <row r="51">
          <cell r="C51">
            <v>9551</v>
          </cell>
          <cell r="D51" t="str">
            <v>CENTRO DE LA INNOVACIÓN AGROINDUSTRIAL Y DE SERVICIOS</v>
          </cell>
          <cell r="E51">
            <v>4</v>
          </cell>
          <cell r="F51">
            <v>3</v>
          </cell>
        </row>
        <row r="52">
          <cell r="C52">
            <v>9112</v>
          </cell>
          <cell r="D52" t="str">
            <v>CENTRO PARA LA FORMACION CAFETERA</v>
          </cell>
          <cell r="E52">
            <v>6</v>
          </cell>
          <cell r="F52">
            <v>5</v>
          </cell>
        </row>
        <row r="53">
          <cell r="C53">
            <v>9219</v>
          </cell>
          <cell r="D53" t="str">
            <v>CENTRO DE AUTOMATIZACION INDUSTRIAL</v>
          </cell>
          <cell r="E53">
            <v>6</v>
          </cell>
          <cell r="F53">
            <v>6</v>
          </cell>
        </row>
        <row r="54">
          <cell r="C54">
            <v>9220</v>
          </cell>
          <cell r="D54" t="str">
            <v>CENTRO DE PROCESOS INDUSTRIALES</v>
          </cell>
          <cell r="E54">
            <v>3</v>
          </cell>
          <cell r="F54">
            <v>3</v>
          </cell>
        </row>
        <row r="55">
          <cell r="C55">
            <v>9306</v>
          </cell>
          <cell r="D55" t="str">
            <v>CENTRO DE COMERCIO Y SERVICIOS</v>
          </cell>
          <cell r="E55">
            <v>6</v>
          </cell>
          <cell r="F55">
            <v>6</v>
          </cell>
        </row>
        <row r="56">
          <cell r="C56">
            <v>9515</v>
          </cell>
          <cell r="D56" t="str">
            <v>CENTRO PECUARIO Y AGROEMPRESARIAL</v>
          </cell>
          <cell r="E56">
            <v>8</v>
          </cell>
          <cell r="F56">
            <v>8</v>
          </cell>
        </row>
        <row r="57">
          <cell r="C57">
            <v>9516</v>
          </cell>
          <cell r="D57" t="str">
            <v>CENTRO TECNOLOGICO DE LA AMAZONIA</v>
          </cell>
          <cell r="E57">
            <v>15</v>
          </cell>
          <cell r="F57">
            <v>7</v>
          </cell>
        </row>
        <row r="58">
          <cell r="C58">
            <v>9113</v>
          </cell>
          <cell r="D58" t="str">
            <v>CENTRO AGROPECUARIO</v>
          </cell>
          <cell r="E58">
            <v>8</v>
          </cell>
          <cell r="F58">
            <v>5</v>
          </cell>
        </row>
        <row r="59">
          <cell r="C59">
            <v>9221</v>
          </cell>
          <cell r="D59" t="str">
            <v>CENTRO DE TELEINFORMATICA Y PRODUCCIÓN INDUSTRIAL</v>
          </cell>
          <cell r="E59">
            <v>9</v>
          </cell>
          <cell r="F59">
            <v>6</v>
          </cell>
        </row>
        <row r="60">
          <cell r="C60">
            <v>9307</v>
          </cell>
          <cell r="D60" t="str">
            <v>CENTRO DE COMERCIO Y SERVICIOS</v>
          </cell>
          <cell r="E60">
            <v>9</v>
          </cell>
          <cell r="F60">
            <v>6</v>
          </cell>
        </row>
        <row r="61">
          <cell r="C61">
            <v>9114</v>
          </cell>
          <cell r="D61" t="str">
            <v>CENTRO BIOTECNOLOGICO DEL CARIBE</v>
          </cell>
          <cell r="E61">
            <v>33</v>
          </cell>
          <cell r="F61">
            <v>33</v>
          </cell>
        </row>
        <row r="62">
          <cell r="C62">
            <v>9520</v>
          </cell>
          <cell r="D62" t="str">
            <v>CENTRO AGROEMPRESARIAL</v>
          </cell>
          <cell r="E62">
            <v>3</v>
          </cell>
          <cell r="F62">
            <v>3</v>
          </cell>
        </row>
        <row r="63">
          <cell r="C63">
            <v>9521</v>
          </cell>
          <cell r="D63" t="str">
            <v>CENTRO DE INNOVACIÓN Y DE GESTIÓN EMPRESARIAL Y CULTURAL</v>
          </cell>
          <cell r="E63">
            <v>10</v>
          </cell>
          <cell r="F63">
            <v>0</v>
          </cell>
        </row>
        <row r="64">
          <cell r="C64">
            <v>9115</v>
          </cell>
          <cell r="D64" t="str">
            <v>CENTRO AGROPECUARIO Y DE BIOTECNOLOGIA EL PORVENIR</v>
          </cell>
          <cell r="E64">
            <v>16</v>
          </cell>
          <cell r="F64">
            <v>11</v>
          </cell>
        </row>
        <row r="65">
          <cell r="C65">
            <v>9523</v>
          </cell>
          <cell r="D65" t="str">
            <v>CENTRO DE COMERCIO, INDUSTRIA Y TURISMO DE CORDOBA</v>
          </cell>
          <cell r="E65">
            <v>19</v>
          </cell>
          <cell r="F65">
            <v>12</v>
          </cell>
        </row>
        <row r="66">
          <cell r="C66">
            <v>9232</v>
          </cell>
          <cell r="D66" t="str">
            <v>CENTRO INDUSTRIAL Y DESARROLLO EMPRESARIAL DE SOACHA</v>
          </cell>
          <cell r="E66">
            <v>23</v>
          </cell>
          <cell r="F66">
            <v>9</v>
          </cell>
        </row>
        <row r="67">
          <cell r="C67">
            <v>9509</v>
          </cell>
          <cell r="D67" t="str">
            <v>CENTRO DE DESARROLLO AGROINDUSTRIAL Y EMPRESARIAL</v>
          </cell>
          <cell r="E67">
            <v>0</v>
          </cell>
          <cell r="F67">
            <v>0</v>
          </cell>
        </row>
        <row r="68">
          <cell r="C68">
            <v>9510</v>
          </cell>
          <cell r="D68" t="str">
            <v>CENTRO AGROECOLOGICO Y EMPRESARIAL</v>
          </cell>
          <cell r="E68">
            <v>0</v>
          </cell>
          <cell r="F68">
            <v>0</v>
          </cell>
        </row>
        <row r="69">
          <cell r="C69">
            <v>9511</v>
          </cell>
          <cell r="D69" t="str">
            <v>CENTRO DE LA TECNOLOGIA DEL DISEÑO Y LA PRODUCTIVIDAD EMPRESARIAL</v>
          </cell>
          <cell r="E69">
            <v>0</v>
          </cell>
          <cell r="F69">
            <v>0</v>
          </cell>
        </row>
        <row r="70">
          <cell r="C70">
            <v>9512</v>
          </cell>
          <cell r="D70" t="str">
            <v>CENTRO DE BIOTECNOLOGIA AGROPECUARIA</v>
          </cell>
          <cell r="E70">
            <v>9</v>
          </cell>
          <cell r="F70">
            <v>5</v>
          </cell>
        </row>
        <row r="71">
          <cell r="C71">
            <v>9513</v>
          </cell>
          <cell r="D71" t="str">
            <v>CENTRO DE DESARROLLO AGROEMPRESARIAL</v>
          </cell>
          <cell r="E71">
            <v>9</v>
          </cell>
          <cell r="F71">
            <v>4</v>
          </cell>
        </row>
        <row r="72">
          <cell r="C72">
            <v>9522</v>
          </cell>
          <cell r="D72" t="str">
            <v>CENTRO DE RECURSOS NATURALES, INDUSTRIA Y BIODIVERSIDAD</v>
          </cell>
          <cell r="E72">
            <v>45</v>
          </cell>
          <cell r="F72">
            <v>27</v>
          </cell>
        </row>
        <row r="73">
          <cell r="C73">
            <v>9116</v>
          </cell>
          <cell r="D73" t="str">
            <v>CENTRO DE FORMACION AGROINDUSTRIAL</v>
          </cell>
          <cell r="E73">
            <v>10</v>
          </cell>
          <cell r="F73">
            <v>5</v>
          </cell>
        </row>
        <row r="74">
          <cell r="C74">
            <v>9525</v>
          </cell>
          <cell r="D74" t="str">
            <v>CENTRO AGROEMPRESARIAL Y DESARROLLO PECUARIO DEL HUILA</v>
          </cell>
          <cell r="E74">
            <v>6</v>
          </cell>
          <cell r="F74">
            <v>6</v>
          </cell>
        </row>
        <row r="75">
          <cell r="C75">
            <v>9526</v>
          </cell>
          <cell r="D75" t="str">
            <v>CENTRO DE DESARROLLO AGROEMPRESARIAL Y TURISTICO DEL HUILA</v>
          </cell>
          <cell r="E75">
            <v>6</v>
          </cell>
          <cell r="F75">
            <v>6</v>
          </cell>
        </row>
        <row r="76">
          <cell r="C76">
            <v>9527</v>
          </cell>
          <cell r="D76" t="str">
            <v>CENTRO DE LA INDUSTRIA, LA EMPRESA Y LOS SERVICIOS</v>
          </cell>
          <cell r="E76">
            <v>15</v>
          </cell>
          <cell r="F76">
            <v>11</v>
          </cell>
        </row>
        <row r="77">
          <cell r="C77">
            <v>9528</v>
          </cell>
          <cell r="D77" t="str">
            <v>CENTRO DE GESTION Y DESARROLLO SOSTENIBLE SURCOLOMBIANO</v>
          </cell>
          <cell r="E77">
            <v>6</v>
          </cell>
          <cell r="F77">
            <v>5</v>
          </cell>
        </row>
        <row r="78">
          <cell r="C78">
            <v>9222</v>
          </cell>
          <cell r="D78" t="str">
            <v>CENTRO INDUSTRIAL Y DE ENERGIAS ALTERNATIVAS</v>
          </cell>
          <cell r="E78">
            <v>11</v>
          </cell>
          <cell r="F78">
            <v>11</v>
          </cell>
        </row>
        <row r="79">
          <cell r="C79">
            <v>9524</v>
          </cell>
          <cell r="D79" t="str">
            <v>CENTRO AGROEMPRESARIAL Y ACUICOLA</v>
          </cell>
          <cell r="E79">
            <v>11</v>
          </cell>
          <cell r="F79">
            <v>6</v>
          </cell>
        </row>
        <row r="80">
          <cell r="C80">
            <v>9118</v>
          </cell>
          <cell r="D80" t="str">
            <v>CENTRO ACUICOLA Y AGROINDUSTRIAL DE GAIRA</v>
          </cell>
          <cell r="E80">
            <v>16</v>
          </cell>
          <cell r="F80">
            <v>8</v>
          </cell>
        </row>
        <row r="81">
          <cell r="C81">
            <v>9529</v>
          </cell>
          <cell r="D81" t="str">
            <v>CENTRO DE LOGISTICA Y PROMOCION ECOTURISTICA DEL MAGDALENA</v>
          </cell>
          <cell r="E81">
            <v>6</v>
          </cell>
          <cell r="F81">
            <v>4</v>
          </cell>
        </row>
        <row r="82">
          <cell r="C82">
            <v>9117</v>
          </cell>
          <cell r="D82" t="str">
            <v>CENTRO AGROINDUSTRIAL DEL META</v>
          </cell>
          <cell r="E82">
            <v>9</v>
          </cell>
          <cell r="F82">
            <v>6</v>
          </cell>
        </row>
        <row r="83">
          <cell r="C83">
            <v>9532</v>
          </cell>
          <cell r="D83" t="str">
            <v>CENTRO DE INDUSTRIA Y SERVICIOS DEL META</v>
          </cell>
          <cell r="E83">
            <v>7</v>
          </cell>
          <cell r="F83">
            <v>4</v>
          </cell>
        </row>
        <row r="84">
          <cell r="C84">
            <v>9534</v>
          </cell>
          <cell r="D84" t="str">
            <v>CENTRO SUR COLOMBIANO DE LOGÍSTICA INTERNACIONAL</v>
          </cell>
          <cell r="E84">
            <v>9</v>
          </cell>
          <cell r="F84">
            <v>9</v>
          </cell>
        </row>
        <row r="85">
          <cell r="C85">
            <v>9535</v>
          </cell>
          <cell r="D85" t="str">
            <v>CENTRO AGROINDUSTRIAL Y PESQUERO DE LA COSTA PACIFICA</v>
          </cell>
          <cell r="E85">
            <v>15</v>
          </cell>
          <cell r="F85">
            <v>7</v>
          </cell>
        </row>
        <row r="86">
          <cell r="C86">
            <v>9536</v>
          </cell>
          <cell r="D86" t="str">
            <v>CENTRO INTERNACIONAL DE PRODUCCIÓN LIMPIA - LOPE</v>
          </cell>
          <cell r="E86">
            <v>20</v>
          </cell>
          <cell r="F86">
            <v>11</v>
          </cell>
        </row>
        <row r="87">
          <cell r="C87">
            <v>9119</v>
          </cell>
          <cell r="D87" t="str">
            <v>CENTRO DE FORMACION PARA EL DESARROLLO RURAL Y MINERO</v>
          </cell>
          <cell r="E87">
            <v>34</v>
          </cell>
          <cell r="F87">
            <v>19</v>
          </cell>
        </row>
        <row r="88">
          <cell r="C88">
            <v>9537</v>
          </cell>
          <cell r="D88" t="str">
            <v>CENTRO DE LA INDUSTRIA, LA EMPRESA Y LOS SERVICIOS</v>
          </cell>
          <cell r="E88">
            <v>31</v>
          </cell>
          <cell r="F88">
            <v>19</v>
          </cell>
        </row>
        <row r="89">
          <cell r="C89">
            <v>9120</v>
          </cell>
          <cell r="D89" t="str">
            <v>CENTRO AGROINDUSTRIAL</v>
          </cell>
          <cell r="E89">
            <v>17</v>
          </cell>
          <cell r="F89">
            <v>7</v>
          </cell>
        </row>
        <row r="90">
          <cell r="C90">
            <v>9231</v>
          </cell>
          <cell r="D90" t="str">
            <v>CENTRO PARA EL DESARROLLO TECNOLÓGICO DE LA CONSTRUCCIÓN Y LA INDUSTRIA</v>
          </cell>
          <cell r="E90">
            <v>5</v>
          </cell>
          <cell r="F90">
            <v>3</v>
          </cell>
        </row>
        <row r="91">
          <cell r="C91">
            <v>9538</v>
          </cell>
          <cell r="D91" t="str">
            <v>CENTRO DE COMERCIO Y TURISMO</v>
          </cell>
          <cell r="E91">
            <v>4</v>
          </cell>
          <cell r="F91">
            <v>4</v>
          </cell>
        </row>
        <row r="92">
          <cell r="C92">
            <v>9121</v>
          </cell>
          <cell r="D92" t="str">
            <v>CENTRO ATENCION SECTOR AGROPECUARIO</v>
          </cell>
          <cell r="E92">
            <v>10</v>
          </cell>
          <cell r="F92">
            <v>6</v>
          </cell>
        </row>
        <row r="93">
          <cell r="C93">
            <v>9223</v>
          </cell>
          <cell r="D93" t="str">
            <v>CENTRO DE DISEÑO E INNOVACIÓN TECNOLOGICA INDUSTRIAL</v>
          </cell>
          <cell r="E93">
            <v>3</v>
          </cell>
          <cell r="F93">
            <v>1</v>
          </cell>
        </row>
        <row r="94">
          <cell r="C94">
            <v>9308</v>
          </cell>
          <cell r="D94" t="str">
            <v>CENTRO DE COMERCIO Y SERVICIOS</v>
          </cell>
          <cell r="E94">
            <v>5</v>
          </cell>
          <cell r="F94">
            <v>3</v>
          </cell>
        </row>
        <row r="95">
          <cell r="C95">
            <v>9122</v>
          </cell>
          <cell r="D95" t="str">
            <v>CENTRO ATENCION SECTOR AGROPECUARIO</v>
          </cell>
          <cell r="E95">
            <v>4</v>
          </cell>
          <cell r="F95">
            <v>2</v>
          </cell>
        </row>
        <row r="96">
          <cell r="C96">
            <v>9224</v>
          </cell>
          <cell r="D96" t="str">
            <v>CENTRO INDUSTRIAL DE MANTENIMIENTO INTEGRAL</v>
          </cell>
          <cell r="E96">
            <v>4</v>
          </cell>
          <cell r="F96">
            <v>3</v>
          </cell>
        </row>
        <row r="97">
          <cell r="C97">
            <v>9225</v>
          </cell>
          <cell r="D97" t="str">
            <v>CENTRO INDUSTRIAL DEL DISEÑO Y LA MANUFACTURA</v>
          </cell>
          <cell r="E97">
            <v>4</v>
          </cell>
          <cell r="F97">
            <v>2</v>
          </cell>
        </row>
        <row r="98">
          <cell r="C98">
            <v>9309</v>
          </cell>
          <cell r="D98" t="str">
            <v>CENTRO DE SERVICIOS EMPRESARIALES Y TURISTICOS</v>
          </cell>
          <cell r="E98">
            <v>17</v>
          </cell>
          <cell r="F98">
            <v>10</v>
          </cell>
        </row>
        <row r="99">
          <cell r="C99">
            <v>9540</v>
          </cell>
          <cell r="D99" t="str">
            <v>CENTRO INDUSTRIAL Y DEL DESARROLLO TECNOLOGICO</v>
          </cell>
          <cell r="E99">
            <v>2</v>
          </cell>
          <cell r="F99">
            <v>1</v>
          </cell>
        </row>
        <row r="100">
          <cell r="C100">
            <v>9541</v>
          </cell>
          <cell r="D100" t="str">
            <v>CENTRO AGROTURISTICO</v>
          </cell>
          <cell r="E100">
            <v>2</v>
          </cell>
          <cell r="F100">
            <v>0</v>
          </cell>
        </row>
        <row r="101">
          <cell r="C101">
            <v>9545</v>
          </cell>
          <cell r="D101" t="str">
            <v>CENTRO AGROEMPRESARIAL Y TURISTICO DE LOS ANDES</v>
          </cell>
          <cell r="E101">
            <v>0</v>
          </cell>
          <cell r="F101">
            <v>0</v>
          </cell>
        </row>
        <row r="102">
          <cell r="C102">
            <v>9546</v>
          </cell>
          <cell r="D102" t="str">
            <v>CENTRO DE GESTION AGROEMPRESARIAL DEL ORIENTE</v>
          </cell>
          <cell r="E102">
            <v>0</v>
          </cell>
          <cell r="F102">
            <v>0</v>
          </cell>
        </row>
        <row r="103">
          <cell r="C103">
            <v>9542</v>
          </cell>
          <cell r="D103" t="str">
            <v>CENTRO DE LA INNOVACION, LA TECNOLOGIA Y LOS SERVICIOS</v>
          </cell>
          <cell r="E103">
            <v>25</v>
          </cell>
          <cell r="F103">
            <v>27</v>
          </cell>
        </row>
        <row r="104">
          <cell r="C104">
            <v>9123</v>
          </cell>
          <cell r="D104" t="str">
            <v>CENTRO AGROPECUARIO LA GRANJA</v>
          </cell>
          <cell r="E104">
            <v>2</v>
          </cell>
          <cell r="F104">
            <v>1</v>
          </cell>
        </row>
        <row r="105">
          <cell r="C105">
            <v>9226</v>
          </cell>
          <cell r="D105" t="str">
            <v>CENTRO DE INDUSTRIA Y CONSTRUCCION</v>
          </cell>
          <cell r="E105">
            <v>4</v>
          </cell>
          <cell r="F105">
            <v>5</v>
          </cell>
        </row>
        <row r="106">
          <cell r="C106">
            <v>9310</v>
          </cell>
          <cell r="D106" t="str">
            <v>CENTRO DE COMERCIO Y SERVICIOS</v>
          </cell>
          <cell r="E106">
            <v>9</v>
          </cell>
          <cell r="F106">
            <v>4</v>
          </cell>
        </row>
        <row r="107">
          <cell r="C107">
            <v>9124</v>
          </cell>
          <cell r="D107" t="str">
            <v>CENTRO AGROPECUARIO DE BUGA</v>
          </cell>
          <cell r="E107">
            <v>3</v>
          </cell>
          <cell r="F107">
            <v>2</v>
          </cell>
        </row>
        <row r="108">
          <cell r="C108">
            <v>9125</v>
          </cell>
          <cell r="D108" t="str">
            <v>CENTRO LATINOAMERICANO DE ESPECIES MENORES</v>
          </cell>
          <cell r="E108">
            <v>3</v>
          </cell>
          <cell r="F108">
            <v>2</v>
          </cell>
        </row>
        <row r="109">
          <cell r="C109">
            <v>9126</v>
          </cell>
          <cell r="D109" t="str">
            <v>CENTRO NAUTICO PESQUERO DE BUENAVENTURA</v>
          </cell>
          <cell r="E109">
            <v>2</v>
          </cell>
          <cell r="F109">
            <v>2</v>
          </cell>
        </row>
        <row r="110">
          <cell r="C110">
            <v>9227</v>
          </cell>
          <cell r="D110" t="str">
            <v>CENTRO DE ELECTRICIDAD Y AUTOMATIZACION INDUSTRIAL - CEAI</v>
          </cell>
          <cell r="E110">
            <v>2</v>
          </cell>
          <cell r="F110">
            <v>2</v>
          </cell>
        </row>
        <row r="111">
          <cell r="C111">
            <v>9228</v>
          </cell>
          <cell r="D111" t="str">
            <v>CENTRO DE LA CONSTRUCCION</v>
          </cell>
          <cell r="E111">
            <v>3</v>
          </cell>
          <cell r="F111">
            <v>1</v>
          </cell>
        </row>
        <row r="112">
          <cell r="C112">
            <v>9229</v>
          </cell>
          <cell r="D112" t="str">
            <v>CENTRO DE DISEÑO TECNOLOGICO INDUSTRIAL</v>
          </cell>
          <cell r="E112">
            <v>3</v>
          </cell>
          <cell r="F112">
            <v>2</v>
          </cell>
        </row>
        <row r="113">
          <cell r="C113">
            <v>9230</v>
          </cell>
          <cell r="D113" t="str">
            <v>CENTRO NACIONAL DE ASISTENCIA TECNICA A LA INDUSTRIA - ASTIN</v>
          </cell>
          <cell r="E113">
            <v>2</v>
          </cell>
          <cell r="F113">
            <v>2</v>
          </cell>
        </row>
        <row r="114">
          <cell r="C114">
            <v>9311</v>
          </cell>
          <cell r="D114" t="str">
            <v>CENTRO DE GESTION TECNOLÓGICA DE SERVICIOS</v>
          </cell>
          <cell r="E114">
            <v>2</v>
          </cell>
          <cell r="F114">
            <v>2</v>
          </cell>
        </row>
        <row r="115">
          <cell r="C115">
            <v>9543</v>
          </cell>
          <cell r="D115" t="str">
            <v>CENTRO DE TECNOLOGIAS AGROINDUSTRIALES</v>
          </cell>
          <cell r="E115">
            <v>2</v>
          </cell>
          <cell r="F115">
            <v>2</v>
          </cell>
        </row>
        <row r="116">
          <cell r="C116">
            <v>9544</v>
          </cell>
          <cell r="D116" t="str">
            <v>CENTRO DE BIOTECNOLOGIA INDUSTRIAL</v>
          </cell>
          <cell r="E116">
            <v>2</v>
          </cell>
          <cell r="F116">
            <v>2</v>
          </cell>
        </row>
        <row r="117">
          <cell r="C117">
            <v>9530</v>
          </cell>
          <cell r="D117" t="str">
            <v>CENTRO DE GESTION Y DESARROLLO AGROINDUSTRIAL DE ARAUCA</v>
          </cell>
          <cell r="E117">
            <v>18</v>
          </cell>
          <cell r="F117">
            <v>12</v>
          </cell>
        </row>
        <row r="118">
          <cell r="C118">
            <v>9519</v>
          </cell>
          <cell r="D118" t="str">
            <v>CENTRO AGROINDUSTRIAL Y FORTALECIMIENTO EMPRESARIAL DE CASANARE</v>
          </cell>
          <cell r="E118">
            <v>21</v>
          </cell>
          <cell r="F118">
            <v>12</v>
          </cell>
        </row>
        <row r="119">
          <cell r="C119">
            <v>9518</v>
          </cell>
          <cell r="D119" t="str">
            <v>CENTRO AGROFORESTAL Y ACUICOLA ARAPAIMA</v>
          </cell>
          <cell r="E119">
            <v>14</v>
          </cell>
          <cell r="F119">
            <v>11</v>
          </cell>
        </row>
        <row r="120">
          <cell r="C120">
            <v>9539</v>
          </cell>
          <cell r="D120" t="str">
            <v>CENTRO DE FORMACION TURISTICA, GENTE DE MAR Y DE SERVICIOS</v>
          </cell>
          <cell r="E120">
            <v>0</v>
          </cell>
          <cell r="F120">
            <v>0</v>
          </cell>
        </row>
        <row r="121">
          <cell r="C121">
            <v>9517</v>
          </cell>
          <cell r="D121" t="str">
            <v>CENTRO PARA LA BIODIVERSIDAD Y EL TURISMO DEL AMAZONAS</v>
          </cell>
          <cell r="E121">
            <v>8</v>
          </cell>
          <cell r="F121">
            <v>5</v>
          </cell>
        </row>
        <row r="122">
          <cell r="C122">
            <v>9547</v>
          </cell>
          <cell r="D122" t="str">
            <v>CENTRO AMBIENTAL Y ECOTURISTICO DEL NORORIENTE AMAZONICO</v>
          </cell>
          <cell r="E122">
            <v>6</v>
          </cell>
          <cell r="F122">
            <v>2</v>
          </cell>
        </row>
        <row r="123">
          <cell r="C123">
            <v>9533</v>
          </cell>
          <cell r="D123" t="str">
            <v>CENTRO DE DESARROLLO AGROINDUSTRIAL, TURISTICO Y TECNOLOGICO DEL GUAVIARE</v>
          </cell>
          <cell r="E123">
            <v>11</v>
          </cell>
          <cell r="F123">
            <v>7</v>
          </cell>
        </row>
        <row r="124">
          <cell r="C124">
            <v>9548</v>
          </cell>
          <cell r="D124" t="str">
            <v>CENTRO AGROPECUARIO Y DE SERVICIOS AMBIENTALES JIRI - JIRIMO</v>
          </cell>
          <cell r="E124">
            <v>13</v>
          </cell>
          <cell r="F124">
            <v>11</v>
          </cell>
        </row>
        <row r="125">
          <cell r="C125">
            <v>9531</v>
          </cell>
          <cell r="D125" t="str">
            <v>CENTRO DE PRODUCCIÓN Y TRANSFORMACION AGROINDUSTRIAL DE LA ORINOQUIA</v>
          </cell>
          <cell r="E125">
            <v>11</v>
          </cell>
          <cell r="F125">
            <v>7</v>
          </cell>
        </row>
      </sheetData>
      <sheetData sheetId="2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2" connectionId="23" xr16:uid="{06CE42C4-3277-4626-8F2A-8D024AA41EED}" autoFormatId="16" applyNumberFormats="0" applyBorderFormats="0" applyFontFormats="0" applyPatternFormats="0" applyAlignmentFormats="0" applyWidthHeightFormats="0">
  <queryTableRefresh nextId="15" unboundColumnsRight="1">
    <queryTableFields count="6">
      <queryTableField id="1" name="DEPENDENCIA" tableColumnId="1"/>
      <queryTableField id="2" name="CÓDIGO DE DEPENDENCIA" tableColumnId="2"/>
      <queryTableField id="4" name="Agrupador" tableColumnId="4"/>
      <queryTableField id="5" name="Indicador" tableColumnId="5"/>
      <queryTableField id="6" name="Validación del parámetro" tableColumnId="6"/>
      <queryTableField id="14" dataBound="0" tableColumnId="3"/>
    </queryTableFields>
    <queryTableDeletedFields count="8">
      <deletedField name="USUARIO"/>
      <deletedField name="Estado"/>
      <deletedField name="Describa y justifique las razones técnicas, metodologías y/o normativas por las cuales no se implementa el seguimiento del indicador mediante la definición de parámetros de semaforización"/>
      <deletedField name="Describa y justifique los criterios y la metodología utilizados para definir los rangos de semaforización del indicador"/>
      <deletedField name="Seleccione los criterios que  tuvo en cuenta para la definición de los rangos de los semáforos de este indicador."/>
      <deletedField name="Abril - límite máx. bajo"/>
      <deletedField name="Abril - límite máx. vulnerable"/>
      <deletedField name="Abril - límite max. bueno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3" connectionId="22" xr16:uid="{E98E2137-A1AC-4922-B6DA-79704215B1DE}" autoFormatId="16" applyNumberFormats="0" applyBorderFormats="0" applyFontFormats="0" applyPatternFormats="0" applyAlignmentFormats="0" applyWidthHeightFormats="0">
  <queryTableRefresh nextId="15" unboundColumnsRight="1">
    <queryTableFields count="8">
      <queryTableField id="1" name="DEPENDENCIA" tableColumnId="1"/>
      <queryTableField id="2" name="CÓDIGO DE DEPENDENCIA" tableColumnId="2"/>
      <queryTableField id="4" name="Agrupador" tableColumnId="4"/>
      <queryTableField id="5" name="Indicador" tableColumnId="5"/>
      <queryTableField id="11" name="Abril - límite máx. bajo" tableColumnId="11"/>
      <queryTableField id="12" name="Abril - límite máx. vulnerable" tableColumnId="12"/>
      <queryTableField id="13" name="Abril - límite max. bueno" tableColumnId="13"/>
      <queryTableField id="14" dataBound="0" tableColumnId="14"/>
    </queryTableFields>
    <queryTableDeletedFields count="6">
      <deletedField name="Validación del parámetro"/>
      <deletedField name="Estado"/>
      <deletedField name="Describa y justifique las razones técnicas, metodologías y/o normativas por las cuales no se implementa el seguimiento del indicador mediante la definición de parámetros de semaforización"/>
      <deletedField name="Describa y justifique los criterios y la metodología utilizados para definir los rangos de semaforización del indicador"/>
      <deletedField name="Seleccione los criterios que  tuvo en cuenta para la definición de los rangos de los semáforos de este indicador."/>
      <deletedField name="USUARI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F6362B4-90AF-4827-AD70-9054787BE6EC}" name="No_aplican_2026" displayName="No_aplican_2026" ref="A1:F17" tableType="queryTable" totalsRowShown="0" headerRowDxfId="1176" dataDxfId="1175">
  <autoFilter ref="A1:F17" xr:uid="{45028197-CF89-4BB9-8A3C-FD2FA1AA5D9C}"/>
  <tableColumns count="6">
    <tableColumn id="1" xr3:uid="{B10DD0A5-A3AA-4390-830B-7EAF2EDF06D9}" uniqueName="1" name="DEPENDENCIA" queryTableFieldId="1" dataDxfId="1174"/>
    <tableColumn id="2" xr3:uid="{BDE2C516-3F47-4996-9C9B-9EDEBA43BF11}" uniqueName="2" name="CÓDIGO DE DEPENDENCIA" queryTableFieldId="2" dataDxfId="1173"/>
    <tableColumn id="4" xr3:uid="{DFD0AABB-A941-4602-8CDA-DEC29A0A5961}" uniqueName="4" name="Agrupador" queryTableFieldId="4" dataDxfId="1172"/>
    <tableColumn id="5" xr3:uid="{1BC17242-DC7D-4ADA-9ABC-31E1911F6CF3}" uniqueName="5" name="Indicador" queryTableFieldId="5" dataDxfId="1171"/>
    <tableColumn id="6" xr3:uid="{63A4EECC-A685-4077-887B-A323FE6641FD}" uniqueName="6" name="Validación del parámetro" queryTableFieldId="6" dataDxfId="1170"/>
    <tableColumn id="3" xr3:uid="{E098E34D-FFE6-4CCE-9B13-1E1C87659801}" uniqueName="3" name="OBSERVACIÓN" queryTableFieldId="14" dataDxfId="116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62901A-9A59-4459-B0BC-5FB5470438F5}" name="No_aplica_para_abril_2026" displayName="No_aplica_para_abril_2026" ref="A1:H13" tableType="queryTable" totalsRowShown="0">
  <autoFilter ref="A1:H13" xr:uid="{BDF00CD4-5AF6-4801-A7BF-9146E5822A88}"/>
  <tableColumns count="8">
    <tableColumn id="1" xr3:uid="{AFD95BE0-CB58-4444-BC1F-72E2B4726F70}" uniqueName="1" name="DEPENDENCIA" queryTableFieldId="1" dataDxfId="1168"/>
    <tableColumn id="2" xr3:uid="{0E49230D-0DA9-4C28-A096-18B2A8F6129B}" uniqueName="2" name="CÓDIGO DE DEPENDENCIA" queryTableFieldId="2"/>
    <tableColumn id="4" xr3:uid="{3B0C13FD-81D6-4FB4-ADF8-C167547FEB90}" uniqueName="4" name="Agrupador" queryTableFieldId="4" dataDxfId="1167"/>
    <tableColumn id="5" xr3:uid="{5FCEC551-D2C2-42E2-AAFD-2F0643BC8777}" uniqueName="5" name="Indicador" queryTableFieldId="5" dataDxfId="1166"/>
    <tableColumn id="11" xr3:uid="{38185B50-C7BF-465A-B2AF-236FA72086B5}" uniqueName="11" name="Abril - límite máx. bajo" queryTableFieldId="11"/>
    <tableColumn id="12" xr3:uid="{DED7E542-DCB2-4138-8F60-64AEDB0F83B4}" uniqueName="12" name="Abril - límite máx. vulnerable" queryTableFieldId="12"/>
    <tableColumn id="13" xr3:uid="{E7A45C53-9543-4D06-AA66-18DD0E6AF04A}" uniqueName="13" name="Abril - límite max. bueno" queryTableFieldId="13"/>
    <tableColumn id="14" xr3:uid="{383686C8-14A0-4373-9343-C0E562365789}" uniqueName="14" name="OBSERVACIÓN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862579-C7C2-440D-9188-BBFD6FF14F37}" name="Tabla1341211" displayName="Tabla1341211" ref="A11:J130" totalsRowShown="0" headerRowDxfId="1165" dataDxfId="1163" totalsRowDxfId="1161" headerRowBorderDxfId="1164" tableBorderDxfId="1162" totalsRowBorderDxfId="1160">
  <tableColumns count="10">
    <tableColumn id="1" xr3:uid="{133E1822-472B-4983-94E3-AF83A7291199}" name="CÓDIGO REGIONAL" dataDxfId="1159"/>
    <tableColumn id="2" xr3:uid="{BBF21E12-509F-48BD-B9B2-8697BF7EEC88}" name="NOMBRE REGIONAL" dataDxfId="1158" totalsRowDxfId="1157"/>
    <tableColumn id="9" xr3:uid="{0BB34AE4-6325-425B-A88D-F9BE4114647A}" name="CÓDIGO CENTRO" dataDxfId="1156" totalsRowDxfId="1155"/>
    <tableColumn id="8" xr3:uid="{75F2D5D3-4F7E-45D2-9A75-7736365D8370}" name="CENTRO" dataDxfId="1154" totalsRowDxfId="1153"/>
    <tableColumn id="67" xr3:uid="{EFB4C054-7275-4548-898B-1B20B0C96A4D}" name="Meta" dataDxfId="1152" totalsRowDxfId="1151"/>
    <tableColumn id="61" xr3:uid="{DACB5B77-E782-40E7-96ED-C657E341F1F4}" name="Ejecución" dataDxfId="1150" totalsRowDxfId="1149">
      <calculatedColumnFormula>VLOOKUP(Tabla1341211[[#This Row],[CÓDIGO CENTRO]],'[3]EJECUCION DETE X CTROS '!$C$8:$E$125,3,0)</calculatedColumnFormula>
    </tableColumn>
    <tableColumn id="60" xr3:uid="{0D236D2F-AE91-477D-A8DE-DE151E0F2598}" name="% Ejecución" dataDxfId="1148" totalsRowDxfId="1147" dataCellStyle="Porcentaje">
      <calculatedColumnFormula>IFERROR(F12/E12,0)</calculatedColumnFormula>
    </tableColumn>
    <tableColumn id="68" xr3:uid="{03304423-22B1-4499-86CB-F6454AEA18A2}" name="Meta2" dataDxfId="1146" totalsRowDxfId="1145"/>
    <tableColumn id="62" xr3:uid="{A0F1DAA4-FCAE-4636-9749-540E8B99B7C4}" name="Ejecución3" dataDxfId="1144" totalsRowDxfId="1143">
      <calculatedColumnFormula>VLOOKUP(Tabla1341211[[#This Row],[CÓDIGO CENTRO]],'[3]EJECUCION DETE X CTROS '!$C$8:$F$125,4,0)</calculatedColumnFormula>
    </tableColumn>
    <tableColumn id="63" xr3:uid="{84483406-0BC3-43AB-A551-751D6498F12B}" name="% Ejecución4" dataDxfId="1142" totalsRowDxfId="1141" dataCellStyle="Porcentaje">
      <calculatedColumnFormula>IFERROR(I12/H12,0)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C7BC60A-297C-4FF1-A7A8-57E3074FE1AF}" name="Tabla134513159" displayName="Tabla134513159" ref="A11:J130" totalsRowShown="0" headerRowDxfId="1140" dataDxfId="1139" totalsRowDxfId="1138">
  <tableColumns count="10">
    <tableColumn id="1" xr3:uid="{9653EA81-A949-4F52-BDD0-75FB619AE0A8}" name="CÓDIGO REGIONAL" dataDxfId="1137" totalsRowDxfId="1136"/>
    <tableColumn id="2" xr3:uid="{E9E9B0A8-3C1E-41D6-97C4-FB21C48C09A0}" name="NOMBRE REGIONAL" dataDxfId="1135" totalsRowDxfId="1134"/>
    <tableColumn id="9" xr3:uid="{96E7CD83-5B58-453C-9183-3890C6BC5494}" name="CÓDIGO CENTRO" dataDxfId="1133" totalsRowDxfId="1132"/>
    <tableColumn id="8" xr3:uid="{F0625F3D-1E95-45EC-81B0-C4F42465E509}" name="CENTRO" dataDxfId="1131" totalsRowDxfId="1130"/>
    <tableColumn id="5" xr3:uid="{16EEF9D8-E313-444C-A7C0-6F0F08EAF231}" name=" Aprendices SENA Con Contrato De Aprendizaje (Incluye contratos voluntarios)" dataDxfId="1129" totalsRowDxfId="1128"/>
    <tableColumn id="4" xr3:uid="{B85114C3-A3F8-45C1-927C-A965552514AD}" name="Ejecución  Aprendices SENA Con Contrato De Aprendizaje (Incluye contratos voluntarios)" dataDxfId="1127" totalsRowDxfId="1126"/>
    <tableColumn id="3" xr3:uid="{B3832E44-2EB2-4B0D-8F97-F102704D8812}" name="% Ejecución   " dataDxfId="1125" totalsRowDxfId="1124" dataCellStyle="Porcentaje">
      <calculatedColumnFormula>IFERROR(F12/E12,0)</calculatedColumnFormula>
    </tableColumn>
    <tableColumn id="48" xr3:uid="{BF532A7C-C882-46FE-B7A5-2FAF41B15915}" name=" Aprendices Con Contrato De Aprendizaje Voluntario " dataDxfId="1123" totalsRowDxfId="1122"/>
    <tableColumn id="6" xr3:uid="{C3F894C5-6772-46F5-ACDC-0AED24F2BF60}" name=" Ejecución Aprendices Con Contrato De Aprendizaje Voluntario " dataDxfId="1121" totalsRowDxfId="1120"/>
    <tableColumn id="7" xr3:uid="{CA2D34A3-1D98-4418-BE8C-C04DCB145D0E}" name="% Ejecución " dataDxfId="1119" totalsRowDxfId="1118">
      <calculatedColumnFormula>IFERROR(I12/H12,0)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12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D945-4CE8-42BC-9DD6-F63F6043194F}">
  <sheetPr filterMode="1"/>
  <dimension ref="A1:E122"/>
  <sheetViews>
    <sheetView workbookViewId="0">
      <selection activeCell="B126" sqref="B126"/>
    </sheetView>
  </sheetViews>
  <sheetFormatPr baseColWidth="10" defaultColWidth="10.83984375" defaultRowHeight="14.4" x14ac:dyDescent="0.55000000000000004"/>
  <cols>
    <col min="1" max="1" width="6.15625" style="178" bestFit="1" customWidth="1"/>
    <col min="2" max="2" width="65.15625" style="178" bestFit="1" customWidth="1"/>
    <col min="3" max="3" width="29.26171875" style="179" customWidth="1"/>
    <col min="4" max="4" width="25.578125" style="179" bestFit="1" customWidth="1"/>
    <col min="5" max="5" width="18" style="179" bestFit="1" customWidth="1"/>
    <col min="6" max="16384" width="10.83984375" style="178"/>
  </cols>
  <sheetData>
    <row r="1" spans="1:5" x14ac:dyDescent="0.55000000000000004">
      <c r="C1" s="188" t="s">
        <v>0</v>
      </c>
      <c r="D1" s="188" t="s">
        <v>1</v>
      </c>
      <c r="E1" s="188" t="s">
        <v>2</v>
      </c>
    </row>
    <row r="3" spans="1:5" x14ac:dyDescent="0.55000000000000004">
      <c r="A3" s="187" t="s">
        <v>3</v>
      </c>
      <c r="B3" s="187" t="s">
        <v>4</v>
      </c>
      <c r="C3" s="188" t="s">
        <v>5</v>
      </c>
      <c r="D3" s="188" t="s">
        <v>6</v>
      </c>
      <c r="E3" s="188" t="s">
        <v>7</v>
      </c>
    </row>
    <row r="4" spans="1:5" hidden="1" x14ac:dyDescent="0.55000000000000004">
      <c r="A4" s="189">
        <v>1</v>
      </c>
      <c r="B4" s="189" t="s">
        <v>8</v>
      </c>
      <c r="C4" s="190">
        <f>VLOOKUP($B4,'[2]Parámetros para abril 2026'!$D$1:$K$118,MATCH(C$1,'[2]Parámetros para abril 2026'!$D$1:$K$1,0),0)</f>
        <v>0.2591</v>
      </c>
      <c r="D4" s="190">
        <f>VLOOKUP($B4,'[2]Parámetros para abril 2026'!$D$1:$K$118,MATCH(D$1,'[2]Parámetros para abril 2026'!$D$1:$K$1,0),0)</f>
        <v>0.36909999999999998</v>
      </c>
      <c r="E4" s="190">
        <f>VLOOKUP($B4,'[2]Parámetros para abril 2026'!$D$1:$K$118,MATCH(E$1,'[2]Parámetros para abril 2026'!$D$1:$K$1,0),0)</f>
        <v>0.99909999999999999</v>
      </c>
    </row>
    <row r="5" spans="1:5" hidden="1" x14ac:dyDescent="0.55000000000000004">
      <c r="A5" s="191">
        <v>2</v>
      </c>
      <c r="B5" s="191" t="s">
        <v>9</v>
      </c>
      <c r="C5" s="190">
        <f>VLOOKUP($B5,'[2]Parámetros para abril 2026'!$D$1:$K$118,MATCH(C$1,'[2]Parámetros para abril 2026'!$D$1:$K$1,0),0)</f>
        <v>0.17230000000000001</v>
      </c>
      <c r="D5" s="190">
        <f>VLOOKUP($B5,'[2]Parámetros para abril 2026'!$D$1:$K$118,MATCH(D$1,'[2]Parámetros para abril 2026'!$D$1:$K$1,0),0)</f>
        <v>0.34459999999999996</v>
      </c>
      <c r="E5" s="190">
        <f>VLOOKUP($B5,'[2]Parámetros para abril 2026'!$D$1:$K$118,MATCH(E$1,'[2]Parámetros para abril 2026'!$D$1:$K$1,0),0)</f>
        <v>1.0001</v>
      </c>
    </row>
    <row r="6" spans="1:5" hidden="1" x14ac:dyDescent="0.55000000000000004">
      <c r="A6" s="189">
        <v>3</v>
      </c>
      <c r="B6" s="189" t="s">
        <v>10</v>
      </c>
      <c r="C6" s="190">
        <f>VLOOKUP($B6,'[2]Parámetros para abril 2026'!$D$1:$K$118,MATCH(C$1,'[2]Parámetros para abril 2026'!$D$1:$K$1,0),0)</f>
        <v>0.1608</v>
      </c>
      <c r="D6" s="190">
        <f>VLOOKUP($B6,'[2]Parámetros para abril 2026'!$D$1:$K$118,MATCH(D$1,'[2]Parámetros para abril 2026'!$D$1:$K$1,0),0)</f>
        <v>0.3216</v>
      </c>
      <c r="E6" s="190">
        <f>VLOOKUP($B6,'[2]Parámetros para abril 2026'!$D$1:$K$118,MATCH(E$1,'[2]Parámetros para abril 2026'!$D$1:$K$1,0),0)</f>
        <v>1.0001</v>
      </c>
    </row>
    <row r="7" spans="1:5" hidden="1" x14ac:dyDescent="0.55000000000000004">
      <c r="A7" s="191">
        <v>4</v>
      </c>
      <c r="B7" s="191" t="s">
        <v>11</v>
      </c>
      <c r="C7" s="190">
        <f>VLOOKUP($B7,'[2]Parámetros para abril 2026'!$D$1:$K$118,MATCH(C$1,'[2]Parámetros para abril 2026'!$D$1:$K$1,0),0)</f>
        <v>0.1699</v>
      </c>
      <c r="D7" s="190">
        <f>VLOOKUP($B7,'[2]Parámetros para abril 2026'!$D$1:$K$118,MATCH(D$1,'[2]Parámetros para abril 2026'!$D$1:$K$1,0),0)</f>
        <v>0.3397</v>
      </c>
      <c r="E7" s="190">
        <f>VLOOKUP($B7,'[2]Parámetros para abril 2026'!$D$1:$K$118,MATCH(E$1,'[2]Parámetros para abril 2026'!$D$1:$K$1,0),0)</f>
        <v>1.0001</v>
      </c>
    </row>
    <row r="8" spans="1:5" hidden="1" x14ac:dyDescent="0.55000000000000004">
      <c r="A8" s="189">
        <v>5</v>
      </c>
      <c r="B8" s="189" t="s">
        <v>12</v>
      </c>
      <c r="C8" s="190">
        <f>VLOOKUP($B8,'[2]Parámetros para abril 2026'!$D$1:$K$118,MATCH(C$1,'[2]Parámetros para abril 2026'!$D$1:$K$1,0),0)</f>
        <v>0.2</v>
      </c>
      <c r="D8" s="190">
        <f>VLOOKUP($B8,'[2]Parámetros para abril 2026'!$D$1:$K$118,MATCH(D$1,'[2]Parámetros para abril 2026'!$D$1:$K$1,0),0)</f>
        <v>0.31</v>
      </c>
      <c r="E8" s="190">
        <f>VLOOKUP($B8,'[2]Parámetros para abril 2026'!$D$1:$K$118,MATCH(E$1,'[2]Parámetros para abril 2026'!$D$1:$K$1,0),0)</f>
        <v>1.0001</v>
      </c>
    </row>
    <row r="9" spans="1:5" hidden="1" x14ac:dyDescent="0.55000000000000004">
      <c r="A9" s="191">
        <v>6</v>
      </c>
      <c r="B9" s="191" t="s">
        <v>13</v>
      </c>
      <c r="C9" s="190">
        <f>VLOOKUP($B9,'[2]Parámetros para abril 2026'!$D$1:$K$118,MATCH(C$1,'[2]Parámetros para abril 2026'!$D$1:$K$1,0),0)</f>
        <v>0.16350000000000001</v>
      </c>
      <c r="D9" s="190">
        <f>VLOOKUP($B9,'[2]Parámetros para abril 2026'!$D$1:$K$118,MATCH(D$1,'[2]Parámetros para abril 2026'!$D$1:$K$1,0),0)</f>
        <v>0.3271</v>
      </c>
      <c r="E9" s="190">
        <f>VLOOKUP($B9,'[2]Parámetros para abril 2026'!$D$1:$K$118,MATCH(E$1,'[2]Parámetros para abril 2026'!$D$1:$K$1,0),0)</f>
        <v>1.0001</v>
      </c>
    </row>
    <row r="10" spans="1:5" hidden="1" x14ac:dyDescent="0.55000000000000004">
      <c r="A10" s="189">
        <v>7</v>
      </c>
      <c r="B10" s="189" t="s">
        <v>14</v>
      </c>
      <c r="C10" s="190">
        <f>VLOOKUP($B10,'[2]Parámetros para abril 2026'!$D$1:$K$118,MATCH(C$1,'[2]Parámetros para abril 2026'!$D$1:$K$1,0),0)</f>
        <v>0.1</v>
      </c>
      <c r="D10" s="190">
        <f>VLOOKUP($B10,'[2]Parámetros para abril 2026'!$D$1:$K$118,MATCH(D$1,'[2]Parámetros para abril 2026'!$D$1:$K$1,0),0)</f>
        <v>0.33</v>
      </c>
      <c r="E10" s="190">
        <f>VLOOKUP($B10,'[2]Parámetros para abril 2026'!$D$1:$K$118,MATCH(E$1,'[2]Parámetros para abril 2026'!$D$1:$K$1,0),0)</f>
        <v>1.0001</v>
      </c>
    </row>
    <row r="11" spans="1:5" hidden="1" x14ac:dyDescent="0.55000000000000004">
      <c r="A11" s="191">
        <v>8</v>
      </c>
      <c r="B11" s="191" t="s">
        <v>15</v>
      </c>
      <c r="C11" s="190">
        <f>VLOOKUP($B11,'[2]Parámetros para abril 2026'!$D$1:$K$118,MATCH(C$1,'[2]Parámetros para abril 2026'!$D$1:$K$1,0),0)</f>
        <v>0.1</v>
      </c>
      <c r="D11" s="190">
        <f>VLOOKUP($B11,'[2]Parámetros para abril 2026'!$D$1:$K$118,MATCH(D$1,'[2]Parámetros para abril 2026'!$D$1:$K$1,0),0)</f>
        <v>0.33</v>
      </c>
      <c r="E11" s="190">
        <f>VLOOKUP($B11,'[2]Parámetros para abril 2026'!$D$1:$K$118,MATCH(E$1,'[2]Parámetros para abril 2026'!$D$1:$K$1,0),0)</f>
        <v>1.0001</v>
      </c>
    </row>
    <row r="12" spans="1:5" hidden="1" x14ac:dyDescent="0.55000000000000004">
      <c r="A12" s="189">
        <v>9</v>
      </c>
      <c r="B12" s="189" t="s">
        <v>16</v>
      </c>
      <c r="C12" s="190">
        <f>VLOOKUP($B12,'[2]Parámetros para abril 2026'!$D$1:$K$118,MATCH(C$1,'[2]Parámetros para abril 2026'!$D$1:$K$1,0),0)</f>
        <v>0.1</v>
      </c>
      <c r="D12" s="190">
        <f>VLOOKUP($B12,'[2]Parámetros para abril 2026'!$D$1:$K$118,MATCH(D$1,'[2]Parámetros para abril 2026'!$D$1:$K$1,0),0)</f>
        <v>0.33</v>
      </c>
      <c r="E12" s="190">
        <f>VLOOKUP($B12,'[2]Parámetros para abril 2026'!$D$1:$K$118,MATCH(E$1,'[2]Parámetros para abril 2026'!$D$1:$K$1,0),0)</f>
        <v>1.0001</v>
      </c>
    </row>
    <row r="13" spans="1:5" hidden="1" x14ac:dyDescent="0.55000000000000004">
      <c r="A13" s="191">
        <v>10</v>
      </c>
      <c r="B13" s="191" t="s">
        <v>17</v>
      </c>
      <c r="C13" s="190">
        <f>VLOOKUP($B13,'[2]Parámetros para abril 2026'!$D$1:$K$118,MATCH(C$1,'[2]Parámetros para abril 2026'!$D$1:$K$1,0),0)</f>
        <v>0.1</v>
      </c>
      <c r="D13" s="190">
        <f>VLOOKUP($B13,'[2]Parámetros para abril 2026'!$D$1:$K$118,MATCH(D$1,'[2]Parámetros para abril 2026'!$D$1:$K$1,0),0)</f>
        <v>0.33</v>
      </c>
      <c r="E13" s="190">
        <f>VLOOKUP($B13,'[2]Parámetros para abril 2026'!$D$1:$K$118,MATCH(E$1,'[2]Parámetros para abril 2026'!$D$1:$K$1,0),0)</f>
        <v>1.0001</v>
      </c>
    </row>
    <row r="14" spans="1:5" x14ac:dyDescent="0.55000000000000004">
      <c r="A14" s="189">
        <v>11</v>
      </c>
      <c r="B14" s="189" t="s">
        <v>18</v>
      </c>
      <c r="C14" s="190">
        <f>VLOOKUP($B14,'[2]Parámetros para abril 2026'!$D$1:$K$118,MATCH(C$1,'[2]Parámetros para abril 2026'!$D$1:$K$1,0),0)</f>
        <v>0.1</v>
      </c>
      <c r="D14" s="190">
        <f>VLOOKUP($B14,'[2]Parámetros para abril 2026'!$D$1:$K$118,MATCH(D$1,'[2]Parámetros para abril 2026'!$D$1:$K$1,0),0)</f>
        <v>0.33</v>
      </c>
      <c r="E14" s="190">
        <f>VLOOKUP($B14,'[2]Parámetros para abril 2026'!$D$1:$K$118,MATCH(E$1,'[2]Parámetros para abril 2026'!$D$1:$K$1,0),0)</f>
        <v>1.0001</v>
      </c>
    </row>
    <row r="15" spans="1:5" hidden="1" x14ac:dyDescent="0.55000000000000004">
      <c r="A15" s="191">
        <v>12</v>
      </c>
      <c r="B15" s="191" t="s">
        <v>19</v>
      </c>
      <c r="C15" s="190">
        <f>VLOOKUP($B15,'[2]Parámetros para abril 2026'!$D$1:$K$118,MATCH(C$1,'[2]Parámetros para abril 2026'!$D$1:$K$1,0),0)</f>
        <v>0.1</v>
      </c>
      <c r="D15" s="190">
        <f>VLOOKUP($B15,'[2]Parámetros para abril 2026'!$D$1:$K$118,MATCH(D$1,'[2]Parámetros para abril 2026'!$D$1:$K$1,0),0)</f>
        <v>0.33</v>
      </c>
      <c r="E15" s="190">
        <f>VLOOKUP($B15,'[2]Parámetros para abril 2026'!$D$1:$K$118,MATCH(E$1,'[2]Parámetros para abril 2026'!$D$1:$K$1,0),0)</f>
        <v>1.0001</v>
      </c>
    </row>
    <row r="16" spans="1:5" hidden="1" x14ac:dyDescent="0.55000000000000004">
      <c r="A16" s="189">
        <v>13</v>
      </c>
      <c r="B16" s="189" t="s">
        <v>17</v>
      </c>
      <c r="C16" s="190">
        <f>VLOOKUP($B16,'[2]Parámetros para abril 2026'!$D$1:$K$118,MATCH(C$1,'[2]Parámetros para abril 2026'!$D$1:$K$1,0),0)</f>
        <v>0.1</v>
      </c>
      <c r="D16" s="190">
        <f>VLOOKUP($B16,'[2]Parámetros para abril 2026'!$D$1:$K$118,MATCH(D$1,'[2]Parámetros para abril 2026'!$D$1:$K$1,0),0)</f>
        <v>0.33</v>
      </c>
      <c r="E16" s="190">
        <f>VLOOKUP($B16,'[2]Parámetros para abril 2026'!$D$1:$K$118,MATCH(E$1,'[2]Parámetros para abril 2026'!$D$1:$K$1,0),0)</f>
        <v>1.0001</v>
      </c>
    </row>
    <row r="17" spans="1:5" hidden="1" x14ac:dyDescent="0.55000000000000004">
      <c r="A17" s="191">
        <v>14</v>
      </c>
      <c r="B17" s="191" t="s">
        <v>20</v>
      </c>
      <c r="C17" s="190">
        <f>VLOOKUP($B17,'[2]Parámetros para abril 2026'!$D$1:$K$118,MATCH(C$1,'[2]Parámetros para abril 2026'!$D$1:$K$1,0),0)</f>
        <v>0.16350000000000001</v>
      </c>
      <c r="D17" s="190">
        <f>VLOOKUP($B17,'[2]Parámetros para abril 2026'!$D$1:$K$118,MATCH(D$1,'[2]Parámetros para abril 2026'!$D$1:$K$1,0),0)</f>
        <v>0.3271</v>
      </c>
      <c r="E17" s="190">
        <f>VLOOKUP($B17,'[2]Parámetros para abril 2026'!$D$1:$K$118,MATCH(E$1,'[2]Parámetros para abril 2026'!$D$1:$K$1,0),0)</f>
        <v>1.0001</v>
      </c>
    </row>
    <row r="18" spans="1:5" hidden="1" x14ac:dyDescent="0.55000000000000004">
      <c r="A18" s="189">
        <v>15</v>
      </c>
      <c r="B18" s="189" t="s">
        <v>21</v>
      </c>
      <c r="C18" s="190">
        <f>VLOOKUP($B18,'[2]Parámetros para abril 2026'!$D$1:$K$118,MATCH(C$1,'[2]Parámetros para abril 2026'!$D$1:$K$1,0),0)</f>
        <v>0.1</v>
      </c>
      <c r="D18" s="190">
        <f>VLOOKUP($B18,'[2]Parámetros para abril 2026'!$D$1:$K$118,MATCH(D$1,'[2]Parámetros para abril 2026'!$D$1:$K$1,0),0)</f>
        <v>0.33</v>
      </c>
      <c r="E18" s="190">
        <f>VLOOKUP($B18,'[2]Parámetros para abril 2026'!$D$1:$K$118,MATCH(E$1,'[2]Parámetros para abril 2026'!$D$1:$K$1,0),0)</f>
        <v>1.0001</v>
      </c>
    </row>
    <row r="19" spans="1:5" hidden="1" x14ac:dyDescent="0.55000000000000004">
      <c r="A19" s="191">
        <v>16</v>
      </c>
      <c r="B19" s="191" t="s">
        <v>22</v>
      </c>
      <c r="C19" s="190">
        <f>VLOOKUP($B19,'[2]Parámetros para abril 2026'!$D$1:$K$118,MATCH(C$1,'[2]Parámetros para abril 2026'!$D$1:$K$1,0),0)</f>
        <v>0.23910000000000001</v>
      </c>
      <c r="D19" s="190">
        <f>VLOOKUP($B19,'[2]Parámetros para abril 2026'!$D$1:$K$118,MATCH(D$1,'[2]Parámetros para abril 2026'!$D$1:$K$1,0),0)</f>
        <v>0.34909999999999997</v>
      </c>
      <c r="E19" s="190">
        <f>VLOOKUP($B19,'[2]Parámetros para abril 2026'!$D$1:$K$118,MATCH(E$1,'[2]Parámetros para abril 2026'!$D$1:$K$1,0),0)</f>
        <v>0.99909999999999999</v>
      </c>
    </row>
    <row r="20" spans="1:5" hidden="1" x14ac:dyDescent="0.55000000000000004">
      <c r="A20" s="189">
        <v>17</v>
      </c>
      <c r="B20" s="189" t="s">
        <v>23</v>
      </c>
      <c r="C20" s="190">
        <f>VLOOKUP($B20,'[2]Parámetros para abril 2026'!$D$1:$K$118,MATCH(C$1,'[2]Parámetros para abril 2026'!$D$1:$K$1,0),0)</f>
        <v>0.20910000000000001</v>
      </c>
      <c r="D20" s="190">
        <f>VLOOKUP($B20,'[2]Parámetros para abril 2026'!$D$1:$K$118,MATCH(D$1,'[2]Parámetros para abril 2026'!$D$1:$K$1,0),0)</f>
        <v>0.31909999999999999</v>
      </c>
      <c r="E20" s="190">
        <f>VLOOKUP($B20,'[2]Parámetros para abril 2026'!$D$1:$K$118,MATCH(E$1,'[2]Parámetros para abril 2026'!$D$1:$K$1,0),0)</f>
        <v>0.99909999999999999</v>
      </c>
    </row>
    <row r="21" spans="1:5" hidden="1" x14ac:dyDescent="0.55000000000000004">
      <c r="A21" s="191">
        <v>18</v>
      </c>
      <c r="B21" s="191" t="s">
        <v>24</v>
      </c>
      <c r="C21" s="190">
        <f>VLOOKUP($B21,'[2]Parámetros para abril 2026'!$D$1:$K$118,MATCH(C$1,'[2]Parámetros para abril 2026'!$D$1:$K$1,0),0)</f>
        <v>0.2591</v>
      </c>
      <c r="D21" s="190">
        <f>VLOOKUP($B21,'[2]Parámetros para abril 2026'!$D$1:$K$118,MATCH(D$1,'[2]Parámetros para abril 2026'!$D$1:$K$1,0),0)</f>
        <v>0.36909999999999998</v>
      </c>
      <c r="E21" s="190">
        <f>VLOOKUP($B21,'[2]Parámetros para abril 2026'!$D$1:$K$118,MATCH(E$1,'[2]Parámetros para abril 2026'!$D$1:$K$1,0),0)</f>
        <v>0.99909999999999999</v>
      </c>
    </row>
    <row r="22" spans="1:5" hidden="1" x14ac:dyDescent="0.55000000000000004">
      <c r="A22" s="189">
        <v>19</v>
      </c>
      <c r="B22" s="189" t="s">
        <v>25</v>
      </c>
      <c r="C22" s="190">
        <f>VLOOKUP($B22,'[2]Parámetros para abril 2026'!$D$1:$K$118,MATCH(C$1,'[2]Parámetros para abril 2026'!$D$1:$K$1,0),0)</f>
        <v>0.20910000000000001</v>
      </c>
      <c r="D22" s="190">
        <f>VLOOKUP($B22,'[2]Parámetros para abril 2026'!$D$1:$K$118,MATCH(D$1,'[2]Parámetros para abril 2026'!$D$1:$K$1,0),0)</f>
        <v>0.31909999999999999</v>
      </c>
      <c r="E22" s="190">
        <f>VLOOKUP($B22,'[2]Parámetros para abril 2026'!$D$1:$K$118,MATCH(E$1,'[2]Parámetros para abril 2026'!$D$1:$K$1,0),0)</f>
        <v>0.99909999999999999</v>
      </c>
    </row>
    <row r="23" spans="1:5" hidden="1" x14ac:dyDescent="0.55000000000000004">
      <c r="A23" s="191">
        <v>20</v>
      </c>
      <c r="B23" s="191" t="s">
        <v>26</v>
      </c>
      <c r="C23" s="190">
        <f>VLOOKUP($B23,'[2]Parámetros para abril 2026'!$D$1:$K$118,MATCH(C$1,'[2]Parámetros para abril 2026'!$D$1:$K$1,0),0)</f>
        <v>0.28910000000000002</v>
      </c>
      <c r="D23" s="190">
        <f>VLOOKUP($B23,'[2]Parámetros para abril 2026'!$D$1:$K$118,MATCH(D$1,'[2]Parámetros para abril 2026'!$D$1:$K$1,0),0)</f>
        <v>0.39910000000000001</v>
      </c>
      <c r="E23" s="190">
        <f>VLOOKUP($B23,'[2]Parámetros para abril 2026'!$D$1:$K$118,MATCH(E$1,'[2]Parámetros para abril 2026'!$D$1:$K$1,0),0)</f>
        <v>0.99909999999999999</v>
      </c>
    </row>
    <row r="24" spans="1:5" hidden="1" x14ac:dyDescent="0.55000000000000004">
      <c r="A24" s="189">
        <v>21</v>
      </c>
      <c r="B24" s="189" t="s">
        <v>27</v>
      </c>
      <c r="C24" s="190">
        <f>VLOOKUP($B24,'[2]Parámetros para abril 2026'!$D$1:$K$118,MATCH(C$1,'[2]Parámetros para abril 2026'!$D$1:$K$1,0),0)</f>
        <v>0.1691</v>
      </c>
      <c r="D24" s="190">
        <f>VLOOKUP($B24,'[2]Parámetros para abril 2026'!$D$1:$K$118,MATCH(D$1,'[2]Parámetros para abril 2026'!$D$1:$K$1,0),0)</f>
        <v>0.27910000000000001</v>
      </c>
      <c r="E24" s="190">
        <f>VLOOKUP($B24,'[2]Parámetros para abril 2026'!$D$1:$K$118,MATCH(E$1,'[2]Parámetros para abril 2026'!$D$1:$K$1,0),0)</f>
        <v>0.99909999999999999</v>
      </c>
    </row>
    <row r="25" spans="1:5" hidden="1" x14ac:dyDescent="0.55000000000000004">
      <c r="A25" s="191">
        <v>22</v>
      </c>
      <c r="B25" s="191" t="s">
        <v>28</v>
      </c>
      <c r="C25" s="190">
        <f>VLOOKUP($B25,'[2]Parámetros para abril 2026'!$D$1:$K$118,MATCH(C$1,'[2]Parámetros para abril 2026'!$D$1:$K$1,0),0)</f>
        <v>0.23910000000000001</v>
      </c>
      <c r="D25" s="190">
        <f>VLOOKUP($B25,'[2]Parámetros para abril 2026'!$D$1:$K$118,MATCH(D$1,'[2]Parámetros para abril 2026'!$D$1:$K$1,0),0)</f>
        <v>0.34909999999999997</v>
      </c>
      <c r="E25" s="190">
        <f>VLOOKUP($B25,'[2]Parámetros para abril 2026'!$D$1:$K$118,MATCH(E$1,'[2]Parámetros para abril 2026'!$D$1:$K$1,0),0)</f>
        <v>0.99909999999999999</v>
      </c>
    </row>
    <row r="26" spans="1:5" hidden="1" x14ac:dyDescent="0.55000000000000004">
      <c r="A26" s="189">
        <v>23</v>
      </c>
      <c r="B26" s="189" t="s">
        <v>29</v>
      </c>
      <c r="C26" s="190">
        <f>VLOOKUP($B26,'[2]Parámetros para abril 2026'!$D$1:$K$118,MATCH(C$1,'[2]Parámetros para abril 2026'!$D$1:$K$1,0),0)</f>
        <v>0.15909999999999999</v>
      </c>
      <c r="D26" s="190">
        <f>VLOOKUP($B26,'[2]Parámetros para abril 2026'!$D$1:$K$118,MATCH(D$1,'[2]Parámetros para abril 2026'!$D$1:$K$1,0),0)</f>
        <v>0.26910000000000001</v>
      </c>
      <c r="E26" s="190">
        <f>VLOOKUP($B26,'[2]Parámetros para abril 2026'!$D$1:$K$118,MATCH(E$1,'[2]Parámetros para abril 2026'!$D$1:$K$1,0),0)</f>
        <v>0.99909999999999999</v>
      </c>
    </row>
    <row r="27" spans="1:5" hidden="1" x14ac:dyDescent="0.55000000000000004">
      <c r="A27" s="191">
        <v>24</v>
      </c>
      <c r="B27" s="191" t="s">
        <v>30</v>
      </c>
      <c r="C27" s="190">
        <f>VLOOKUP($B27,'[2]Parámetros para abril 2026'!$D$1:$K$118,MATCH(C$1,'[2]Parámetros para abril 2026'!$D$1:$K$1,0),0)</f>
        <v>0.39910000000000001</v>
      </c>
      <c r="D27" s="190">
        <f>VLOOKUP($B27,'[2]Parámetros para abril 2026'!$D$1:$K$118,MATCH(D$1,'[2]Parámetros para abril 2026'!$D$1:$K$1,0),0)</f>
        <v>0.5091</v>
      </c>
      <c r="E27" s="190">
        <f>VLOOKUP($B27,'[2]Parámetros para abril 2026'!$D$1:$K$118,MATCH(E$1,'[2]Parámetros para abril 2026'!$D$1:$K$1,0),0)</f>
        <v>0.99909999999999999</v>
      </c>
    </row>
    <row r="28" spans="1:5" hidden="1" x14ac:dyDescent="0.55000000000000004">
      <c r="A28" s="189">
        <v>25</v>
      </c>
      <c r="B28" s="189" t="s">
        <v>31</v>
      </c>
      <c r="C28" s="190">
        <f>VLOOKUP($B28,'[2]Parámetros para abril 2026'!$D$1:$K$118,MATCH(C$1,'[2]Parámetros para abril 2026'!$D$1:$K$1,0),0)</f>
        <v>5.91E-2</v>
      </c>
      <c r="D28" s="190">
        <f>VLOOKUP($B28,'[2]Parámetros para abril 2026'!$D$1:$K$118,MATCH(D$1,'[2]Parámetros para abril 2026'!$D$1:$K$1,0),0)</f>
        <v>0.26910000000000001</v>
      </c>
      <c r="E28" s="190">
        <f>VLOOKUP($B28,'[2]Parámetros para abril 2026'!$D$1:$K$118,MATCH(E$1,'[2]Parámetros para abril 2026'!$D$1:$K$1,0),0)</f>
        <v>0.99909999999999999</v>
      </c>
    </row>
    <row r="29" spans="1:5" hidden="1" x14ac:dyDescent="0.55000000000000004">
      <c r="A29" s="191">
        <v>26</v>
      </c>
      <c r="B29" s="191" t="s">
        <v>32</v>
      </c>
      <c r="C29" s="190">
        <f>VLOOKUP($B29,'[2]Parámetros para abril 2026'!$D$1:$K$118,MATCH(C$1,'[2]Parámetros para abril 2026'!$D$1:$K$1,0),0)</f>
        <v>0.23910000000000001</v>
      </c>
      <c r="D29" s="190">
        <f>VLOOKUP($B29,'[2]Parámetros para abril 2026'!$D$1:$K$118,MATCH(D$1,'[2]Parámetros para abril 2026'!$D$1:$K$1,0),0)</f>
        <v>0.34909999999999997</v>
      </c>
      <c r="E29" s="190">
        <f>VLOOKUP($B29,'[2]Parámetros para abril 2026'!$D$1:$K$118,MATCH(E$1,'[2]Parámetros para abril 2026'!$D$1:$K$1,0),0)</f>
        <v>0.99909999999999999</v>
      </c>
    </row>
    <row r="30" spans="1:5" hidden="1" x14ac:dyDescent="0.55000000000000004">
      <c r="A30" s="189">
        <v>27</v>
      </c>
      <c r="B30" s="189" t="s">
        <v>33</v>
      </c>
      <c r="C30" s="190">
        <f>VLOOKUP($B30,'[2]Parámetros para abril 2026'!$D$1:$K$118,MATCH(C$1,'[2]Parámetros para abril 2026'!$D$1:$K$1,0),0)</f>
        <v>0.17910000000000001</v>
      </c>
      <c r="D30" s="190">
        <f>VLOOKUP($B30,'[2]Parámetros para abril 2026'!$D$1:$K$118,MATCH(D$1,'[2]Parámetros para abril 2026'!$D$1:$K$1,0),0)</f>
        <v>0.28909999999999997</v>
      </c>
      <c r="E30" s="190">
        <f>VLOOKUP($B30,'[2]Parámetros para abril 2026'!$D$1:$K$118,MATCH(E$1,'[2]Parámetros para abril 2026'!$D$1:$K$1,0),0)</f>
        <v>0.99909999999999999</v>
      </c>
    </row>
    <row r="31" spans="1:5" hidden="1" x14ac:dyDescent="0.55000000000000004">
      <c r="A31" s="191">
        <v>28</v>
      </c>
      <c r="B31" s="191" t="s">
        <v>34</v>
      </c>
      <c r="C31" s="190">
        <f>VLOOKUP($B31,'[2]Parámetros para abril 2026'!$D$1:$K$118,MATCH(C$1,'[2]Parámetros para abril 2026'!$D$1:$K$1,0),0)</f>
        <v>0.18909999999999999</v>
      </c>
      <c r="D31" s="190">
        <f>VLOOKUP($B31,'[2]Parámetros para abril 2026'!$D$1:$K$118,MATCH(D$1,'[2]Parámetros para abril 2026'!$D$1:$K$1,0),0)</f>
        <v>0.29909999999999998</v>
      </c>
      <c r="E31" s="190">
        <f>VLOOKUP($B31,'[2]Parámetros para abril 2026'!$D$1:$K$118,MATCH(E$1,'[2]Parámetros para abril 2026'!$D$1:$K$1,0),0)</f>
        <v>0.99909999999999999</v>
      </c>
    </row>
    <row r="32" spans="1:5" hidden="1" x14ac:dyDescent="0.55000000000000004">
      <c r="A32" s="189">
        <v>29</v>
      </c>
      <c r="B32" s="189" t="s">
        <v>35</v>
      </c>
      <c r="C32" s="190">
        <f>VLOOKUP($B32,'[2]Parámetros para abril 2026'!$D$1:$K$118,MATCH(C$1,'[2]Parámetros para abril 2026'!$D$1:$K$1,0),0)</f>
        <v>0.24909999999999999</v>
      </c>
      <c r="D32" s="190">
        <f>VLOOKUP($B32,'[2]Parámetros para abril 2026'!$D$1:$K$118,MATCH(D$1,'[2]Parámetros para abril 2026'!$D$1:$K$1,0),0)</f>
        <v>0.35909999999999997</v>
      </c>
      <c r="E32" s="190">
        <f>VLOOKUP($B32,'[2]Parámetros para abril 2026'!$D$1:$K$118,MATCH(E$1,'[2]Parámetros para abril 2026'!$D$1:$K$1,0),0)</f>
        <v>0.99909999999999999</v>
      </c>
    </row>
    <row r="33" spans="1:5" hidden="1" x14ac:dyDescent="0.55000000000000004">
      <c r="A33" s="191">
        <v>30</v>
      </c>
      <c r="B33" s="191" t="s">
        <v>36</v>
      </c>
      <c r="C33" s="190">
        <f>VLOOKUP($B33,'[2]Parámetros para abril 2026'!$D$1:$K$118,MATCH(C$1,'[2]Parámetros para abril 2026'!$D$1:$K$1,0),0)</f>
        <v>0.15909999999999999</v>
      </c>
      <c r="D33" s="190">
        <f>VLOOKUP($B33,'[2]Parámetros para abril 2026'!$D$1:$K$118,MATCH(D$1,'[2]Parámetros para abril 2026'!$D$1:$K$1,0),0)</f>
        <v>0.26910000000000001</v>
      </c>
      <c r="E33" s="190">
        <f>VLOOKUP($B33,'[2]Parámetros para abril 2026'!$D$1:$K$118,MATCH(E$1,'[2]Parámetros para abril 2026'!$D$1:$K$1,0),0)</f>
        <v>0.99909999999999999</v>
      </c>
    </row>
    <row r="34" spans="1:5" hidden="1" x14ac:dyDescent="0.55000000000000004">
      <c r="A34" s="189">
        <v>31</v>
      </c>
      <c r="B34" s="189" t="s">
        <v>37</v>
      </c>
      <c r="C34" s="190">
        <f>VLOOKUP($B34,'[2]Parámetros para abril 2026'!$D$1:$K$118,MATCH(C$1,'[2]Parámetros para abril 2026'!$D$1:$K$1,0),0)</f>
        <v>0.1522</v>
      </c>
      <c r="D34" s="190">
        <f>VLOOKUP($B34,'[2]Parámetros para abril 2026'!$D$1:$K$118,MATCH(D$1,'[2]Parámetros para abril 2026'!$D$1:$K$1,0),0)</f>
        <v>0.30430000000000001</v>
      </c>
      <c r="E34" s="190">
        <f>VLOOKUP($B34,'[2]Parámetros para abril 2026'!$D$1:$K$118,MATCH(E$1,'[2]Parámetros para abril 2026'!$D$1:$K$1,0),0)</f>
        <v>1.0001</v>
      </c>
    </row>
    <row r="35" spans="1:5" hidden="1" x14ac:dyDescent="0.55000000000000004">
      <c r="A35" s="191">
        <v>32</v>
      </c>
      <c r="B35" s="191" t="s">
        <v>37</v>
      </c>
      <c r="C35" s="190">
        <f>VLOOKUP($B35,'[2]Parámetros para abril 2026'!$D$1:$K$118,MATCH(C$1,'[2]Parámetros para abril 2026'!$D$1:$K$1,0),0)</f>
        <v>0.1522</v>
      </c>
      <c r="D35" s="190">
        <f>VLOOKUP($B35,'[2]Parámetros para abril 2026'!$D$1:$K$118,MATCH(D$1,'[2]Parámetros para abril 2026'!$D$1:$K$1,0),0)</f>
        <v>0.30430000000000001</v>
      </c>
      <c r="E35" s="190">
        <f>VLOOKUP($B35,'[2]Parámetros para abril 2026'!$D$1:$K$118,MATCH(E$1,'[2]Parámetros para abril 2026'!$D$1:$K$1,0),0)</f>
        <v>1.0001</v>
      </c>
    </row>
    <row r="36" spans="1:5" hidden="1" x14ac:dyDescent="0.55000000000000004">
      <c r="A36" s="189">
        <v>33</v>
      </c>
      <c r="B36" s="189" t="s">
        <v>38</v>
      </c>
      <c r="C36" s="190">
        <f>VLOOKUP($B36,'[2]Parámetros para abril 2026'!$D$1:$K$118,MATCH(C$1,'[2]Parámetros para abril 2026'!$D$1:$K$1,0),0)</f>
        <v>0.1686</v>
      </c>
      <c r="D36" s="190">
        <f>VLOOKUP($B36,'[2]Parámetros para abril 2026'!$D$1:$K$118,MATCH(D$1,'[2]Parámetros para abril 2026'!$D$1:$K$1,0),0)</f>
        <v>0.33729999999999999</v>
      </c>
      <c r="E36" s="190">
        <f>VLOOKUP($B36,'[2]Parámetros para abril 2026'!$D$1:$K$118,MATCH(E$1,'[2]Parámetros para abril 2026'!$D$1:$K$1,0),0)</f>
        <v>1.0001</v>
      </c>
    </row>
    <row r="37" spans="1:5" hidden="1" x14ac:dyDescent="0.55000000000000004">
      <c r="A37" s="191">
        <v>34</v>
      </c>
      <c r="B37" s="191" t="s">
        <v>39</v>
      </c>
      <c r="C37" s="190">
        <f>VLOOKUP($B37,'[2]Parámetros para abril 2026'!$D$1:$K$118,MATCH(C$1,'[2]Parámetros para abril 2026'!$D$1:$K$1,0),0)</f>
        <v>0.15240000000000001</v>
      </c>
      <c r="D37" s="190">
        <f>VLOOKUP($B37,'[2]Parámetros para abril 2026'!$D$1:$K$118,MATCH(D$1,'[2]Parámetros para abril 2026'!$D$1:$K$1,0),0)</f>
        <v>0.30469999999999997</v>
      </c>
      <c r="E37" s="190">
        <f>VLOOKUP($B37,'[2]Parámetros para abril 2026'!$D$1:$K$118,MATCH(E$1,'[2]Parámetros para abril 2026'!$D$1:$K$1,0),0)</f>
        <v>1.0001</v>
      </c>
    </row>
    <row r="38" spans="1:5" hidden="1" x14ac:dyDescent="0.55000000000000004">
      <c r="A38" s="189">
        <v>35</v>
      </c>
      <c r="B38" s="189" t="s">
        <v>40</v>
      </c>
      <c r="C38" s="190">
        <f>VLOOKUP($B38,'[2]Parámetros para abril 2026'!$D$1:$K$118,MATCH(C$1,'[2]Parámetros para abril 2026'!$D$1:$K$1,0),0)</f>
        <v>5.91E-2</v>
      </c>
      <c r="D38" s="190">
        <f>VLOOKUP($B38,'[2]Parámetros para abril 2026'!$D$1:$K$118,MATCH(D$1,'[2]Parámetros para abril 2026'!$D$1:$K$1,0),0)</f>
        <v>0.1691</v>
      </c>
      <c r="E38" s="190">
        <f>VLOOKUP($B38,'[2]Parámetros para abril 2026'!$D$1:$K$118,MATCH(E$1,'[2]Parámetros para abril 2026'!$D$1:$K$1,0),0)</f>
        <v>0.99909999999999999</v>
      </c>
    </row>
    <row r="39" spans="1:5" hidden="1" x14ac:dyDescent="0.55000000000000004">
      <c r="A39" s="191">
        <v>36</v>
      </c>
      <c r="B39" s="191" t="s">
        <v>41</v>
      </c>
      <c r="C39" s="190">
        <f>VLOOKUP($B39,'[2]Parámetros para abril 2026'!$D$1:$K$118,MATCH(C$1,'[2]Parámetros para abril 2026'!$D$1:$K$1,0),0)</f>
        <v>0.14910000000000001</v>
      </c>
      <c r="D39" s="190">
        <f>VLOOKUP($B39,'[2]Parámetros para abril 2026'!$D$1:$K$118,MATCH(D$1,'[2]Parámetros para abril 2026'!$D$1:$K$1,0),0)</f>
        <v>0.2591</v>
      </c>
      <c r="E39" s="190">
        <f>VLOOKUP($B39,'[2]Parámetros para abril 2026'!$D$1:$K$118,MATCH(E$1,'[2]Parámetros para abril 2026'!$D$1:$K$1,0),0)</f>
        <v>0.99909999999999999</v>
      </c>
    </row>
    <row r="40" spans="1:5" x14ac:dyDescent="0.55000000000000004">
      <c r="A40" s="189">
        <v>37</v>
      </c>
      <c r="B40" s="189" t="s">
        <v>42</v>
      </c>
      <c r="C40" s="190">
        <f>VLOOKUP($B40,'[2]Parámetros para abril 2026'!$D$1:$K$118,MATCH(C$1,'[2]Parámetros para abril 2026'!$D$1:$K$1,0),0)</f>
        <v>9.9099999999999994E-2</v>
      </c>
      <c r="D40" s="190">
        <f>VLOOKUP($B40,'[2]Parámetros para abril 2026'!$D$1:$K$118,MATCH(D$1,'[2]Parámetros para abril 2026'!$D$1:$K$1,0),0)</f>
        <v>0.3291</v>
      </c>
      <c r="E40" s="190">
        <f>VLOOKUP($B40,'[2]Parámetros para abril 2026'!$D$1:$K$118,MATCH(E$1,'[2]Parámetros para abril 2026'!$D$1:$K$1,0),0)</f>
        <v>0.99909999999999999</v>
      </c>
    </row>
    <row r="41" spans="1:5" hidden="1" x14ac:dyDescent="0.55000000000000004">
      <c r="A41" s="191">
        <v>38</v>
      </c>
      <c r="B41" s="191" t="s">
        <v>43</v>
      </c>
      <c r="C41" s="190">
        <f>VLOOKUP($B41,'[2]Parámetros para abril 2026'!$D$1:$K$118,MATCH(C$1,'[2]Parámetros para abril 2026'!$D$1:$K$1,0),0)</f>
        <v>0.14910000000000001</v>
      </c>
      <c r="D41" s="190">
        <f>VLOOKUP($B41,'[2]Parámetros para abril 2026'!$D$1:$K$118,MATCH(D$1,'[2]Parámetros para abril 2026'!$D$1:$K$1,0),0)</f>
        <v>0.2591</v>
      </c>
      <c r="E41" s="190">
        <f>VLOOKUP($B41,'[2]Parámetros para abril 2026'!$D$1:$K$118,MATCH(E$1,'[2]Parámetros para abril 2026'!$D$1:$K$1,0),0)</f>
        <v>0.99909999999999999</v>
      </c>
    </row>
    <row r="42" spans="1:5" hidden="1" x14ac:dyDescent="0.55000000000000004">
      <c r="A42" s="189">
        <v>39</v>
      </c>
      <c r="B42" s="189" t="s">
        <v>44</v>
      </c>
      <c r="C42" s="190">
        <f>VLOOKUP($B42,'[2]Parámetros para abril 2026'!$D$1:$K$118,MATCH(C$1,'[2]Parámetros para abril 2026'!$D$1:$K$1,0),0)</f>
        <v>9.9099999999999994E-2</v>
      </c>
      <c r="D42" s="190">
        <f>VLOOKUP($B42,'[2]Parámetros para abril 2026'!$D$1:$K$118,MATCH(D$1,'[2]Parámetros para abril 2026'!$D$1:$K$1,0),0)</f>
        <v>0.3291</v>
      </c>
      <c r="E42" s="190">
        <f>VLOOKUP($B42,'[2]Parámetros para abril 2026'!$D$1:$K$118,MATCH(E$1,'[2]Parámetros para abril 2026'!$D$1:$K$1,0),0)</f>
        <v>0.99909999999999999</v>
      </c>
    </row>
    <row r="43" spans="1:5" hidden="1" x14ac:dyDescent="0.55000000000000004">
      <c r="A43" s="191">
        <v>40</v>
      </c>
      <c r="B43" s="191" t="s">
        <v>45</v>
      </c>
      <c r="C43" s="190">
        <f>VLOOKUP($B43,'[2]Parámetros para abril 2026'!$D$1:$K$118,MATCH(C$1,'[2]Parámetros para abril 2026'!$D$1:$K$1,0),0)</f>
        <v>0.20910000000000001</v>
      </c>
      <c r="D43" s="190">
        <f>VLOOKUP($B43,'[2]Parámetros para abril 2026'!$D$1:$K$118,MATCH(D$1,'[2]Parámetros para abril 2026'!$D$1:$K$1,0),0)</f>
        <v>0.31909999999999999</v>
      </c>
      <c r="E43" s="190">
        <f>VLOOKUP($B43,'[2]Parámetros para abril 2026'!$D$1:$K$118,MATCH(E$1,'[2]Parámetros para abril 2026'!$D$1:$K$1,0),0)</f>
        <v>0.99909999999999999</v>
      </c>
    </row>
    <row r="44" spans="1:5" hidden="1" x14ac:dyDescent="0.55000000000000004">
      <c r="A44" s="189">
        <v>41</v>
      </c>
      <c r="B44" s="189" t="s">
        <v>46</v>
      </c>
      <c r="C44" s="190">
        <f>VLOOKUP($B44,'[2]Parámetros para abril 2026'!$D$1:$K$118,MATCH(C$1,'[2]Parámetros para abril 2026'!$D$1:$K$1,0),0)</f>
        <v>9.9099999999999994E-2</v>
      </c>
      <c r="D44" s="190">
        <f>VLOOKUP($B44,'[2]Parámetros para abril 2026'!$D$1:$K$118,MATCH(D$1,'[2]Parámetros para abril 2026'!$D$1:$K$1,0),0)</f>
        <v>0.3291</v>
      </c>
      <c r="E44" s="190">
        <f>VLOOKUP($B44,'[2]Parámetros para abril 2026'!$D$1:$K$118,MATCH(E$1,'[2]Parámetros para abril 2026'!$D$1:$K$1,0),0)</f>
        <v>0.99909999999999999</v>
      </c>
    </row>
    <row r="45" spans="1:5" x14ac:dyDescent="0.55000000000000004">
      <c r="A45" s="191">
        <v>42</v>
      </c>
      <c r="B45" s="191" t="s">
        <v>47</v>
      </c>
      <c r="C45" s="190">
        <f>VLOOKUP($B45,'[2]Parámetros para abril 2026'!$D$1:$K$118,MATCH(C$1,'[2]Parámetros para abril 2026'!$D$1:$K$1,0),0)</f>
        <v>0.15909999999999999</v>
      </c>
      <c r="D45" s="190">
        <f>VLOOKUP($B45,'[2]Parámetros para abril 2026'!$D$1:$K$118,MATCH(D$1,'[2]Parámetros para abril 2026'!$D$1:$K$1,0),0)</f>
        <v>0.2591</v>
      </c>
      <c r="E45" s="190">
        <f>VLOOKUP($B45,'[2]Parámetros para abril 2026'!$D$1:$K$118,MATCH(E$1,'[2]Parámetros para abril 2026'!$D$1:$K$1,0),0)</f>
        <v>0.99909999999999999</v>
      </c>
    </row>
    <row r="46" spans="1:5" hidden="1" x14ac:dyDescent="0.55000000000000004">
      <c r="A46" s="189">
        <v>43</v>
      </c>
      <c r="B46" s="189" t="s">
        <v>48</v>
      </c>
      <c r="C46" s="190">
        <f>VLOOKUP($B46,'[2]Parámetros para abril 2026'!$D$1:$K$118,MATCH(C$1,'[2]Parámetros para abril 2026'!$D$1:$K$1,0),0)</f>
        <v>0.15909999999999999</v>
      </c>
      <c r="D46" s="190">
        <f>VLOOKUP($B46,'[2]Parámetros para abril 2026'!$D$1:$K$118,MATCH(D$1,'[2]Parámetros para abril 2026'!$D$1:$K$1,0),0)</f>
        <v>0.2591</v>
      </c>
      <c r="E46" s="190">
        <f>VLOOKUP($B46,'[2]Parámetros para abril 2026'!$D$1:$K$118,MATCH(E$1,'[2]Parámetros para abril 2026'!$D$1:$K$1,0),0)</f>
        <v>0.99909999999999999</v>
      </c>
    </row>
    <row r="47" spans="1:5" hidden="1" x14ac:dyDescent="0.55000000000000004">
      <c r="A47" s="191">
        <v>44</v>
      </c>
      <c r="B47" s="191" t="s">
        <v>49</v>
      </c>
      <c r="C47" s="190">
        <f>VLOOKUP($B47,'[2]Parámetros para abril 2026'!$D$1:$K$118,MATCH(C$1,'[2]Parámetros para abril 2026'!$D$1:$K$1,0),0)</f>
        <v>0.51910000000000001</v>
      </c>
      <c r="D47" s="190">
        <f>VLOOKUP($B47,'[2]Parámetros para abril 2026'!$D$1:$K$118,MATCH(D$1,'[2]Parámetros para abril 2026'!$D$1:$K$1,0),0)</f>
        <v>0.59909999999999997</v>
      </c>
      <c r="E47" s="190">
        <f>VLOOKUP($B47,'[2]Parámetros para abril 2026'!$D$1:$K$118,MATCH(E$1,'[2]Parámetros para abril 2026'!$D$1:$K$1,0),0)</f>
        <v>0.70909999999999995</v>
      </c>
    </row>
    <row r="48" spans="1:5" hidden="1" x14ac:dyDescent="0.55000000000000004">
      <c r="A48" s="189">
        <v>45</v>
      </c>
      <c r="B48" s="189" t="s">
        <v>50</v>
      </c>
      <c r="C48" s="190">
        <f>VLOOKUP($B48,'[2]Parámetros para abril 2026'!$D$1:$K$118,MATCH(C$1,'[2]Parámetros para abril 2026'!$D$1:$K$1,0),0)</f>
        <v>0.51910000000000001</v>
      </c>
      <c r="D48" s="190">
        <f>VLOOKUP($B48,'[2]Parámetros para abril 2026'!$D$1:$K$118,MATCH(D$1,'[2]Parámetros para abril 2026'!$D$1:$K$1,0),0)</f>
        <v>0.59909999999999997</v>
      </c>
      <c r="E48" s="190">
        <f>VLOOKUP($B48,'[2]Parámetros para abril 2026'!$D$1:$K$118,MATCH(E$1,'[2]Parámetros para abril 2026'!$D$1:$K$1,0),0)</f>
        <v>0.70909999999999995</v>
      </c>
    </row>
    <row r="49" spans="1:5" x14ac:dyDescent="0.55000000000000004">
      <c r="A49" s="191">
        <v>46</v>
      </c>
      <c r="B49" s="191" t="s">
        <v>51</v>
      </c>
      <c r="C49" s="190">
        <f>VLOOKUP($B49,'[2]Parámetros para abril 2026'!$D$1:$K$118,MATCH(C$1,'[2]Parámetros para abril 2026'!$D$1:$K$1,0),0)</f>
        <v>0.51910000000000001</v>
      </c>
      <c r="D49" s="190">
        <f>VLOOKUP($B49,'[2]Parámetros para abril 2026'!$D$1:$K$118,MATCH(D$1,'[2]Parámetros para abril 2026'!$D$1:$K$1,0),0)</f>
        <v>0.59909999999999997</v>
      </c>
      <c r="E49" s="190">
        <f>VLOOKUP($B49,'[2]Parámetros para abril 2026'!$D$1:$K$118,MATCH(E$1,'[2]Parámetros para abril 2026'!$D$1:$K$1,0),0)</f>
        <v>0.70909999999999995</v>
      </c>
    </row>
    <row r="50" spans="1:5" hidden="1" x14ac:dyDescent="0.55000000000000004">
      <c r="A50" s="189">
        <v>47</v>
      </c>
      <c r="B50" s="189" t="s">
        <v>52</v>
      </c>
      <c r="C50" s="190">
        <f>VLOOKUP($B50,'[2]Parámetros para abril 2026'!$D$1:$K$118,MATCH(C$1,'[2]Parámetros para abril 2026'!$D$1:$K$1,0),0)</f>
        <v>0.51910000000000001</v>
      </c>
      <c r="D50" s="190">
        <f>VLOOKUP($B50,'[2]Parámetros para abril 2026'!$D$1:$K$118,MATCH(D$1,'[2]Parámetros para abril 2026'!$D$1:$K$1,0),0)</f>
        <v>0.59909999999999997</v>
      </c>
      <c r="E50" s="190">
        <f>VLOOKUP($B50,'[2]Parámetros para abril 2026'!$D$1:$K$118,MATCH(E$1,'[2]Parámetros para abril 2026'!$D$1:$K$1,0),0)</f>
        <v>0.70909999999999995</v>
      </c>
    </row>
    <row r="51" spans="1:5" hidden="1" x14ac:dyDescent="0.55000000000000004">
      <c r="A51" s="191">
        <v>48</v>
      </c>
      <c r="B51" s="191" t="s">
        <v>53</v>
      </c>
      <c r="C51" s="190">
        <f>VLOOKUP($B51,'[2]Parámetros para abril 2026'!$D$1:$K$118,MATCH(C$1,'[2]Parámetros para abril 2026'!$D$1:$K$1,0),0)</f>
        <v>0.51910000000000001</v>
      </c>
      <c r="D51" s="190">
        <f>VLOOKUP($B51,'[2]Parámetros para abril 2026'!$D$1:$K$118,MATCH(D$1,'[2]Parámetros para abril 2026'!$D$1:$K$1,0),0)</f>
        <v>0.59909999999999997</v>
      </c>
      <c r="E51" s="190">
        <f>VLOOKUP($B51,'[2]Parámetros para abril 2026'!$D$1:$K$118,MATCH(E$1,'[2]Parámetros para abril 2026'!$D$1:$K$1,0),0)</f>
        <v>0.70909999999999995</v>
      </c>
    </row>
    <row r="52" spans="1:5" hidden="1" x14ac:dyDescent="0.55000000000000004">
      <c r="A52" s="189">
        <v>49</v>
      </c>
      <c r="B52" s="189" t="s">
        <v>54</v>
      </c>
      <c r="C52" s="190">
        <f>VLOOKUP($B52,'[2]Parámetros para abril 2026'!$D$1:$K$118,MATCH(C$1,'[2]Parámetros para abril 2026'!$D$1:$K$1,0),0)</f>
        <v>0.51910000000000001</v>
      </c>
      <c r="D52" s="190">
        <f>VLOOKUP($B52,'[2]Parámetros para abril 2026'!$D$1:$K$118,MATCH(D$1,'[2]Parámetros para abril 2026'!$D$1:$K$1,0),0)</f>
        <v>0.59909999999999997</v>
      </c>
      <c r="E52" s="190">
        <f>VLOOKUP($B52,'[2]Parámetros para abril 2026'!$D$1:$K$118,MATCH(E$1,'[2]Parámetros para abril 2026'!$D$1:$K$1,0),0)</f>
        <v>0.70909999999999995</v>
      </c>
    </row>
    <row r="53" spans="1:5" hidden="1" x14ac:dyDescent="0.55000000000000004">
      <c r="A53" s="191">
        <v>50</v>
      </c>
      <c r="B53" s="191" t="s">
        <v>55</v>
      </c>
      <c r="C53" s="190">
        <f>VLOOKUP($B53,'[2]Parámetros para abril 2026'!$D$1:$K$118,MATCH(C$1,'[2]Parámetros para abril 2026'!$D$1:$K$1,0),0)</f>
        <v>0.51910000000000001</v>
      </c>
      <c r="D53" s="190">
        <f>VLOOKUP($B53,'[2]Parámetros para abril 2026'!$D$1:$K$118,MATCH(D$1,'[2]Parámetros para abril 2026'!$D$1:$K$1,0),0)</f>
        <v>0.59909999999999997</v>
      </c>
      <c r="E53" s="190">
        <f>VLOOKUP($B53,'[2]Parámetros para abril 2026'!$D$1:$K$118,MATCH(E$1,'[2]Parámetros para abril 2026'!$D$1:$K$1,0),0)</f>
        <v>0.70909999999999995</v>
      </c>
    </row>
    <row r="54" spans="1:5" x14ac:dyDescent="0.55000000000000004">
      <c r="A54" s="189">
        <v>51</v>
      </c>
      <c r="B54" s="189" t="s">
        <v>56</v>
      </c>
      <c r="C54" s="190">
        <f>VLOOKUP($B54,'[2]Parámetros para abril 2026'!$D$1:$K$118,MATCH(C$1,'[2]Parámetros para abril 2026'!$D$1:$K$1,0),0)</f>
        <v>0.51910000000000001</v>
      </c>
      <c r="D54" s="190">
        <f>VLOOKUP($B54,'[2]Parámetros para abril 2026'!$D$1:$K$118,MATCH(D$1,'[2]Parámetros para abril 2026'!$D$1:$K$1,0),0)</f>
        <v>0.59909999999999997</v>
      </c>
      <c r="E54" s="190">
        <f>VLOOKUP($B54,'[2]Parámetros para abril 2026'!$D$1:$K$118,MATCH(E$1,'[2]Parámetros para abril 2026'!$D$1:$K$1,0),0)</f>
        <v>0.70909999999999995</v>
      </c>
    </row>
    <row r="55" spans="1:5" hidden="1" x14ac:dyDescent="0.55000000000000004">
      <c r="A55" s="191">
        <v>52</v>
      </c>
      <c r="B55" s="191" t="s">
        <v>57</v>
      </c>
      <c r="C55" s="190">
        <f>VLOOKUP($B55,'[2]Parámetros para abril 2026'!$D$1:$K$118,MATCH(C$1,'[2]Parámetros para abril 2026'!$D$1:$K$1,0),0)</f>
        <v>0.51910000000000001</v>
      </c>
      <c r="D55" s="190">
        <f>VLOOKUP($B55,'[2]Parámetros para abril 2026'!$D$1:$K$118,MATCH(D$1,'[2]Parámetros para abril 2026'!$D$1:$K$1,0),0)</f>
        <v>0.59909999999999997</v>
      </c>
      <c r="E55" s="190">
        <f>VLOOKUP($B55,'[2]Parámetros para abril 2026'!$D$1:$K$118,MATCH(E$1,'[2]Parámetros para abril 2026'!$D$1:$K$1,0),0)</f>
        <v>0.70909999999999995</v>
      </c>
    </row>
    <row r="56" spans="1:5" hidden="1" x14ac:dyDescent="0.55000000000000004">
      <c r="A56" s="189">
        <v>53</v>
      </c>
      <c r="B56" s="189" t="s">
        <v>58</v>
      </c>
      <c r="C56" s="190">
        <f>VLOOKUP($B56,'[2]Parámetros para abril 2026'!$D$1:$K$118,MATCH(C$1,'[2]Parámetros para abril 2026'!$D$1:$K$1,0),0)</f>
        <v>0.51910000000000001</v>
      </c>
      <c r="D56" s="190">
        <f>VLOOKUP($B56,'[2]Parámetros para abril 2026'!$D$1:$K$118,MATCH(D$1,'[2]Parámetros para abril 2026'!$D$1:$K$1,0),0)</f>
        <v>0.59909999999999997</v>
      </c>
      <c r="E56" s="190">
        <f>VLOOKUP($B56,'[2]Parámetros para abril 2026'!$D$1:$K$118,MATCH(E$1,'[2]Parámetros para abril 2026'!$D$1:$K$1,0),0)</f>
        <v>0.70909999999999995</v>
      </c>
    </row>
    <row r="57" spans="1:5" hidden="1" x14ac:dyDescent="0.55000000000000004">
      <c r="A57" s="191">
        <v>54</v>
      </c>
      <c r="B57" s="191" t="s">
        <v>59</v>
      </c>
      <c r="C57" s="190">
        <f>VLOOKUP($B57,'[2]Parámetros para abril 2026'!$D$1:$K$118,MATCH(C$1,'[2]Parámetros para abril 2026'!$D$1:$K$1,0),0)</f>
        <v>0.8891</v>
      </c>
      <c r="D57" s="190">
        <f>VLOOKUP($B57,'[2]Parámetros para abril 2026'!$D$1:$K$118,MATCH(D$1,'[2]Parámetros para abril 2026'!$D$1:$K$1,0),0)</f>
        <v>0.89910000000000001</v>
      </c>
      <c r="E57" s="190">
        <f>VLOOKUP($B57,'[2]Parámetros para abril 2026'!$D$1:$K$118,MATCH(E$1,'[2]Parámetros para abril 2026'!$D$1:$K$1,0),0)</f>
        <v>0.99909999999999999</v>
      </c>
    </row>
    <row r="58" spans="1:5" x14ac:dyDescent="0.55000000000000004">
      <c r="A58" s="189">
        <v>55</v>
      </c>
      <c r="B58" s="189" t="s">
        <v>60</v>
      </c>
      <c r="C58" s="190">
        <f>VLOOKUP($B58,'[2]Parámetros para abril 2026'!$D$1:$K$118,MATCH(C$1,'[2]Parámetros para abril 2026'!$D$1:$K$1,0),0)</f>
        <v>0.51910000000000001</v>
      </c>
      <c r="D58" s="190">
        <f>VLOOKUP($B58,'[2]Parámetros para abril 2026'!$D$1:$K$118,MATCH(D$1,'[2]Parámetros para abril 2026'!$D$1:$K$1,0),0)</f>
        <v>0.59909999999999997</v>
      </c>
      <c r="E58" s="190">
        <f>VLOOKUP($B58,'[2]Parámetros para abril 2026'!$D$1:$K$118,MATCH(E$1,'[2]Parámetros para abril 2026'!$D$1:$K$1,0),0)</f>
        <v>0.70909999999999995</v>
      </c>
    </row>
    <row r="59" spans="1:5" hidden="1" x14ac:dyDescent="0.55000000000000004">
      <c r="A59" s="191">
        <v>56</v>
      </c>
      <c r="B59" s="191" t="s">
        <v>61</v>
      </c>
      <c r="C59" s="190">
        <f>VLOOKUP($B59,'[2]Parámetros para abril 2026'!$D$1:$K$118,MATCH(C$1,'[2]Parámetros para abril 2026'!$D$1:$K$1,0),0)</f>
        <v>0.51910000000000001</v>
      </c>
      <c r="D59" s="190">
        <f>VLOOKUP($B59,'[2]Parámetros para abril 2026'!$D$1:$K$118,MATCH(D$1,'[2]Parámetros para abril 2026'!$D$1:$K$1,0),0)</f>
        <v>0.59909999999999997</v>
      </c>
      <c r="E59" s="190">
        <f>VLOOKUP($B59,'[2]Parámetros para abril 2026'!$D$1:$K$118,MATCH(E$1,'[2]Parámetros para abril 2026'!$D$1:$K$1,0),0)</f>
        <v>0.70909999999999995</v>
      </c>
    </row>
    <row r="60" spans="1:5" hidden="1" x14ac:dyDescent="0.55000000000000004">
      <c r="A60" s="189">
        <v>57</v>
      </c>
      <c r="B60" s="189" t="s">
        <v>62</v>
      </c>
      <c r="C60" s="190">
        <f>VLOOKUP($B60,'[2]Parámetros para abril 2026'!$D$1:$K$118,MATCH(C$1,'[2]Parámetros para abril 2026'!$D$1:$K$1,0),0)</f>
        <v>0.51910000000000001</v>
      </c>
      <c r="D60" s="190">
        <f>VLOOKUP($B60,'[2]Parámetros para abril 2026'!$D$1:$K$118,MATCH(D$1,'[2]Parámetros para abril 2026'!$D$1:$K$1,0),0)</f>
        <v>0.59909999999999997</v>
      </c>
      <c r="E60" s="190">
        <f>VLOOKUP($B60,'[2]Parámetros para abril 2026'!$D$1:$K$118,MATCH(E$1,'[2]Parámetros para abril 2026'!$D$1:$K$1,0),0)</f>
        <v>0.70909999999999995</v>
      </c>
    </row>
    <row r="61" spans="1:5" hidden="1" x14ac:dyDescent="0.55000000000000004">
      <c r="A61" s="191">
        <v>58</v>
      </c>
      <c r="B61" s="191" t="s">
        <v>63</v>
      </c>
      <c r="C61" s="190">
        <f>VLOOKUP($B61,'[2]Parámetros para abril 2026'!$D$1:$K$118,MATCH(C$1,'[2]Parámetros para abril 2026'!$D$1:$K$1,0),0)</f>
        <v>0.51910000000000001</v>
      </c>
      <c r="D61" s="190">
        <f>VLOOKUP($B61,'[2]Parámetros para abril 2026'!$D$1:$K$118,MATCH(D$1,'[2]Parámetros para abril 2026'!$D$1:$K$1,0),0)</f>
        <v>0.59909999999999997</v>
      </c>
      <c r="E61" s="190">
        <f>VLOOKUP($B61,'[2]Parámetros para abril 2026'!$D$1:$K$118,MATCH(E$1,'[2]Parámetros para abril 2026'!$D$1:$K$1,0),0)</f>
        <v>0.70909999999999995</v>
      </c>
    </row>
    <row r="62" spans="1:5" hidden="1" x14ac:dyDescent="0.55000000000000004">
      <c r="A62" s="189">
        <v>59</v>
      </c>
      <c r="B62" s="189" t="s">
        <v>64</v>
      </c>
      <c r="C62" s="190">
        <f>VLOOKUP($B62,'[2]Parámetros para abril 2026'!$D$1:$K$118,MATCH(C$1,'[2]Parámetros para abril 2026'!$D$1:$K$1,0),0)</f>
        <v>0.70909999999999995</v>
      </c>
      <c r="D62" s="190">
        <f>VLOOKUP($B62,'[2]Parámetros para abril 2026'!$D$1:$K$118,MATCH(D$1,'[2]Parámetros para abril 2026'!$D$1:$K$1,0),0)</f>
        <v>0.7591</v>
      </c>
      <c r="E62" s="190">
        <f>VLOOKUP($B62,'[2]Parámetros para abril 2026'!$D$1:$K$118,MATCH(E$1,'[2]Parámetros para abril 2026'!$D$1:$K$1,0),0)</f>
        <v>0.83909999999999996</v>
      </c>
    </row>
    <row r="63" spans="1:5" hidden="1" x14ac:dyDescent="0.55000000000000004">
      <c r="A63" s="191">
        <v>60</v>
      </c>
      <c r="B63" s="191" t="s">
        <v>65</v>
      </c>
      <c r="C63" s="190">
        <f>VLOOKUP($B63,'[2]Parámetros para abril 2026'!$D$1:$K$118,MATCH(C$1,'[2]Parámetros para abril 2026'!$D$1:$K$1,0),0)</f>
        <v>0.70909999999999995</v>
      </c>
      <c r="D63" s="190">
        <f>VLOOKUP($B63,'[2]Parámetros para abril 2026'!$D$1:$K$118,MATCH(D$1,'[2]Parámetros para abril 2026'!$D$1:$K$1,0),0)</f>
        <v>0.7591</v>
      </c>
      <c r="E63" s="190">
        <f>VLOOKUP($B63,'[2]Parámetros para abril 2026'!$D$1:$K$118,MATCH(E$1,'[2]Parámetros para abril 2026'!$D$1:$K$1,0),0)</f>
        <v>0.83909999999999996</v>
      </c>
    </row>
    <row r="64" spans="1:5" hidden="1" x14ac:dyDescent="0.55000000000000004">
      <c r="A64" s="189">
        <v>61</v>
      </c>
      <c r="B64" s="189" t="s">
        <v>66</v>
      </c>
      <c r="C64" s="190">
        <f>VLOOKUP($B64,'[2]Parámetros para abril 2026'!$D$1:$K$118,MATCH(C$1,'[2]Parámetros para abril 2026'!$D$1:$K$1,0),0)</f>
        <v>0.70909999999999995</v>
      </c>
      <c r="D64" s="190">
        <f>VLOOKUP($B64,'[2]Parámetros para abril 2026'!$D$1:$K$118,MATCH(D$1,'[2]Parámetros para abril 2026'!$D$1:$K$1,0),0)</f>
        <v>0.7591</v>
      </c>
      <c r="E64" s="190">
        <f>VLOOKUP($B64,'[2]Parámetros para abril 2026'!$D$1:$K$118,MATCH(E$1,'[2]Parámetros para abril 2026'!$D$1:$K$1,0),0)</f>
        <v>0.83909999999999996</v>
      </c>
    </row>
    <row r="65" spans="1:5" hidden="1" x14ac:dyDescent="0.55000000000000004">
      <c r="A65" s="191">
        <v>62</v>
      </c>
      <c r="B65" s="191" t="s">
        <v>67</v>
      </c>
      <c r="C65" s="190">
        <f>VLOOKUP($B65,'[2]Parámetros para abril 2026'!$D$1:$K$118,MATCH(C$1,'[2]Parámetros para abril 2026'!$D$1:$K$1,0),0)</f>
        <v>0.70909999999999995</v>
      </c>
      <c r="D65" s="190">
        <f>VLOOKUP($B65,'[2]Parámetros para abril 2026'!$D$1:$K$118,MATCH(D$1,'[2]Parámetros para abril 2026'!$D$1:$K$1,0),0)</f>
        <v>0.7591</v>
      </c>
      <c r="E65" s="190">
        <f>VLOOKUP($B65,'[2]Parámetros para abril 2026'!$D$1:$K$118,MATCH(E$1,'[2]Parámetros para abril 2026'!$D$1:$K$1,0),0)</f>
        <v>0.83909999999999996</v>
      </c>
    </row>
    <row r="66" spans="1:5" x14ac:dyDescent="0.55000000000000004">
      <c r="A66" s="189">
        <v>63</v>
      </c>
      <c r="B66" s="189" t="s">
        <v>68</v>
      </c>
      <c r="C66" s="190">
        <f>VLOOKUP($B66,'[2]Parámetros para abril 2026'!$D$1:$K$118,MATCH(C$1,'[2]Parámetros para abril 2026'!$D$1:$K$1,0),0)</f>
        <v>0.15</v>
      </c>
      <c r="D66" s="190">
        <f>VLOOKUP($B66,'[2]Parámetros para abril 2026'!$D$1:$K$118,MATCH(D$1,'[2]Parámetros para abril 2026'!$D$1:$K$1,0),0)</f>
        <v>0.25</v>
      </c>
      <c r="E66" s="190">
        <f>VLOOKUP($B66,'[2]Parámetros para abril 2026'!$D$1:$K$118,MATCH(E$1,'[2]Parámetros para abril 2026'!$D$1:$K$1,0),0)</f>
        <v>1.0001</v>
      </c>
    </row>
    <row r="67" spans="1:5" hidden="1" x14ac:dyDescent="0.55000000000000004">
      <c r="A67" s="191">
        <v>64</v>
      </c>
      <c r="B67" s="191" t="s">
        <v>69</v>
      </c>
      <c r="C67" s="190">
        <f>VLOOKUP($B67,'[2]Parámetros para abril 2026'!$D$1:$K$118,MATCH(C$1,'[2]Parámetros para abril 2026'!$D$1:$K$1,0),0)</f>
        <v>0.15</v>
      </c>
      <c r="D67" s="190">
        <f>VLOOKUP($B67,'[2]Parámetros para abril 2026'!$D$1:$K$118,MATCH(D$1,'[2]Parámetros para abril 2026'!$D$1:$K$1,0),0)</f>
        <v>0.25</v>
      </c>
      <c r="E67" s="190">
        <f>VLOOKUP($B67,'[2]Parámetros para abril 2026'!$D$1:$K$118,MATCH(E$1,'[2]Parámetros para abril 2026'!$D$1:$K$1,0),0)</f>
        <v>1.0001</v>
      </c>
    </row>
    <row r="68" spans="1:5" hidden="1" x14ac:dyDescent="0.55000000000000004">
      <c r="A68" s="189">
        <v>65</v>
      </c>
      <c r="B68" s="189" t="s">
        <v>70</v>
      </c>
      <c r="C68" s="190">
        <f>VLOOKUP($B68,'[2]Parámetros para abril 2026'!$D$1:$K$118,MATCH(C$1,'[2]Parámetros para abril 2026'!$D$1:$K$1,0),0)</f>
        <v>0.51910000000000001</v>
      </c>
      <c r="D68" s="190">
        <f>VLOOKUP($B68,'[2]Parámetros para abril 2026'!$D$1:$K$118,MATCH(D$1,'[2]Parámetros para abril 2026'!$D$1:$K$1,0),0)</f>
        <v>0.59909999999999997</v>
      </c>
      <c r="E68" s="190">
        <f>VLOOKUP($B68,'[2]Parámetros para abril 2026'!$D$1:$K$118,MATCH(E$1,'[2]Parámetros para abril 2026'!$D$1:$K$1,0),0)</f>
        <v>0.70909999999999995</v>
      </c>
    </row>
    <row r="69" spans="1:5" hidden="1" x14ac:dyDescent="0.55000000000000004">
      <c r="A69" s="191">
        <v>66</v>
      </c>
      <c r="B69" s="191" t="s">
        <v>71</v>
      </c>
      <c r="C69" s="190">
        <f>VLOOKUP($B69,'[2]Parámetros para abril 2026'!$D$1:$K$118,MATCH(C$1,'[2]Parámetros para abril 2026'!$D$1:$K$1,0),0)</f>
        <v>0.51910000000000001</v>
      </c>
      <c r="D69" s="190">
        <f>VLOOKUP($B69,'[2]Parámetros para abril 2026'!$D$1:$K$118,MATCH(D$1,'[2]Parámetros para abril 2026'!$D$1:$K$1,0),0)</f>
        <v>0.59909999999999997</v>
      </c>
      <c r="E69" s="190">
        <f>VLOOKUP($B69,'[2]Parámetros para abril 2026'!$D$1:$K$118,MATCH(E$1,'[2]Parámetros para abril 2026'!$D$1:$K$1,0),0)</f>
        <v>0.70909999999999995</v>
      </c>
    </row>
    <row r="70" spans="1:5" hidden="1" x14ac:dyDescent="0.55000000000000004">
      <c r="A70" s="189">
        <v>67</v>
      </c>
      <c r="B70" s="189" t="s">
        <v>72</v>
      </c>
      <c r="C70" s="190">
        <f>VLOOKUP($B70,'[2]Parámetros para abril 2026'!$D$1:$K$118,MATCH(C$1,'[2]Parámetros para abril 2026'!$D$1:$K$1,0),0)</f>
        <v>0.15</v>
      </c>
      <c r="D70" s="190">
        <f>VLOOKUP($B70,'[2]Parámetros para abril 2026'!$D$1:$K$118,MATCH(D$1,'[2]Parámetros para abril 2026'!$D$1:$K$1,0),0)</f>
        <v>0.25</v>
      </c>
      <c r="E70" s="190">
        <f>VLOOKUP($B70,'[2]Parámetros para abril 2026'!$D$1:$K$118,MATCH(E$1,'[2]Parámetros para abril 2026'!$D$1:$K$1,0),0)</f>
        <v>1.006</v>
      </c>
    </row>
    <row r="71" spans="1:5" hidden="1" x14ac:dyDescent="0.55000000000000004">
      <c r="A71" s="191">
        <v>68</v>
      </c>
      <c r="B71" s="191" t="s">
        <v>73</v>
      </c>
      <c r="C71" s="190">
        <f>VLOOKUP($B71,'[2]Parámetros para abril 2026'!$D$1:$K$118,MATCH(C$1,'[2]Parámetros para abril 2026'!$D$1:$K$1,0),0)</f>
        <v>0.14910000000000001</v>
      </c>
      <c r="D71" s="190">
        <f>VLOOKUP($B71,'[2]Parámetros para abril 2026'!$D$1:$K$118,MATCH(D$1,'[2]Parámetros para abril 2026'!$D$1:$K$1,0),0)</f>
        <v>0.24909999999999999</v>
      </c>
      <c r="E71" s="190">
        <f>VLOOKUP($B71,'[2]Parámetros para abril 2026'!$D$1:$K$118,MATCH(E$1,'[2]Parámetros para abril 2026'!$D$1:$K$1,0),0)</f>
        <v>0.99909999999999999</v>
      </c>
    </row>
    <row r="72" spans="1:5" hidden="1" x14ac:dyDescent="0.55000000000000004">
      <c r="A72" s="189">
        <v>69</v>
      </c>
      <c r="B72" s="189" t="s">
        <v>74</v>
      </c>
      <c r="C72" s="190">
        <f>VLOOKUP($B72,'[2]Parámetros para abril 2026'!$D$1:$K$118,MATCH(C$1,'[2]Parámetros para abril 2026'!$D$1:$K$1,0),0)</f>
        <v>0.15</v>
      </c>
      <c r="D72" s="190">
        <f>VLOOKUP($B72,'[2]Parámetros para abril 2026'!$D$1:$K$118,MATCH(D$1,'[2]Parámetros para abril 2026'!$D$1:$K$1,0),0)</f>
        <v>0.25</v>
      </c>
      <c r="E72" s="190">
        <f>VLOOKUP($B72,'[2]Parámetros para abril 2026'!$D$1:$K$118,MATCH(E$1,'[2]Parámetros para abril 2026'!$D$1:$K$1,0),0)</f>
        <v>1.006</v>
      </c>
    </row>
    <row r="73" spans="1:5" hidden="1" x14ac:dyDescent="0.55000000000000004">
      <c r="A73" s="191">
        <v>70</v>
      </c>
      <c r="B73" s="191" t="s">
        <v>75</v>
      </c>
      <c r="C73" s="190">
        <f>VLOOKUP($B73,'[2]Parámetros para abril 2026'!$D$1:$K$118,MATCH(C$1,'[2]Parámetros para abril 2026'!$D$1:$K$1,0),0)</f>
        <v>0.15</v>
      </c>
      <c r="D73" s="190">
        <f>VLOOKUP($B73,'[2]Parámetros para abril 2026'!$D$1:$K$118,MATCH(D$1,'[2]Parámetros para abril 2026'!$D$1:$K$1,0),0)</f>
        <v>0.25</v>
      </c>
      <c r="E73" s="190">
        <f>VLOOKUP($B73,'[2]Parámetros para abril 2026'!$D$1:$K$118,MATCH(E$1,'[2]Parámetros para abril 2026'!$D$1:$K$1,0),0)</f>
        <v>1.006</v>
      </c>
    </row>
    <row r="74" spans="1:5" hidden="1" x14ac:dyDescent="0.55000000000000004">
      <c r="A74" s="189">
        <v>71</v>
      </c>
      <c r="B74" s="189" t="s">
        <v>76</v>
      </c>
      <c r="C74" s="190">
        <f>VLOOKUP($B74,'[2]Parámetros para abril 2026'!$D$1:$K$118,MATCH(C$1,'[2]Parámetros para abril 2026'!$D$1:$K$1,0),0)</f>
        <v>0.08</v>
      </c>
      <c r="D74" s="190">
        <f>VLOOKUP($B74,'[2]Parámetros para abril 2026'!$D$1:$K$118,MATCH(D$1,'[2]Parámetros para abril 2026'!$D$1:$K$1,0),0)</f>
        <v>0.19</v>
      </c>
      <c r="E74" s="190">
        <f>VLOOKUP($B74,'[2]Parámetros para abril 2026'!$D$1:$K$118,MATCH(E$1,'[2]Parámetros para abril 2026'!$D$1:$K$1,0),0)</f>
        <v>1.006</v>
      </c>
    </row>
    <row r="75" spans="1:5" hidden="1" x14ac:dyDescent="0.55000000000000004">
      <c r="A75" s="191">
        <v>72</v>
      </c>
      <c r="B75" s="191" t="s">
        <v>77</v>
      </c>
      <c r="C75" s="190">
        <f>VLOOKUP($B75,'[2]Parámetros para abril 2026'!$D$1:$K$118,MATCH(C$1,'[2]Parámetros para abril 2026'!$D$1:$K$1,0),0)</f>
        <v>0.23</v>
      </c>
      <c r="D75" s="190">
        <f>VLOOKUP($B75,'[2]Parámetros para abril 2026'!$D$1:$K$118,MATCH(D$1,'[2]Parámetros para abril 2026'!$D$1:$K$1,0),0)</f>
        <v>0.33</v>
      </c>
      <c r="E75" s="190">
        <f>VLOOKUP($B75,'[2]Parámetros para abril 2026'!$D$1:$K$118,MATCH(E$1,'[2]Parámetros para abril 2026'!$D$1:$K$1,0),0)</f>
        <v>1.006</v>
      </c>
    </row>
    <row r="76" spans="1:5" hidden="1" x14ac:dyDescent="0.55000000000000004">
      <c r="A76" s="189">
        <v>73</v>
      </c>
      <c r="B76" s="189" t="s">
        <v>78</v>
      </c>
      <c r="C76" s="190">
        <f>VLOOKUP($B76,'[2]Parámetros para abril 2026'!$D$1:$K$118,MATCH(C$1,'[2]Parámetros para abril 2026'!$D$1:$K$1,0),0)</f>
        <v>0.16</v>
      </c>
      <c r="D76" s="190">
        <f>VLOOKUP($B76,'[2]Parámetros para abril 2026'!$D$1:$K$118,MATCH(D$1,'[2]Parámetros para abril 2026'!$D$1:$K$1,0),0)</f>
        <v>0.26</v>
      </c>
      <c r="E76" s="190">
        <f>VLOOKUP($B76,'[2]Parámetros para abril 2026'!$D$1:$K$118,MATCH(E$1,'[2]Parámetros para abril 2026'!$D$1:$K$1,0),0)</f>
        <v>1.006</v>
      </c>
    </row>
    <row r="77" spans="1:5" hidden="1" x14ac:dyDescent="0.55000000000000004">
      <c r="A77" s="191">
        <v>74</v>
      </c>
      <c r="B77" s="191" t="s">
        <v>79</v>
      </c>
      <c r="C77" s="190">
        <f>VLOOKUP($B77,'[2]Parámetros para abril 2026'!$D$1:$K$118,MATCH(C$1,'[2]Parámetros para abril 2026'!$D$1:$K$1,0),0)</f>
        <v>0.23</v>
      </c>
      <c r="D77" s="190">
        <f>VLOOKUP($B77,'[2]Parámetros para abril 2026'!$D$1:$K$118,MATCH(D$1,'[2]Parámetros para abril 2026'!$D$1:$K$1,0),0)</f>
        <v>0.33</v>
      </c>
      <c r="E77" s="190">
        <f>VLOOKUP($B77,'[2]Parámetros para abril 2026'!$D$1:$K$118,MATCH(E$1,'[2]Parámetros para abril 2026'!$D$1:$K$1,0),0)</f>
        <v>1.006</v>
      </c>
    </row>
    <row r="78" spans="1:5" hidden="1" x14ac:dyDescent="0.55000000000000004">
      <c r="A78" s="189">
        <v>75</v>
      </c>
      <c r="B78" s="189" t="s">
        <v>80</v>
      </c>
      <c r="C78" s="190">
        <f>VLOOKUP($B78,'[2]Parámetros para abril 2026'!$D$1:$K$118,MATCH(C$1,'[2]Parámetros para abril 2026'!$D$1:$K$1,0),0)</f>
        <v>0.2</v>
      </c>
      <c r="D78" s="190">
        <f>VLOOKUP($B78,'[2]Parámetros para abril 2026'!$D$1:$K$118,MATCH(D$1,'[2]Parámetros para abril 2026'!$D$1:$K$1,0),0)</f>
        <v>0.3</v>
      </c>
      <c r="E78" s="190">
        <f>VLOOKUP($B78,'[2]Parámetros para abril 2026'!$D$1:$K$118,MATCH(E$1,'[2]Parámetros para abril 2026'!$D$1:$K$1,0),0)</f>
        <v>1.006</v>
      </c>
    </row>
    <row r="79" spans="1:5" x14ac:dyDescent="0.55000000000000004">
      <c r="A79" s="191">
        <v>76</v>
      </c>
      <c r="B79" s="191" t="s">
        <v>81</v>
      </c>
      <c r="C79" s="190">
        <f>VLOOKUP($B79,'[2]Parámetros para abril 2026'!$D$1:$K$118,MATCH(C$1,'[2]Parámetros para abril 2026'!$D$1:$K$1,0),0)</f>
        <v>0.14910000000000001</v>
      </c>
      <c r="D79" s="190">
        <f>VLOOKUP($B79,'[2]Parámetros para abril 2026'!$D$1:$K$118,MATCH(D$1,'[2]Parámetros para abril 2026'!$D$1:$K$1,0),0)</f>
        <v>0.24909999999999999</v>
      </c>
      <c r="E79" s="190">
        <f>VLOOKUP($B79,'[2]Parámetros para abril 2026'!$D$1:$K$118,MATCH(E$1,'[2]Parámetros para abril 2026'!$D$1:$K$1,0),0)</f>
        <v>0.99909999999999999</v>
      </c>
    </row>
    <row r="80" spans="1:5" x14ac:dyDescent="0.55000000000000004">
      <c r="A80" s="189">
        <v>77</v>
      </c>
      <c r="B80" s="189" t="s">
        <v>82</v>
      </c>
      <c r="C80" s="190">
        <f>VLOOKUP($B80,'[2]Parámetros para abril 2026'!$D$1:$K$118,MATCH(C$1,'[2]Parámetros para abril 2026'!$D$1:$K$1,0),0)</f>
        <v>7.0000000000000007E-2</v>
      </c>
      <c r="D80" s="190">
        <f>VLOOKUP($B80,'[2]Parámetros para abril 2026'!$D$1:$K$118,MATCH(D$1,'[2]Parámetros para abril 2026'!$D$1:$K$1,0),0)</f>
        <v>0.11</v>
      </c>
      <c r="E80" s="190">
        <f>VLOOKUP($B80,'[2]Parámetros para abril 2026'!$D$1:$K$118,MATCH(E$1,'[2]Parámetros para abril 2026'!$D$1:$K$1,0),0)</f>
        <v>1.0001</v>
      </c>
    </row>
    <row r="81" spans="1:5" hidden="1" x14ac:dyDescent="0.55000000000000004">
      <c r="A81" s="191">
        <v>78</v>
      </c>
      <c r="B81" s="191" t="s">
        <v>83</v>
      </c>
      <c r="C81" s="190">
        <f>VLOOKUP($B81,'[2]Parámetros para abril 2026'!$D$1:$K$118,MATCH(C$1,'[2]Parámetros para abril 2026'!$D$1:$K$1,0),0)</f>
        <v>7.0000000000000007E-2</v>
      </c>
      <c r="D81" s="190">
        <f>VLOOKUP($B81,'[2]Parámetros para abril 2026'!$D$1:$K$118,MATCH(D$1,'[2]Parámetros para abril 2026'!$D$1:$K$1,0),0)</f>
        <v>0.11</v>
      </c>
      <c r="E81" s="190">
        <f>VLOOKUP($B81,'[2]Parámetros para abril 2026'!$D$1:$K$118,MATCH(E$1,'[2]Parámetros para abril 2026'!$D$1:$K$1,0),0)</f>
        <v>1.0001</v>
      </c>
    </row>
    <row r="82" spans="1:5" x14ac:dyDescent="0.55000000000000004">
      <c r="A82" s="189">
        <v>79</v>
      </c>
      <c r="B82" s="189" t="s">
        <v>84</v>
      </c>
      <c r="C82" s="190">
        <f>VLOOKUP($B82,'[2]Parámetros para abril 2026'!$D$1:$K$118,MATCH(C$1,'[2]Parámetros para abril 2026'!$D$1:$K$1,0),0)</f>
        <v>7.0000000000000007E-2</v>
      </c>
      <c r="D82" s="190">
        <f>VLOOKUP($B82,'[2]Parámetros para abril 2026'!$D$1:$K$118,MATCH(D$1,'[2]Parámetros para abril 2026'!$D$1:$K$1,0),0)</f>
        <v>0.11</v>
      </c>
      <c r="E82" s="190">
        <f>VLOOKUP($B82,'[2]Parámetros para abril 2026'!$D$1:$K$118,MATCH(E$1,'[2]Parámetros para abril 2026'!$D$1:$K$1,0),0)</f>
        <v>1.0001</v>
      </c>
    </row>
    <row r="83" spans="1:5" hidden="1" x14ac:dyDescent="0.55000000000000004">
      <c r="A83" s="191">
        <v>80</v>
      </c>
      <c r="B83" s="191" t="s">
        <v>85</v>
      </c>
      <c r="C83" s="190">
        <f>VLOOKUP($B83,'[2]Parámetros para abril 2026'!$D$1:$K$118,MATCH(C$1,'[2]Parámetros para abril 2026'!$D$1:$K$1,0),0)</f>
        <v>7.0000000000000007E-2</v>
      </c>
      <c r="D83" s="190">
        <f>VLOOKUP($B83,'[2]Parámetros para abril 2026'!$D$1:$K$118,MATCH(D$1,'[2]Parámetros para abril 2026'!$D$1:$K$1,0),0)</f>
        <v>0.11</v>
      </c>
      <c r="E83" s="190">
        <f>VLOOKUP($B83,'[2]Parámetros para abril 2026'!$D$1:$K$118,MATCH(E$1,'[2]Parámetros para abril 2026'!$D$1:$K$1,0),0)</f>
        <v>1.0001</v>
      </c>
    </row>
    <row r="84" spans="1:5" hidden="1" x14ac:dyDescent="0.55000000000000004">
      <c r="A84" s="189">
        <v>81</v>
      </c>
      <c r="B84" s="189" t="s">
        <v>86</v>
      </c>
      <c r="C84" s="190">
        <f>VLOOKUP($B84,'[2]Parámetros para abril 2026'!$D$1:$K$118,MATCH(C$1,'[2]Parámetros para abril 2026'!$D$1:$K$1,0),0)</f>
        <v>7.0000000000000007E-2</v>
      </c>
      <c r="D84" s="190">
        <f>VLOOKUP($B84,'[2]Parámetros para abril 2026'!$D$1:$K$118,MATCH(D$1,'[2]Parámetros para abril 2026'!$D$1:$K$1,0),0)</f>
        <v>0.11</v>
      </c>
      <c r="E84" s="190">
        <f>VLOOKUP($B84,'[2]Parámetros para abril 2026'!$D$1:$K$118,MATCH(E$1,'[2]Parámetros para abril 2026'!$D$1:$K$1,0),0)</f>
        <v>1.0001</v>
      </c>
    </row>
    <row r="85" spans="1:5" hidden="1" x14ac:dyDescent="0.55000000000000004">
      <c r="A85" s="191">
        <v>82</v>
      </c>
      <c r="B85" s="191" t="s">
        <v>87</v>
      </c>
      <c r="C85" s="190">
        <f>VLOOKUP($B85,'[2]Parámetros para abril 2026'!$D$1:$K$118,MATCH(C$1,'[2]Parámetros para abril 2026'!$D$1:$K$1,0),0)</f>
        <v>7.0000000000000007E-2</v>
      </c>
      <c r="D85" s="190">
        <f>VLOOKUP($B85,'[2]Parámetros para abril 2026'!$D$1:$K$118,MATCH(D$1,'[2]Parámetros para abril 2026'!$D$1:$K$1,0),0)</f>
        <v>0.11</v>
      </c>
      <c r="E85" s="190">
        <f>VLOOKUP($B85,'[2]Parámetros para abril 2026'!$D$1:$K$118,MATCH(E$1,'[2]Parámetros para abril 2026'!$D$1:$K$1,0),0)</f>
        <v>1.0001</v>
      </c>
    </row>
    <row r="86" spans="1:5" hidden="1" x14ac:dyDescent="0.55000000000000004">
      <c r="A86" s="189">
        <v>83</v>
      </c>
      <c r="B86" s="189" t="s">
        <v>88</v>
      </c>
      <c r="C86" s="190">
        <f>VLOOKUP($B86,'[2]Parámetros para abril 2026'!$D$1:$K$118,MATCH(C$1,'[2]Parámetros para abril 2026'!$D$1:$K$1,0),0)</f>
        <v>7.0000000000000007E-2</v>
      </c>
      <c r="D86" s="190">
        <f>VLOOKUP($B86,'[2]Parámetros para abril 2026'!$D$1:$K$118,MATCH(D$1,'[2]Parámetros para abril 2026'!$D$1:$K$1,0),0)</f>
        <v>0.11</v>
      </c>
      <c r="E86" s="190">
        <f>VLOOKUP($B86,'[2]Parámetros para abril 2026'!$D$1:$K$118,MATCH(E$1,'[2]Parámetros para abril 2026'!$D$1:$K$1,0),0)</f>
        <v>1.0001</v>
      </c>
    </row>
    <row r="87" spans="1:5" hidden="1" x14ac:dyDescent="0.55000000000000004">
      <c r="A87" s="191">
        <v>84</v>
      </c>
      <c r="B87" s="191" t="s">
        <v>89</v>
      </c>
      <c r="C87" s="190">
        <f>VLOOKUP($B87,'[2]Parámetros para abril 2026'!$D$1:$K$118,MATCH(C$1,'[2]Parámetros para abril 2026'!$D$1:$K$1,0),0)</f>
        <v>7.0000000000000007E-2</v>
      </c>
      <c r="D87" s="190">
        <f>VLOOKUP($B87,'[2]Parámetros para abril 2026'!$D$1:$K$118,MATCH(D$1,'[2]Parámetros para abril 2026'!$D$1:$K$1,0),0)</f>
        <v>0.11</v>
      </c>
      <c r="E87" s="190">
        <f>VLOOKUP($B87,'[2]Parámetros para abril 2026'!$D$1:$K$118,MATCH(E$1,'[2]Parámetros para abril 2026'!$D$1:$K$1,0),0)</f>
        <v>1.0001</v>
      </c>
    </row>
    <row r="88" spans="1:5" hidden="1" x14ac:dyDescent="0.55000000000000004">
      <c r="A88" s="189">
        <v>85</v>
      </c>
      <c r="B88" s="189" t="s">
        <v>90</v>
      </c>
      <c r="C88" s="190">
        <f>VLOOKUP($B88,'[2]Parámetros para abril 2026'!$D$1:$K$118,MATCH(C$1,'[2]Parámetros para abril 2026'!$D$1:$K$1,0),0)</f>
        <v>7.0000000000000007E-2</v>
      </c>
      <c r="D88" s="190">
        <f>VLOOKUP($B88,'[2]Parámetros para abril 2026'!$D$1:$K$118,MATCH(D$1,'[2]Parámetros para abril 2026'!$D$1:$K$1,0),0)</f>
        <v>0.11</v>
      </c>
      <c r="E88" s="190">
        <f>VLOOKUP($B88,'[2]Parámetros para abril 2026'!$D$1:$K$118,MATCH(E$1,'[2]Parámetros para abril 2026'!$D$1:$K$1,0),0)</f>
        <v>1.0001</v>
      </c>
    </row>
    <row r="89" spans="1:5" hidden="1" x14ac:dyDescent="0.55000000000000004">
      <c r="A89" s="191">
        <v>86</v>
      </c>
      <c r="B89" s="191" t="s">
        <v>91</v>
      </c>
      <c r="C89" s="190">
        <f>VLOOKUP($B89,'[2]Parámetros para abril 2026'!$D$1:$K$118,MATCH(C$1,'[2]Parámetros para abril 2026'!$D$1:$K$1,0),0)</f>
        <v>7.0000000000000007E-2</v>
      </c>
      <c r="D89" s="190">
        <f>VLOOKUP($B89,'[2]Parámetros para abril 2026'!$D$1:$K$118,MATCH(D$1,'[2]Parámetros para abril 2026'!$D$1:$K$1,0),0)</f>
        <v>0.11</v>
      </c>
      <c r="E89" s="190">
        <f>VLOOKUP($B89,'[2]Parámetros para abril 2026'!$D$1:$K$118,MATCH(E$1,'[2]Parámetros para abril 2026'!$D$1:$K$1,0),0)</f>
        <v>1.0001</v>
      </c>
    </row>
    <row r="90" spans="1:5" hidden="1" x14ac:dyDescent="0.55000000000000004">
      <c r="A90" s="189">
        <v>87</v>
      </c>
      <c r="B90" s="189" t="s">
        <v>92</v>
      </c>
      <c r="C90" s="190">
        <f>VLOOKUP($B90,'[2]Parámetros para abril 2026'!$D$1:$K$118,MATCH(C$1,'[2]Parámetros para abril 2026'!$D$1:$K$1,0),0)</f>
        <v>7.0000000000000007E-2</v>
      </c>
      <c r="D90" s="190">
        <f>VLOOKUP($B90,'[2]Parámetros para abril 2026'!$D$1:$K$118,MATCH(D$1,'[2]Parámetros para abril 2026'!$D$1:$K$1,0),0)</f>
        <v>0.11</v>
      </c>
      <c r="E90" s="190">
        <f>VLOOKUP($B90,'[2]Parámetros para abril 2026'!$D$1:$K$118,MATCH(E$1,'[2]Parámetros para abril 2026'!$D$1:$K$1,0),0)</f>
        <v>1.0001</v>
      </c>
    </row>
    <row r="91" spans="1:5" x14ac:dyDescent="0.55000000000000004">
      <c r="A91" s="191">
        <v>88</v>
      </c>
      <c r="B91" s="191" t="s">
        <v>93</v>
      </c>
      <c r="C91" s="190">
        <f>VLOOKUP($B91,'[2]Parámetros para abril 2026'!$D$1:$K$118,MATCH(C$1,'[2]Parámetros para abril 2026'!$D$1:$K$1,0),0)</f>
        <v>7.0000000000000007E-2</v>
      </c>
      <c r="D91" s="190">
        <f>VLOOKUP($B91,'[2]Parámetros para abril 2026'!$D$1:$K$118,MATCH(D$1,'[2]Parámetros para abril 2026'!$D$1:$K$1,0),0)</f>
        <v>0.11</v>
      </c>
      <c r="E91" s="190">
        <f>VLOOKUP($B91,'[2]Parámetros para abril 2026'!$D$1:$K$118,MATCH(E$1,'[2]Parámetros para abril 2026'!$D$1:$K$1,0),0)</f>
        <v>1.0001</v>
      </c>
    </row>
    <row r="92" spans="1:5" hidden="1" x14ac:dyDescent="0.55000000000000004">
      <c r="A92" s="189">
        <v>89</v>
      </c>
      <c r="B92" s="189" t="s">
        <v>94</v>
      </c>
      <c r="C92" s="190">
        <f>VLOOKUP($B92,'[2]Parámetros para abril 2026'!$D$1:$K$118,MATCH(C$1,'[2]Parámetros para abril 2026'!$D$1:$K$1,0),0)</f>
        <v>5.91E-2</v>
      </c>
      <c r="D92" s="190">
        <f>VLOOKUP($B92,'[2]Parámetros para abril 2026'!$D$1:$K$118,MATCH(D$1,'[2]Parámetros para abril 2026'!$D$1:$K$1,0),0)</f>
        <v>0.1991</v>
      </c>
      <c r="E92" s="190">
        <f>VLOOKUP($B92,'[2]Parámetros para abril 2026'!$D$1:$K$118,MATCH(E$1,'[2]Parámetros para abril 2026'!$D$1:$K$1,0),0)</f>
        <v>0.99909999999999999</v>
      </c>
    </row>
    <row r="93" spans="1:5" hidden="1" x14ac:dyDescent="0.55000000000000004">
      <c r="A93" s="191">
        <v>90</v>
      </c>
      <c r="B93" s="191" t="s">
        <v>95</v>
      </c>
      <c r="C93" s="190">
        <f>VLOOKUP($B93,'[2]Parámetros para abril 2026'!$D$1:$K$118,MATCH(C$1,'[2]Parámetros para abril 2026'!$D$1:$K$1,0),0)</f>
        <v>7.0000000000000007E-2</v>
      </c>
      <c r="D93" s="190">
        <f>VLOOKUP($B93,'[2]Parámetros para abril 2026'!$D$1:$K$118,MATCH(D$1,'[2]Parámetros para abril 2026'!$D$1:$K$1,0),0)</f>
        <v>0.11</v>
      </c>
      <c r="E93" s="190">
        <f>VLOOKUP($B93,'[2]Parámetros para abril 2026'!$D$1:$K$118,MATCH(E$1,'[2]Parámetros para abril 2026'!$D$1:$K$1,0),0)</f>
        <v>1.0001</v>
      </c>
    </row>
    <row r="94" spans="1:5" x14ac:dyDescent="0.55000000000000004">
      <c r="A94" s="189">
        <v>91</v>
      </c>
      <c r="B94" s="189" t="s">
        <v>96</v>
      </c>
      <c r="C94" s="190">
        <f>VLOOKUP($B94,'[2]Parámetros para abril 2026'!$D$1:$K$118,MATCH(C$1,'[2]Parámetros para abril 2026'!$D$1:$K$1,0),0)</f>
        <v>7.0000000000000007E-2</v>
      </c>
      <c r="D94" s="190">
        <f>VLOOKUP($B94,'[2]Parámetros para abril 2026'!$D$1:$K$118,MATCH(D$1,'[2]Parámetros para abril 2026'!$D$1:$K$1,0),0)</f>
        <v>0.11</v>
      </c>
      <c r="E94" s="190">
        <f>VLOOKUP($B94,'[2]Parámetros para abril 2026'!$D$1:$K$118,MATCH(E$1,'[2]Parámetros para abril 2026'!$D$1:$K$1,0),0)</f>
        <v>1.0001</v>
      </c>
    </row>
    <row r="95" spans="1:5" hidden="1" x14ac:dyDescent="0.55000000000000004">
      <c r="A95" s="191">
        <v>92</v>
      </c>
      <c r="B95" s="191" t="s">
        <v>97</v>
      </c>
      <c r="C95" s="190">
        <f>VLOOKUP($B95,'[2]Parámetros para abril 2026'!$D$1:$K$118,MATCH(C$1,'[2]Parámetros para abril 2026'!$D$1:$K$1,0),0)</f>
        <v>7.0000000000000007E-2</v>
      </c>
      <c r="D95" s="190">
        <f>VLOOKUP($B95,'[2]Parámetros para abril 2026'!$D$1:$K$118,MATCH(D$1,'[2]Parámetros para abril 2026'!$D$1:$K$1,0),0)</f>
        <v>0.11</v>
      </c>
      <c r="E95" s="190">
        <f>VLOOKUP($B95,'[2]Parámetros para abril 2026'!$D$1:$K$118,MATCH(E$1,'[2]Parámetros para abril 2026'!$D$1:$K$1,0),0)</f>
        <v>1.0001</v>
      </c>
    </row>
    <row r="96" spans="1:5" hidden="1" x14ac:dyDescent="0.55000000000000004">
      <c r="A96" s="189">
        <v>93</v>
      </c>
      <c r="B96" s="189" t="s">
        <v>98</v>
      </c>
      <c r="C96" s="190">
        <f>VLOOKUP($B96,'[2]Parámetros para abril 2026'!$D$1:$K$118,MATCH(C$1,'[2]Parámetros para abril 2026'!$D$1:$K$1,0),0)</f>
        <v>7.0000000000000007E-2</v>
      </c>
      <c r="D96" s="190">
        <f>VLOOKUP($B96,'[2]Parámetros para abril 2026'!$D$1:$K$118,MATCH(D$1,'[2]Parámetros para abril 2026'!$D$1:$K$1,0),0)</f>
        <v>0.11</v>
      </c>
      <c r="E96" s="190">
        <f>VLOOKUP($B96,'[2]Parámetros para abril 2026'!$D$1:$K$118,MATCH(E$1,'[2]Parámetros para abril 2026'!$D$1:$K$1,0),0)</f>
        <v>1.0001</v>
      </c>
    </row>
    <row r="97" spans="1:5" hidden="1" x14ac:dyDescent="0.55000000000000004">
      <c r="A97" s="191">
        <v>94</v>
      </c>
      <c r="B97" s="191" t="s">
        <v>99</v>
      </c>
      <c r="C97" s="190">
        <f>VLOOKUP($B97,'[2]Parámetros para abril 2026'!$D$1:$K$118,MATCH(C$1,'[2]Parámetros para abril 2026'!$D$1:$K$1,0),0)</f>
        <v>0.1</v>
      </c>
      <c r="D97" s="190">
        <f>VLOOKUP($B97,'[2]Parámetros para abril 2026'!$D$1:$K$118,MATCH(D$1,'[2]Parámetros para abril 2026'!$D$1:$K$1,0),0)</f>
        <v>0.19999999999999998</v>
      </c>
      <c r="E97" s="190">
        <f>VLOOKUP($B97,'[2]Parámetros para abril 2026'!$D$1:$K$118,MATCH(E$1,'[2]Parámetros para abril 2026'!$D$1:$K$1,0),0)</f>
        <v>1.0001</v>
      </c>
    </row>
    <row r="98" spans="1:5" hidden="1" x14ac:dyDescent="0.55000000000000004">
      <c r="A98" s="189">
        <v>95</v>
      </c>
      <c r="B98" s="189" t="s">
        <v>100</v>
      </c>
      <c r="C98" s="190">
        <f>VLOOKUP($B98,'[2]Parámetros para abril 2026'!$D$1:$K$118,MATCH(C$1,'[2]Parámetros para abril 2026'!$D$1:$K$1,0),0)</f>
        <v>0.42099999999999999</v>
      </c>
      <c r="D98" s="190">
        <f>VLOOKUP($B98,'[2]Parámetros para abril 2026'!$D$1:$K$118,MATCH(D$1,'[2]Parámetros para abril 2026'!$D$1:$K$1,0),0)</f>
        <v>0.49199999999999999</v>
      </c>
      <c r="E98" s="190">
        <f>VLOOKUP($B98,'[2]Parámetros para abril 2026'!$D$1:$K$118,MATCH(E$1,'[2]Parámetros para abril 2026'!$D$1:$K$1,0),0)</f>
        <v>1.0001</v>
      </c>
    </row>
    <row r="99" spans="1:5" hidden="1" x14ac:dyDescent="0.55000000000000004">
      <c r="A99" s="191">
        <v>96</v>
      </c>
      <c r="B99" s="191" t="s">
        <v>101</v>
      </c>
      <c r="C99" s="190">
        <f>VLOOKUP($B99,'[2]Parámetros para abril 2026'!$D$1:$K$118,MATCH(C$1,'[2]Parámetros para abril 2026'!$D$1:$K$1,0),0)</f>
        <v>0.6</v>
      </c>
      <c r="D99" s="190">
        <f>VLOOKUP($B99,'[2]Parámetros para abril 2026'!$D$1:$K$118,MATCH(D$1,'[2]Parámetros para abril 2026'!$D$1:$K$1,0),0)</f>
        <v>0.7</v>
      </c>
      <c r="E99" s="190">
        <f>VLOOKUP($B99,'[2]Parámetros para abril 2026'!$D$1:$K$118,MATCH(E$1,'[2]Parámetros para abril 2026'!$D$1:$K$1,0),0)</f>
        <v>1</v>
      </c>
    </row>
    <row r="100" spans="1:5" hidden="1" x14ac:dyDescent="0.55000000000000004">
      <c r="A100" s="189">
        <v>97</v>
      </c>
      <c r="B100" s="189" t="s">
        <v>102</v>
      </c>
      <c r="C100" s="190">
        <f>VLOOKUP($B100,'[2]Parámetros para abril 2026'!$D$1:$K$118,MATCH(C$1,'[2]Parámetros para abril 2026'!$D$1:$K$1,0),0)</f>
        <v>0.03</v>
      </c>
      <c r="D100" s="190">
        <f>VLOOKUP($B100,'[2]Parámetros para abril 2026'!$D$1:$K$118,MATCH(D$1,'[2]Parámetros para abril 2026'!$D$1:$K$1,0),0)</f>
        <v>0.04</v>
      </c>
      <c r="E100" s="190">
        <f>VLOOKUP($B100,'[2]Parámetros para abril 2026'!$D$1:$K$118,MATCH(E$1,'[2]Parámetros para abril 2026'!$D$1:$K$1,0),0)</f>
        <v>1.0001</v>
      </c>
    </row>
    <row r="101" spans="1:5" hidden="1" x14ac:dyDescent="0.55000000000000004">
      <c r="A101" s="191">
        <v>98</v>
      </c>
      <c r="B101" s="191" t="s">
        <v>103</v>
      </c>
      <c r="C101" s="190">
        <f>VLOOKUP($B101,'[2]Parámetros para abril 2026'!$D$1:$K$118,MATCH(C$1,'[2]Parámetros para abril 2026'!$D$1:$K$1,0),0)</f>
        <v>0.34799999999999998</v>
      </c>
      <c r="D101" s="190">
        <f>VLOOKUP($B101,'[2]Parámetros para abril 2026'!$D$1:$K$118,MATCH(D$1,'[2]Parámetros para abril 2026'!$D$1:$K$1,0),0)</f>
        <v>0.41899999999999998</v>
      </c>
      <c r="E101" s="190">
        <f>VLOOKUP($B101,'[2]Parámetros para abril 2026'!$D$1:$K$118,MATCH(E$1,'[2]Parámetros para abril 2026'!$D$1:$K$1,0),0)</f>
        <v>1.0001</v>
      </c>
    </row>
    <row r="102" spans="1:5" hidden="1" x14ac:dyDescent="0.55000000000000004">
      <c r="A102" s="189">
        <v>99</v>
      </c>
      <c r="B102" s="189" t="s">
        <v>104</v>
      </c>
      <c r="C102" s="190">
        <f>VLOOKUP($B102,'[2]Parámetros para abril 2026'!$D$1:$K$118,MATCH(C$1,'[2]Parámetros para abril 2026'!$D$1:$K$1,0),0)</f>
        <v>0.45600000000000002</v>
      </c>
      <c r="D102" s="190">
        <f>VLOOKUP($B102,'[2]Parámetros para abril 2026'!$D$1:$K$118,MATCH(D$1,'[2]Parámetros para abril 2026'!$D$1:$K$1,0),0)</f>
        <v>0.52700000000000002</v>
      </c>
      <c r="E102" s="190">
        <f>VLOOKUP($B102,'[2]Parámetros para abril 2026'!$D$1:$K$118,MATCH(E$1,'[2]Parámetros para abril 2026'!$D$1:$K$1,0),0)</f>
        <v>1.0001</v>
      </c>
    </row>
    <row r="103" spans="1:5" hidden="1" x14ac:dyDescent="0.55000000000000004">
      <c r="A103" s="191">
        <v>100</v>
      </c>
      <c r="B103" s="191" t="s">
        <v>105</v>
      </c>
      <c r="C103" s="190">
        <f>VLOOKUP($B103,'[2]Parámetros para abril 2026'!$D$1:$K$118,MATCH(C$1,'[2]Parámetros para abril 2026'!$D$1:$K$1,0),0)</f>
        <v>0.04</v>
      </c>
      <c r="D103" s="190">
        <f>VLOOKUP($B103,'[2]Parámetros para abril 2026'!$D$1:$K$118,MATCH(D$1,'[2]Parámetros para abril 2026'!$D$1:$K$1,0),0)</f>
        <v>6.0000000000000005E-2</v>
      </c>
      <c r="E103" s="190">
        <f>VLOOKUP($B103,'[2]Parámetros para abril 2026'!$D$1:$K$118,MATCH(E$1,'[2]Parámetros para abril 2026'!$D$1:$K$1,0),0)</f>
        <v>1.0001</v>
      </c>
    </row>
    <row r="104" spans="1:5" hidden="1" x14ac:dyDescent="0.55000000000000004">
      <c r="A104" s="189">
        <v>101</v>
      </c>
      <c r="B104" s="202" t="s">
        <v>106</v>
      </c>
      <c r="C104" s="190">
        <f>VLOOKUP($B104,'[2]Parámetros para abril 2026'!$D$1:$K$118,MATCH(C$1,'[2]Parámetros para abril 2026'!$D$1:$K$1,0),0)</f>
        <v>0.51910000000000001</v>
      </c>
      <c r="D104" s="190">
        <f>VLOOKUP($B104,'[2]Parámetros para abril 2026'!$D$1:$K$118,MATCH(D$1,'[2]Parámetros para abril 2026'!$D$1:$K$1,0),0)</f>
        <v>0.59909999999999997</v>
      </c>
      <c r="E104" s="190">
        <f>VLOOKUP($B104,'[2]Parámetros para abril 2026'!$D$1:$K$118,MATCH(E$1,'[2]Parámetros para abril 2026'!$D$1:$K$1,0),0)</f>
        <v>0.70909999999999995</v>
      </c>
    </row>
    <row r="105" spans="1:5" hidden="1" x14ac:dyDescent="0.55000000000000004">
      <c r="A105" s="189">
        <v>102</v>
      </c>
      <c r="B105" s="203" t="s">
        <v>107</v>
      </c>
      <c r="C105" s="190">
        <f>VLOOKUP($B105,'[2]Parámetros para abril 2026'!$D$1:$K$118,MATCH(C$1,'[2]Parámetros para abril 2026'!$D$1:$K$1,0),0)</f>
        <v>0.60909999999999997</v>
      </c>
      <c r="D105" s="190">
        <f>VLOOKUP($B105,'[2]Parámetros para abril 2026'!$D$1:$K$118,MATCH(D$1,'[2]Parámetros para abril 2026'!$D$1:$K$1,0),0)</f>
        <v>0.67910000000000004</v>
      </c>
      <c r="E105" s="190">
        <f>VLOOKUP($B105,'[2]Parámetros para abril 2026'!$D$1:$K$118,MATCH(E$1,'[2]Parámetros para abril 2026'!$D$1:$K$1,0),0)</f>
        <v>0.77910000000000001</v>
      </c>
    </row>
    <row r="106" spans="1:5" hidden="1" x14ac:dyDescent="0.55000000000000004">
      <c r="A106" s="189">
        <v>103</v>
      </c>
      <c r="B106" s="202" t="s">
        <v>108</v>
      </c>
      <c r="C106" s="190">
        <f>VLOOKUP($B106,'[2]Parámetros para abril 2026'!$D$1:$K$118,MATCH(C$1,'[2]Parámetros para abril 2026'!$D$1:$K$1,0),0)</f>
        <v>0.37909999999999999</v>
      </c>
      <c r="D106" s="190">
        <f>VLOOKUP($B106,'[2]Parámetros para abril 2026'!$D$1:$K$118,MATCH(D$1,'[2]Parámetros para abril 2026'!$D$1:$K$1,0),0)</f>
        <v>0.46909999999999996</v>
      </c>
      <c r="E106" s="190">
        <f>VLOOKUP($B106,'[2]Parámetros para abril 2026'!$D$1:$K$118,MATCH(E$1,'[2]Parámetros para abril 2026'!$D$1:$K$1,0),0)</f>
        <v>0.66910000000000003</v>
      </c>
    </row>
    <row r="107" spans="1:5" hidden="1" x14ac:dyDescent="0.55000000000000004">
      <c r="A107" s="189">
        <v>104</v>
      </c>
      <c r="B107" s="203" t="s">
        <v>109</v>
      </c>
      <c r="C107" s="190">
        <f>VLOOKUP($B107,'[2]Parámetros para abril 2026'!$D$1:$K$118,MATCH(C$1,'[2]Parámetros para abril 2026'!$D$1:$K$1,0),0)</f>
        <v>0.37909999999999999</v>
      </c>
      <c r="D107" s="190">
        <f>VLOOKUP($B107,'[2]Parámetros para abril 2026'!$D$1:$K$118,MATCH(D$1,'[2]Parámetros para abril 2026'!$D$1:$K$1,0),0)</f>
        <v>0.46909999999999996</v>
      </c>
      <c r="E107" s="190">
        <f>VLOOKUP($B107,'[2]Parámetros para abril 2026'!$D$1:$K$118,MATCH(E$1,'[2]Parámetros para abril 2026'!$D$1:$K$1,0),0)</f>
        <v>0.66910000000000003</v>
      </c>
    </row>
    <row r="108" spans="1:5" hidden="1" x14ac:dyDescent="0.55000000000000004">
      <c r="A108" s="189">
        <v>105</v>
      </c>
      <c r="B108" s="202" t="s">
        <v>110</v>
      </c>
      <c r="C108" s="190">
        <f>VLOOKUP($B108,'[2]Parámetros para abril 2026'!$D$1:$K$118,MATCH(C$1,'[2]Parámetros para abril 2026'!$D$1:$K$1,0),0)</f>
        <v>0.70909999999999995</v>
      </c>
      <c r="D108" s="190">
        <f>VLOOKUP($B108,'[2]Parámetros para abril 2026'!$D$1:$K$118,MATCH(D$1,'[2]Parámetros para abril 2026'!$D$1:$K$1,0),0)</f>
        <v>0.7591</v>
      </c>
      <c r="E108" s="190">
        <f>VLOOKUP($B108,'[2]Parámetros para abril 2026'!$D$1:$K$118,MATCH(E$1,'[2]Parámetros para abril 2026'!$D$1:$K$1,0),0)</f>
        <v>0.83909999999999996</v>
      </c>
    </row>
    <row r="109" spans="1:5" hidden="1" x14ac:dyDescent="0.55000000000000004">
      <c r="A109" s="189">
        <v>106</v>
      </c>
      <c r="B109" s="203" t="s">
        <v>111</v>
      </c>
      <c r="C109" s="190">
        <f>VLOOKUP($B109,'[2]Parámetros para abril 2026'!$D$1:$K$118,MATCH(C$1,'[2]Parámetros para abril 2026'!$D$1:$K$1,0),0)</f>
        <v>0.37909999999999999</v>
      </c>
      <c r="D109" s="190">
        <f>VLOOKUP($B109,'[2]Parámetros para abril 2026'!$D$1:$K$118,MATCH(D$1,'[2]Parámetros para abril 2026'!$D$1:$K$1,0),0)</f>
        <v>0.46909999999999996</v>
      </c>
      <c r="E109" s="190">
        <f>VLOOKUP($B109,'[2]Parámetros para abril 2026'!$D$1:$K$118,MATCH(E$1,'[2]Parámetros para abril 2026'!$D$1:$K$1,0),0)</f>
        <v>0.66910000000000003</v>
      </c>
    </row>
    <row r="110" spans="1:5" x14ac:dyDescent="0.55000000000000004">
      <c r="A110" s="189">
        <v>107</v>
      </c>
      <c r="B110" s="202" t="s">
        <v>112</v>
      </c>
      <c r="C110" s="190">
        <f>VLOOKUP($B110,'[2]Parámetros para abril 2026'!$D$1:$K$118,MATCH(C$1,'[2]Parámetros para abril 2026'!$D$1:$K$1,0),0)</f>
        <v>0.70909999999999995</v>
      </c>
      <c r="D110" s="190">
        <f>VLOOKUP($B110,'[2]Parámetros para abril 2026'!$D$1:$K$118,MATCH(D$1,'[2]Parámetros para abril 2026'!$D$1:$K$1,0),0)</f>
        <v>0.7591</v>
      </c>
      <c r="E110" s="190">
        <f>VLOOKUP($B110,'[2]Parámetros para abril 2026'!$D$1:$K$118,MATCH(E$1,'[2]Parámetros para abril 2026'!$D$1:$K$1,0),0)</f>
        <v>0.83909999999999996</v>
      </c>
    </row>
    <row r="111" spans="1:5" x14ac:dyDescent="0.55000000000000004">
      <c r="A111" s="189">
        <v>108</v>
      </c>
      <c r="B111" s="203" t="s">
        <v>113</v>
      </c>
      <c r="C111" s="190">
        <f>VLOOKUP($B111,'[2]Parámetros para abril 2026'!$D$1:$K$118,MATCH(C$1,'[2]Parámetros para abril 2026'!$D$1:$K$1,0),0)</f>
        <v>0.37909999999999999</v>
      </c>
      <c r="D111" s="190">
        <f>VLOOKUP($B111,'[2]Parámetros para abril 2026'!$D$1:$K$118,MATCH(D$1,'[2]Parámetros para abril 2026'!$D$1:$K$1,0),0)</f>
        <v>0.46909999999999996</v>
      </c>
      <c r="E111" s="190">
        <f>VLOOKUP($B111,'[2]Parámetros para abril 2026'!$D$1:$K$118,MATCH(E$1,'[2]Parámetros para abril 2026'!$D$1:$K$1,0),0)</f>
        <v>0.66910000000000003</v>
      </c>
    </row>
    <row r="112" spans="1:5" hidden="1" x14ac:dyDescent="0.55000000000000004">
      <c r="A112" s="189">
        <v>109</v>
      </c>
      <c r="B112" s="202" t="s">
        <v>114</v>
      </c>
      <c r="C112" s="190">
        <f>VLOOKUP($B112,'[2]Parámetros para abril 2026'!$D$1:$K$118,MATCH(C$1,'[2]Parámetros para abril 2026'!$D$1:$K$1,0),0)</f>
        <v>0.70909999999999995</v>
      </c>
      <c r="D112" s="190">
        <f>VLOOKUP($B112,'[2]Parámetros para abril 2026'!$D$1:$K$118,MATCH(D$1,'[2]Parámetros para abril 2026'!$D$1:$K$1,0),0)</f>
        <v>0.7591</v>
      </c>
      <c r="E112" s="190">
        <f>VLOOKUP($B112,'[2]Parámetros para abril 2026'!$D$1:$K$118,MATCH(E$1,'[2]Parámetros para abril 2026'!$D$1:$K$1,0),0)</f>
        <v>0.83909999999999996</v>
      </c>
    </row>
    <row r="113" spans="1:5" hidden="1" x14ac:dyDescent="0.55000000000000004">
      <c r="A113" s="189">
        <v>110</v>
      </c>
      <c r="B113" s="203" t="s">
        <v>115</v>
      </c>
      <c r="C113" s="190">
        <f>VLOOKUP($B113,'[2]Parámetros para abril 2026'!$D$1:$K$118,MATCH(C$1,'[2]Parámetros para abril 2026'!$D$1:$K$1,0),0)</f>
        <v>0.70909999999999995</v>
      </c>
      <c r="D113" s="190">
        <f>VLOOKUP($B113,'[2]Parámetros para abril 2026'!$D$1:$K$118,MATCH(D$1,'[2]Parámetros para abril 2026'!$D$1:$K$1,0),0)</f>
        <v>0.7591</v>
      </c>
      <c r="E113" s="190">
        <f>VLOOKUP($B113,'[2]Parámetros para abril 2026'!$D$1:$K$118,MATCH(E$1,'[2]Parámetros para abril 2026'!$D$1:$K$1,0),0)</f>
        <v>0.83909999999999996</v>
      </c>
    </row>
    <row r="114" spans="1:5" hidden="1" x14ac:dyDescent="0.55000000000000004">
      <c r="A114" s="189">
        <v>111</v>
      </c>
      <c r="B114" s="202" t="s">
        <v>116</v>
      </c>
      <c r="C114" s="190">
        <f>VLOOKUP($B114,'[2]Parámetros para abril 2026'!$D$1:$K$118,MATCH(C$1,'[2]Parámetros para abril 2026'!$D$1:$K$1,0),0)</f>
        <v>0.14909999999999998</v>
      </c>
      <c r="D114" s="190">
        <f>VLOOKUP($B114,'[2]Parámetros para abril 2026'!$D$1:$K$118,MATCH(D$1,'[2]Parámetros para abril 2026'!$D$1:$K$1,0),0)</f>
        <v>0.24909999999999999</v>
      </c>
      <c r="E114" s="190">
        <f>VLOOKUP($B114,'[2]Parámetros para abril 2026'!$D$1:$K$118,MATCH(E$1,'[2]Parámetros para abril 2026'!$D$1:$K$1,0),0)</f>
        <v>1.0001</v>
      </c>
    </row>
    <row r="115" spans="1:5" hidden="1" x14ac:dyDescent="0.55000000000000004">
      <c r="A115" s="189">
        <v>112</v>
      </c>
      <c r="B115" s="203" t="s">
        <v>117</v>
      </c>
      <c r="C115" s="190">
        <f>VLOOKUP($B115,'[2]Parámetros para abril 2026'!$D$1:$K$118,MATCH(C$1,'[2]Parámetros para abril 2026'!$D$1:$K$1,0),0)</f>
        <v>0.14909999999999998</v>
      </c>
      <c r="D115" s="190">
        <f>VLOOKUP($B115,'[2]Parámetros para abril 2026'!$D$1:$K$118,MATCH(D$1,'[2]Parámetros para abril 2026'!$D$1:$K$1,0),0)</f>
        <v>0.24909999999999999</v>
      </c>
      <c r="E115" s="190">
        <f>VLOOKUP($B115,'[2]Parámetros para abril 2026'!$D$1:$K$118,MATCH(E$1,'[2]Parámetros para abril 2026'!$D$1:$K$1,0),0)</f>
        <v>1.0001</v>
      </c>
    </row>
    <row r="116" spans="1:5" hidden="1" x14ac:dyDescent="0.55000000000000004">
      <c r="A116" s="189">
        <v>113</v>
      </c>
      <c r="B116" s="202" t="s">
        <v>118</v>
      </c>
      <c r="C116" s="190">
        <f>VLOOKUP($B116,'[2]Parámetros para abril 2026'!$D$1:$K$118,MATCH(C$1,'[2]Parámetros para abril 2026'!$D$1:$K$1,0),0)</f>
        <v>0.14909999999999998</v>
      </c>
      <c r="D116" s="190">
        <f>VLOOKUP($B116,'[2]Parámetros para abril 2026'!$D$1:$K$118,MATCH(D$1,'[2]Parámetros para abril 2026'!$D$1:$K$1,0),0)</f>
        <v>0.24909999999999999</v>
      </c>
      <c r="E116" s="190">
        <f>VLOOKUP($B116,'[2]Parámetros para abril 2026'!$D$1:$K$118,MATCH(E$1,'[2]Parámetros para abril 2026'!$D$1:$K$1,0),0)</f>
        <v>1.0001</v>
      </c>
    </row>
    <row r="117" spans="1:5" hidden="1" x14ac:dyDescent="0.55000000000000004">
      <c r="A117" s="189">
        <v>114</v>
      </c>
      <c r="B117" s="203" t="s">
        <v>119</v>
      </c>
      <c r="C117" s="190">
        <f>VLOOKUP($B117,'[2]Parámetros para abril 2026'!$D$1:$K$118,MATCH(C$1,'[2]Parámetros para abril 2026'!$D$1:$K$1,0),0)</f>
        <v>0.14909999999999998</v>
      </c>
      <c r="D117" s="190">
        <f>VLOOKUP($B117,'[2]Parámetros para abril 2026'!$D$1:$K$118,MATCH(D$1,'[2]Parámetros para abril 2026'!$D$1:$K$1,0),0)</f>
        <v>0.24909999999999999</v>
      </c>
      <c r="E117" s="190">
        <f>VLOOKUP($B117,'[2]Parámetros para abril 2026'!$D$1:$K$118,MATCH(E$1,'[2]Parámetros para abril 2026'!$D$1:$K$1,0),0)</f>
        <v>1.0001</v>
      </c>
    </row>
    <row r="118" spans="1:5" hidden="1" x14ac:dyDescent="0.55000000000000004">
      <c r="A118" s="189">
        <v>115</v>
      </c>
      <c r="B118" s="202" t="s">
        <v>120</v>
      </c>
      <c r="C118" s="190">
        <f>VLOOKUP($B118,'[2]Parámetros para abril 2026'!$D$1:$K$118,MATCH(C$1,'[2]Parámetros para abril 2026'!$D$1:$K$1,0),0)</f>
        <v>0.14909999999999998</v>
      </c>
      <c r="D118" s="190">
        <f>VLOOKUP($B118,'[2]Parámetros para abril 2026'!$D$1:$K$118,MATCH(D$1,'[2]Parámetros para abril 2026'!$D$1:$K$1,0),0)</f>
        <v>0.24909999999999999</v>
      </c>
      <c r="E118" s="190">
        <f>VLOOKUP($B118,'[2]Parámetros para abril 2026'!$D$1:$K$118,MATCH(E$1,'[2]Parámetros para abril 2026'!$D$1:$K$1,0),0)</f>
        <v>1.0001</v>
      </c>
    </row>
    <row r="119" spans="1:5" hidden="1" x14ac:dyDescent="0.55000000000000004">
      <c r="A119" s="189">
        <v>116</v>
      </c>
      <c r="B119" s="203" t="s">
        <v>121</v>
      </c>
      <c r="C119" s="190">
        <f>VLOOKUP($B119,'[2]Parámetros para abril 2026'!$D$1:$K$118,MATCH(C$1,'[2]Parámetros para abril 2026'!$D$1:$K$1,0),0)</f>
        <v>0.14909999999999998</v>
      </c>
      <c r="D119" s="190">
        <f>VLOOKUP($B119,'[2]Parámetros para abril 2026'!$D$1:$K$118,MATCH(D$1,'[2]Parámetros para abril 2026'!$D$1:$K$1,0),0)</f>
        <v>0.24909999999999999</v>
      </c>
      <c r="E119" s="190">
        <f>VLOOKUP($B119,'[2]Parámetros para abril 2026'!$D$1:$K$118,MATCH(E$1,'[2]Parámetros para abril 2026'!$D$1:$K$1,0),0)</f>
        <v>1.0001</v>
      </c>
    </row>
    <row r="120" spans="1:5" x14ac:dyDescent="0.55000000000000004">
      <c r="A120" s="189">
        <v>117</v>
      </c>
      <c r="B120" s="202" t="s">
        <v>122</v>
      </c>
      <c r="C120" s="190">
        <f>VLOOKUP($B120,'[2]Parámetros para abril 2026'!$D$1:$K$118,MATCH(C$1,'[2]Parámetros para abril 2026'!$D$1:$K$1,0),0)</f>
        <v>0.14909999999999998</v>
      </c>
      <c r="D120" s="190">
        <f>VLOOKUP($B120,'[2]Parámetros para abril 2026'!$D$1:$K$118,MATCH(D$1,'[2]Parámetros para abril 2026'!$D$1:$K$1,0),0)</f>
        <v>0.24909999999999999</v>
      </c>
      <c r="E120" s="190">
        <f>VLOOKUP($B120,'[2]Parámetros para abril 2026'!$D$1:$K$118,MATCH(E$1,'[2]Parámetros para abril 2026'!$D$1:$K$1,0),0)</f>
        <v>1.0001</v>
      </c>
    </row>
    <row r="121" spans="1:5" hidden="1" x14ac:dyDescent="0.55000000000000004">
      <c r="A121" s="189">
        <v>118</v>
      </c>
      <c r="B121" s="206" t="s">
        <v>123</v>
      </c>
      <c r="C121" s="190">
        <f>VLOOKUP($B121,'[2]Parámetros para abril 2026'!$D$1:$K$118,MATCH(C$1,'[2]Parámetros para abril 2026'!$D$1:$K$1,0),0)</f>
        <v>0.24909999999999999</v>
      </c>
      <c r="D121" s="190">
        <f>VLOOKUP($B121,'[2]Parámetros para abril 2026'!$D$1:$K$118,MATCH(D$1,'[2]Parámetros para abril 2026'!$D$1:$K$1,0),0)</f>
        <v>0.29909999999999998</v>
      </c>
      <c r="E121" s="190">
        <f>VLOOKUP($B121,'[2]Parámetros para abril 2026'!$D$1:$K$118,MATCH(E$1,'[2]Parámetros para abril 2026'!$D$1:$K$1,0),0)</f>
        <v>0.5091</v>
      </c>
    </row>
    <row r="122" spans="1:5" hidden="1" x14ac:dyDescent="0.55000000000000004">
      <c r="A122" s="205">
        <v>119</v>
      </c>
      <c r="B122" s="204" t="s">
        <v>124</v>
      </c>
      <c r="C122" s="190">
        <f>VLOOKUP($B122,'[2]Parámetros para abril 2026'!$D$1:$K$118,MATCH(C$1,'[2]Parámetros para abril 2026'!$D$1:$K$1,0),0)</f>
        <v>0.34799999999999998</v>
      </c>
      <c r="D122" s="190">
        <f>VLOOKUP($B122,'[2]Parámetros para abril 2026'!$D$1:$K$118,MATCH(D$1,'[2]Parámetros para abril 2026'!$D$1:$K$1,0),0)</f>
        <v>0.41899999999999998</v>
      </c>
      <c r="E122" s="190">
        <f>VLOOKUP($B122,'[2]Parámetros para abril 2026'!$D$1:$K$118,MATCH(E$1,'[2]Parámetros para abril 2026'!$D$1:$K$1,0),0)</f>
        <v>1.0001</v>
      </c>
    </row>
  </sheetData>
  <autoFilter ref="A3:E122" xr:uid="{A4F4D945-4CE8-42BC-9DD6-F63F6043194F}">
    <filterColumn colId="1">
      <filters>
        <filter val="Auxiliares Full Popular"/>
        <filter val="Certificaciones de competencia Laboral expedidas en Full Popular"/>
        <filter val="Evaluaciones de competencia Laborales  en Full Popular"/>
        <filter val="Formación Complementaria Estrategia Full Popular"/>
        <filter val="Formación Complementaria Full Popular"/>
        <filter val="Formación Especial Popular (FEP)"/>
        <filter val="Full  Popular (Incluidas en Formación Profesional Integral)"/>
        <filter val="Número de personas de Full Popular atendidos en el programa de emprendimiento"/>
        <filter val="Operarios Full Popular"/>
        <filter val="Personas Certificadas de competencias laborales Full Popular"/>
        <filter val="Personas Evaluadas de competencias laborales Full Popular"/>
        <filter val="Planes de negocios formulados de Full Popular"/>
        <filter val="Técnico  Full Popular"/>
        <filter val="Tecnólogos Economía Popular"/>
        <filter val="Total Formación Profesional Full Popular"/>
      </filters>
    </filterColumn>
  </autoFilter>
  <sortState xmlns:xlrd2="http://schemas.microsoft.com/office/spreadsheetml/2017/richdata2" ref="A4:E122">
    <sortCondition ref="A4:A12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6661-F22E-40AA-8F69-BC43B8B13966}">
  <sheetPr>
    <tabColor rgb="FFFF0000"/>
  </sheetPr>
  <dimension ref="A1:D21"/>
  <sheetViews>
    <sheetView workbookViewId="0"/>
  </sheetViews>
  <sheetFormatPr baseColWidth="10" defaultColWidth="10.83984375" defaultRowHeight="17.5" customHeight="1" x14ac:dyDescent="0.55000000000000004"/>
  <cols>
    <col min="1" max="1" width="46.15625" style="180" customWidth="1"/>
    <col min="2" max="2" width="10.83984375" style="178"/>
    <col min="3" max="3" width="43" style="178" customWidth="1"/>
    <col min="4" max="4" width="89.41796875" style="180" customWidth="1"/>
    <col min="5" max="16384" width="10.83984375" style="178"/>
  </cols>
  <sheetData>
    <row r="1" spans="1:4" ht="17.5" customHeight="1" x14ac:dyDescent="0.55000000000000004">
      <c r="A1" s="181" t="s">
        <v>125</v>
      </c>
      <c r="B1" s="182" t="s">
        <v>126</v>
      </c>
      <c r="C1" s="182" t="s">
        <v>127</v>
      </c>
      <c r="D1" s="181" t="s">
        <v>4</v>
      </c>
    </row>
    <row r="2" spans="1:4" ht="17.5" customHeight="1" x14ac:dyDescent="0.55000000000000004">
      <c r="A2" s="183" t="s">
        <v>128</v>
      </c>
      <c r="B2" s="184">
        <v>6060</v>
      </c>
      <c r="C2" s="185" t="s">
        <v>129</v>
      </c>
      <c r="D2" s="186" t="s">
        <v>106</v>
      </c>
    </row>
    <row r="3" spans="1:4" ht="17.5" customHeight="1" x14ac:dyDescent="0.55000000000000004">
      <c r="A3" s="183" t="s">
        <v>128</v>
      </c>
      <c r="B3" s="184">
        <v>6060</v>
      </c>
      <c r="C3" s="185" t="s">
        <v>129</v>
      </c>
      <c r="D3" s="186" t="s">
        <v>107</v>
      </c>
    </row>
    <row r="4" spans="1:4" ht="17.5" customHeight="1" x14ac:dyDescent="0.55000000000000004">
      <c r="A4" s="183" t="s">
        <v>128</v>
      </c>
      <c r="B4" s="184">
        <v>6060</v>
      </c>
      <c r="C4" s="185" t="s">
        <v>129</v>
      </c>
      <c r="D4" s="186" t="s">
        <v>108</v>
      </c>
    </row>
    <row r="5" spans="1:4" ht="17.5" customHeight="1" x14ac:dyDescent="0.55000000000000004">
      <c r="A5" s="183" t="s">
        <v>128</v>
      </c>
      <c r="B5" s="184">
        <v>6060</v>
      </c>
      <c r="C5" s="185" t="s">
        <v>129</v>
      </c>
      <c r="D5" s="186" t="s">
        <v>109</v>
      </c>
    </row>
    <row r="6" spans="1:4" ht="17.5" customHeight="1" x14ac:dyDescent="0.55000000000000004">
      <c r="A6" s="183" t="s">
        <v>128</v>
      </c>
      <c r="B6" s="184">
        <v>6060</v>
      </c>
      <c r="C6" s="185" t="s">
        <v>129</v>
      </c>
      <c r="D6" s="186" t="s">
        <v>110</v>
      </c>
    </row>
    <row r="7" spans="1:4" ht="17.5" customHeight="1" x14ac:dyDescent="0.55000000000000004">
      <c r="A7" s="183" t="s">
        <v>128</v>
      </c>
      <c r="B7" s="184">
        <v>6060</v>
      </c>
      <c r="C7" s="185" t="s">
        <v>129</v>
      </c>
      <c r="D7" s="186" t="s">
        <v>111</v>
      </c>
    </row>
    <row r="8" spans="1:4" ht="17.5" customHeight="1" x14ac:dyDescent="0.55000000000000004">
      <c r="A8" s="183" t="s">
        <v>128</v>
      </c>
      <c r="B8" s="184">
        <v>6060</v>
      </c>
      <c r="C8" s="185" t="s">
        <v>129</v>
      </c>
      <c r="D8" s="186" t="s">
        <v>112</v>
      </c>
    </row>
    <row r="9" spans="1:4" ht="17.5" customHeight="1" x14ac:dyDescent="0.55000000000000004">
      <c r="A9" s="183" t="s">
        <v>128</v>
      </c>
      <c r="B9" s="184">
        <v>6060</v>
      </c>
      <c r="C9" s="185" t="s">
        <v>129</v>
      </c>
      <c r="D9" s="186" t="s">
        <v>113</v>
      </c>
    </row>
    <row r="10" spans="1:4" ht="17.5" customHeight="1" x14ac:dyDescent="0.55000000000000004">
      <c r="A10" s="183" t="s">
        <v>128</v>
      </c>
      <c r="B10" s="184">
        <v>6060</v>
      </c>
      <c r="C10" s="185" t="s">
        <v>129</v>
      </c>
      <c r="D10" s="186" t="s">
        <v>114</v>
      </c>
    </row>
    <row r="11" spans="1:4" ht="17.5" customHeight="1" x14ac:dyDescent="0.55000000000000004">
      <c r="A11" s="183" t="s">
        <v>128</v>
      </c>
      <c r="B11" s="184">
        <v>6060</v>
      </c>
      <c r="C11" s="185" t="s">
        <v>129</v>
      </c>
      <c r="D11" s="186" t="s">
        <v>115</v>
      </c>
    </row>
    <row r="12" spans="1:4" ht="17.5" customHeight="1" x14ac:dyDescent="0.55000000000000004">
      <c r="A12" s="183" t="s">
        <v>128</v>
      </c>
      <c r="B12" s="184">
        <v>6060</v>
      </c>
      <c r="C12" s="185" t="s">
        <v>129</v>
      </c>
      <c r="D12" s="186" t="s">
        <v>116</v>
      </c>
    </row>
    <row r="13" spans="1:4" ht="17.5" customHeight="1" x14ac:dyDescent="0.55000000000000004">
      <c r="A13" s="183" t="s">
        <v>128</v>
      </c>
      <c r="B13" s="184">
        <v>6060</v>
      </c>
      <c r="C13" s="185" t="s">
        <v>129</v>
      </c>
      <c r="D13" s="186" t="s">
        <v>117</v>
      </c>
    </row>
    <row r="14" spans="1:4" ht="17.5" customHeight="1" x14ac:dyDescent="0.55000000000000004">
      <c r="A14" s="183" t="s">
        <v>128</v>
      </c>
      <c r="B14" s="184">
        <v>6060</v>
      </c>
      <c r="C14" s="185" t="s">
        <v>129</v>
      </c>
      <c r="D14" s="186" t="s">
        <v>118</v>
      </c>
    </row>
    <row r="15" spans="1:4" ht="17.5" customHeight="1" x14ac:dyDescent="0.55000000000000004">
      <c r="A15" s="183" t="s">
        <v>128</v>
      </c>
      <c r="B15" s="184">
        <v>6060</v>
      </c>
      <c r="C15" s="185" t="s">
        <v>129</v>
      </c>
      <c r="D15" s="186" t="s">
        <v>119</v>
      </c>
    </row>
    <row r="16" spans="1:4" ht="17.5" customHeight="1" x14ac:dyDescent="0.55000000000000004">
      <c r="A16" s="183" t="s">
        <v>128</v>
      </c>
      <c r="B16" s="184">
        <v>6060</v>
      </c>
      <c r="C16" s="185" t="s">
        <v>129</v>
      </c>
      <c r="D16" s="186" t="s">
        <v>120</v>
      </c>
    </row>
    <row r="17" spans="1:4" ht="17.5" customHeight="1" x14ac:dyDescent="0.55000000000000004">
      <c r="A17" s="183" t="s">
        <v>128</v>
      </c>
      <c r="B17" s="184">
        <v>6060</v>
      </c>
      <c r="C17" s="185" t="s">
        <v>129</v>
      </c>
      <c r="D17" s="186" t="s">
        <v>121</v>
      </c>
    </row>
    <row r="18" spans="1:4" ht="17.5" customHeight="1" x14ac:dyDescent="0.55000000000000004">
      <c r="A18" s="183" t="s">
        <v>128</v>
      </c>
      <c r="B18" s="184">
        <v>6060</v>
      </c>
      <c r="C18" s="185" t="s">
        <v>129</v>
      </c>
      <c r="D18" s="186" t="s">
        <v>122</v>
      </c>
    </row>
    <row r="19" spans="1:4" ht="17.5" customHeight="1" x14ac:dyDescent="0.55000000000000004">
      <c r="A19" s="183" t="s">
        <v>128</v>
      </c>
      <c r="B19" s="184">
        <v>6060</v>
      </c>
      <c r="C19" s="185" t="s">
        <v>129</v>
      </c>
      <c r="D19" s="186" t="s">
        <v>123</v>
      </c>
    </row>
    <row r="20" spans="1:4" ht="17.5" customHeight="1" x14ac:dyDescent="0.55000000000000004">
      <c r="A20" s="183" t="s">
        <v>128</v>
      </c>
      <c r="B20" s="184">
        <v>6060</v>
      </c>
      <c r="C20" s="185" t="s">
        <v>130</v>
      </c>
      <c r="D20" s="186" t="s">
        <v>106</v>
      </c>
    </row>
    <row r="21" spans="1:4" ht="35.5" customHeight="1" x14ac:dyDescent="0.55000000000000004">
      <c r="A21" s="183" t="s">
        <v>131</v>
      </c>
      <c r="B21" s="184">
        <v>8080</v>
      </c>
      <c r="C21" s="186" t="s">
        <v>132</v>
      </c>
      <c r="D21" s="186" t="s">
        <v>124</v>
      </c>
    </row>
  </sheetData>
  <autoFilter ref="A1:E21" xr:uid="{241CDABC-4AD2-4C4F-B20B-1AA1D2C6409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A1C87-8DF0-499E-B7B5-BC0E4E74D4AA}">
  <dimension ref="A1:F17"/>
  <sheetViews>
    <sheetView workbookViewId="0"/>
  </sheetViews>
  <sheetFormatPr baseColWidth="10" defaultColWidth="11.578125" defaultRowHeight="14.4" x14ac:dyDescent="0.55000000000000004"/>
  <cols>
    <col min="1" max="1" width="37.15625" style="180" customWidth="1"/>
    <col min="2" max="2" width="16.15625" style="180" customWidth="1"/>
    <col min="3" max="3" width="36.26171875" style="180" bestFit="1" customWidth="1"/>
    <col min="4" max="4" width="53.578125" style="180" customWidth="1"/>
    <col min="5" max="5" width="46.15625" style="180" bestFit="1" customWidth="1"/>
    <col min="6" max="6" width="104.15625" style="180" customWidth="1"/>
    <col min="7" max="16384" width="11.578125" style="180"/>
  </cols>
  <sheetData>
    <row r="1" spans="1:6" ht="28.8" x14ac:dyDescent="0.55000000000000004">
      <c r="A1" s="180" t="s">
        <v>125</v>
      </c>
      <c r="B1" s="180" t="s">
        <v>126</v>
      </c>
      <c r="C1" s="180" t="s">
        <v>127</v>
      </c>
      <c r="D1" s="180" t="s">
        <v>4</v>
      </c>
      <c r="E1" s="180" t="s">
        <v>133</v>
      </c>
      <c r="F1" s="180" t="s">
        <v>134</v>
      </c>
    </row>
    <row r="2" spans="1:6" ht="28.8" x14ac:dyDescent="0.55000000000000004">
      <c r="A2" s="180" t="s">
        <v>128</v>
      </c>
      <c r="B2" s="180">
        <v>6060</v>
      </c>
      <c r="C2" s="180" t="s">
        <v>130</v>
      </c>
      <c r="D2" s="180" t="s">
        <v>135</v>
      </c>
      <c r="E2" s="180" t="s">
        <v>136</v>
      </c>
      <c r="F2" s="180" t="s">
        <v>137</v>
      </c>
    </row>
    <row r="3" spans="1:6" ht="28.8" x14ac:dyDescent="0.55000000000000004">
      <c r="A3" s="180" t="s">
        <v>128</v>
      </c>
      <c r="B3" s="180">
        <v>6060</v>
      </c>
      <c r="C3" s="180" t="s">
        <v>130</v>
      </c>
      <c r="D3" s="180" t="s">
        <v>138</v>
      </c>
      <c r="E3" s="180" t="s">
        <v>136</v>
      </c>
      <c r="F3" s="180" t="s">
        <v>137</v>
      </c>
    </row>
    <row r="4" spans="1:6" ht="28.8" x14ac:dyDescent="0.55000000000000004">
      <c r="A4" s="180" t="s">
        <v>128</v>
      </c>
      <c r="B4" s="180">
        <v>6060</v>
      </c>
      <c r="C4" s="180" t="s">
        <v>130</v>
      </c>
      <c r="D4" s="180" t="s">
        <v>139</v>
      </c>
      <c r="E4" s="180" t="s">
        <v>136</v>
      </c>
      <c r="F4" s="180" t="s">
        <v>137</v>
      </c>
    </row>
    <row r="5" spans="1:6" ht="28.8" x14ac:dyDescent="0.55000000000000004">
      <c r="A5" s="180" t="s">
        <v>128</v>
      </c>
      <c r="B5" s="180">
        <v>6060</v>
      </c>
      <c r="C5" s="180" t="s">
        <v>130</v>
      </c>
      <c r="D5" s="180" t="s">
        <v>140</v>
      </c>
      <c r="E5" s="180" t="s">
        <v>136</v>
      </c>
      <c r="F5" s="180" t="s">
        <v>137</v>
      </c>
    </row>
    <row r="6" spans="1:6" ht="28.8" x14ac:dyDescent="0.55000000000000004">
      <c r="A6" s="180" t="s">
        <v>128</v>
      </c>
      <c r="B6" s="180">
        <v>6060</v>
      </c>
      <c r="C6" s="180" t="s">
        <v>130</v>
      </c>
      <c r="D6" s="180" t="s">
        <v>141</v>
      </c>
      <c r="E6" s="180" t="s">
        <v>136</v>
      </c>
      <c r="F6" s="180" t="s">
        <v>137</v>
      </c>
    </row>
    <row r="7" spans="1:6" ht="28.8" x14ac:dyDescent="0.55000000000000004">
      <c r="A7" s="180" t="s">
        <v>128</v>
      </c>
      <c r="B7" s="180">
        <v>6060</v>
      </c>
      <c r="C7" s="180" t="s">
        <v>130</v>
      </c>
      <c r="D7" s="180" t="s">
        <v>142</v>
      </c>
      <c r="E7" s="180" t="s">
        <v>136</v>
      </c>
      <c r="F7" s="180" t="s">
        <v>137</v>
      </c>
    </row>
    <row r="8" spans="1:6" ht="28.8" x14ac:dyDescent="0.55000000000000004">
      <c r="A8" s="180" t="s">
        <v>128</v>
      </c>
      <c r="B8" s="180">
        <v>6060</v>
      </c>
      <c r="C8" s="180" t="s">
        <v>130</v>
      </c>
      <c r="D8" s="180" t="s">
        <v>143</v>
      </c>
      <c r="E8" s="180" t="s">
        <v>136</v>
      </c>
      <c r="F8" s="180" t="s">
        <v>137</v>
      </c>
    </row>
    <row r="9" spans="1:6" ht="28.8" x14ac:dyDescent="0.55000000000000004">
      <c r="A9" s="180" t="s">
        <v>128</v>
      </c>
      <c r="B9" s="180">
        <v>6060</v>
      </c>
      <c r="C9" s="180" t="s">
        <v>130</v>
      </c>
      <c r="D9" s="180" t="s">
        <v>144</v>
      </c>
      <c r="E9" s="180" t="s">
        <v>136</v>
      </c>
      <c r="F9" s="180" t="s">
        <v>137</v>
      </c>
    </row>
    <row r="10" spans="1:6" ht="28.8" x14ac:dyDescent="0.55000000000000004">
      <c r="A10" s="180" t="s">
        <v>128</v>
      </c>
      <c r="B10" s="180">
        <v>6060</v>
      </c>
      <c r="C10" s="180" t="s">
        <v>130</v>
      </c>
      <c r="D10" s="180" t="s">
        <v>145</v>
      </c>
      <c r="E10" s="180" t="s">
        <v>136</v>
      </c>
      <c r="F10" s="180" t="s">
        <v>137</v>
      </c>
    </row>
    <row r="11" spans="1:6" ht="28.8" x14ac:dyDescent="0.55000000000000004">
      <c r="A11" s="180" t="s">
        <v>128</v>
      </c>
      <c r="B11" s="180">
        <v>6060</v>
      </c>
      <c r="C11" s="180" t="s">
        <v>130</v>
      </c>
      <c r="D11" s="180" t="s">
        <v>146</v>
      </c>
      <c r="E11" s="180" t="s">
        <v>136</v>
      </c>
      <c r="F11" s="180" t="s">
        <v>137</v>
      </c>
    </row>
    <row r="12" spans="1:6" ht="28.8" x14ac:dyDescent="0.55000000000000004">
      <c r="A12" s="180" t="s">
        <v>128</v>
      </c>
      <c r="B12" s="180">
        <v>6060</v>
      </c>
      <c r="C12" s="180" t="s">
        <v>130</v>
      </c>
      <c r="D12" s="180" t="s">
        <v>147</v>
      </c>
      <c r="E12" s="180" t="s">
        <v>136</v>
      </c>
      <c r="F12" s="180" t="s">
        <v>137</v>
      </c>
    </row>
    <row r="13" spans="1:6" ht="28.8" x14ac:dyDescent="0.55000000000000004">
      <c r="A13" s="180" t="s">
        <v>128</v>
      </c>
      <c r="B13" s="180">
        <v>6060</v>
      </c>
      <c r="C13" s="180" t="s">
        <v>130</v>
      </c>
      <c r="D13" s="180" t="s">
        <v>148</v>
      </c>
      <c r="E13" s="180" t="s">
        <v>136</v>
      </c>
      <c r="F13" s="180" t="s">
        <v>137</v>
      </c>
    </row>
    <row r="14" spans="1:6" ht="28.8" x14ac:dyDescent="0.55000000000000004">
      <c r="A14" s="180" t="s">
        <v>128</v>
      </c>
      <c r="B14" s="180">
        <v>6060</v>
      </c>
      <c r="C14" s="180" t="s">
        <v>130</v>
      </c>
      <c r="D14" s="180" t="s">
        <v>149</v>
      </c>
      <c r="E14" s="180" t="s">
        <v>136</v>
      </c>
      <c r="F14" s="180" t="s">
        <v>137</v>
      </c>
    </row>
    <row r="15" spans="1:6" ht="28.8" x14ac:dyDescent="0.55000000000000004">
      <c r="A15" s="180" t="s">
        <v>128</v>
      </c>
      <c r="B15" s="180">
        <v>6060</v>
      </c>
      <c r="C15" s="180" t="s">
        <v>130</v>
      </c>
      <c r="D15" s="180" t="s">
        <v>150</v>
      </c>
      <c r="E15" s="180" t="s">
        <v>136</v>
      </c>
      <c r="F15" s="180" t="s">
        <v>137</v>
      </c>
    </row>
    <row r="16" spans="1:6" ht="28.8" x14ac:dyDescent="0.55000000000000004">
      <c r="A16" s="180" t="s">
        <v>128</v>
      </c>
      <c r="B16" s="180">
        <v>6060</v>
      </c>
      <c r="C16" s="180" t="s">
        <v>130</v>
      </c>
      <c r="D16" s="180" t="s">
        <v>151</v>
      </c>
      <c r="E16" s="180" t="s">
        <v>136</v>
      </c>
      <c r="F16" s="180" t="s">
        <v>137</v>
      </c>
    </row>
    <row r="17" spans="1:6" ht="28.8" x14ac:dyDescent="0.55000000000000004">
      <c r="A17" s="180" t="s">
        <v>128</v>
      </c>
      <c r="B17" s="180">
        <v>6060</v>
      </c>
      <c r="C17" s="180" t="s">
        <v>130</v>
      </c>
      <c r="D17" s="180" t="s">
        <v>152</v>
      </c>
      <c r="E17" s="180" t="s">
        <v>136</v>
      </c>
      <c r="F17" s="180" t="s">
        <v>137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10180-AE98-4DE5-B7D0-A577EAB3D9D2}">
  <dimension ref="A1:H13"/>
  <sheetViews>
    <sheetView workbookViewId="0"/>
  </sheetViews>
  <sheetFormatPr baseColWidth="10" defaultColWidth="10.83984375" defaultRowHeight="14.4" x14ac:dyDescent="0.55000000000000004"/>
  <cols>
    <col min="1" max="1" width="56.578125" style="178" bestFit="1" customWidth="1"/>
    <col min="2" max="2" width="25.578125" style="178" bestFit="1" customWidth="1"/>
    <col min="3" max="3" width="36.26171875" style="178" bestFit="1" customWidth="1"/>
    <col min="4" max="4" width="80.83984375" style="178" bestFit="1" customWidth="1"/>
    <col min="5" max="5" width="22.26171875" style="178" bestFit="1" customWidth="1"/>
    <col min="6" max="6" width="27.578125" style="178" bestFit="1" customWidth="1"/>
    <col min="7" max="7" width="24.15625" style="178" bestFit="1" customWidth="1"/>
    <col min="8" max="8" width="26.26171875" style="178" customWidth="1"/>
    <col min="9" max="16384" width="10.83984375" style="178"/>
  </cols>
  <sheetData>
    <row r="1" spans="1:8" x14ac:dyDescent="0.55000000000000004">
      <c r="A1" s="178" t="s">
        <v>125</v>
      </c>
      <c r="B1" s="178" t="s">
        <v>126</v>
      </c>
      <c r="C1" s="178" t="s">
        <v>127</v>
      </c>
      <c r="D1" s="178" t="s">
        <v>4</v>
      </c>
      <c r="E1" s="178" t="s">
        <v>153</v>
      </c>
      <c r="F1" s="178" t="s">
        <v>154</v>
      </c>
      <c r="G1" s="178" t="s">
        <v>155</v>
      </c>
      <c r="H1" s="178" t="s">
        <v>134</v>
      </c>
    </row>
    <row r="2" spans="1:8" x14ac:dyDescent="0.55000000000000004">
      <c r="A2" s="178" t="s">
        <v>156</v>
      </c>
      <c r="B2" s="178">
        <v>5050</v>
      </c>
      <c r="C2" s="178" t="s">
        <v>157</v>
      </c>
      <c r="D2" s="178" t="s">
        <v>158</v>
      </c>
      <c r="E2" s="178" t="s">
        <v>159</v>
      </c>
      <c r="F2" s="178" t="s">
        <v>159</v>
      </c>
      <c r="G2" s="178" t="s">
        <v>159</v>
      </c>
      <c r="H2" s="178" t="s">
        <v>160</v>
      </c>
    </row>
    <row r="3" spans="1:8" x14ac:dyDescent="0.55000000000000004">
      <c r="A3" s="178" t="s">
        <v>156</v>
      </c>
      <c r="B3" s="178">
        <v>5050</v>
      </c>
      <c r="C3" s="178" t="s">
        <v>157</v>
      </c>
      <c r="D3" s="178" t="s">
        <v>161</v>
      </c>
      <c r="E3" s="178" t="s">
        <v>159</v>
      </c>
      <c r="F3" s="178" t="s">
        <v>159</v>
      </c>
      <c r="G3" s="178" t="s">
        <v>159</v>
      </c>
      <c r="H3" s="178" t="s">
        <v>160</v>
      </c>
    </row>
    <row r="4" spans="1:8" x14ac:dyDescent="0.55000000000000004">
      <c r="A4" s="178" t="s">
        <v>156</v>
      </c>
      <c r="B4" s="178">
        <v>5050</v>
      </c>
      <c r="C4" s="178" t="s">
        <v>157</v>
      </c>
      <c r="D4" s="178" t="s">
        <v>162</v>
      </c>
      <c r="E4" s="178" t="s">
        <v>159</v>
      </c>
      <c r="F4" s="178" t="s">
        <v>159</v>
      </c>
      <c r="G4" s="178" t="s">
        <v>159</v>
      </c>
      <c r="H4" s="178" t="s">
        <v>160</v>
      </c>
    </row>
    <row r="5" spans="1:8" x14ac:dyDescent="0.55000000000000004">
      <c r="A5" s="178" t="s">
        <v>156</v>
      </c>
      <c r="B5" s="178">
        <v>5050</v>
      </c>
      <c r="C5" s="178" t="s">
        <v>157</v>
      </c>
      <c r="D5" s="178" t="s">
        <v>163</v>
      </c>
      <c r="E5" s="178" t="s">
        <v>159</v>
      </c>
      <c r="F5" s="178" t="s">
        <v>159</v>
      </c>
      <c r="G5" s="178" t="s">
        <v>159</v>
      </c>
      <c r="H5" s="178" t="s">
        <v>160</v>
      </c>
    </row>
    <row r="6" spans="1:8" x14ac:dyDescent="0.55000000000000004">
      <c r="A6" s="178" t="s">
        <v>156</v>
      </c>
      <c r="B6" s="178">
        <v>5050</v>
      </c>
      <c r="C6" s="178" t="s">
        <v>164</v>
      </c>
      <c r="D6" s="178" t="s">
        <v>165</v>
      </c>
      <c r="E6" s="178" t="s">
        <v>159</v>
      </c>
      <c r="F6" s="178" t="s">
        <v>159</v>
      </c>
      <c r="G6" s="178" t="s">
        <v>159</v>
      </c>
      <c r="H6" s="178" t="s">
        <v>160</v>
      </c>
    </row>
    <row r="7" spans="1:8" x14ac:dyDescent="0.55000000000000004">
      <c r="A7" s="178" t="s">
        <v>128</v>
      </c>
      <c r="B7" s="178">
        <v>6060</v>
      </c>
      <c r="C7" s="178" t="s">
        <v>166</v>
      </c>
      <c r="D7" s="178" t="s">
        <v>167</v>
      </c>
      <c r="E7" s="178" t="s">
        <v>159</v>
      </c>
      <c r="F7" s="178" t="s">
        <v>159</v>
      </c>
      <c r="G7" s="178" t="s">
        <v>159</v>
      </c>
      <c r="H7" s="178" t="s">
        <v>160</v>
      </c>
    </row>
    <row r="8" spans="1:8" x14ac:dyDescent="0.55000000000000004">
      <c r="A8" s="178" t="s">
        <v>131</v>
      </c>
      <c r="B8" s="178">
        <v>8080</v>
      </c>
      <c r="C8" s="178" t="s">
        <v>132</v>
      </c>
      <c r="D8" s="178" t="s">
        <v>168</v>
      </c>
      <c r="E8" s="178" t="s">
        <v>159</v>
      </c>
      <c r="F8" s="178" t="s">
        <v>159</v>
      </c>
      <c r="G8" s="178" t="s">
        <v>159</v>
      </c>
      <c r="H8" s="178" t="s">
        <v>160</v>
      </c>
    </row>
    <row r="9" spans="1:8" x14ac:dyDescent="0.55000000000000004">
      <c r="A9" s="178" t="s">
        <v>169</v>
      </c>
      <c r="B9" s="178">
        <v>7070</v>
      </c>
      <c r="C9" s="178" t="s">
        <v>170</v>
      </c>
      <c r="D9" s="178" t="s">
        <v>171</v>
      </c>
      <c r="E9" s="178" t="s">
        <v>159</v>
      </c>
      <c r="F9" s="178" t="s">
        <v>159</v>
      </c>
      <c r="G9" s="178" t="s">
        <v>159</v>
      </c>
      <c r="H9" s="178" t="s">
        <v>160</v>
      </c>
    </row>
    <row r="10" spans="1:8" x14ac:dyDescent="0.55000000000000004">
      <c r="A10" s="178" t="s">
        <v>169</v>
      </c>
      <c r="B10" s="178">
        <v>7070</v>
      </c>
      <c r="C10" s="178" t="s">
        <v>170</v>
      </c>
      <c r="D10" s="178" t="s">
        <v>172</v>
      </c>
      <c r="E10" s="178" t="s">
        <v>159</v>
      </c>
      <c r="F10" s="178" t="s">
        <v>159</v>
      </c>
      <c r="G10" s="178" t="s">
        <v>159</v>
      </c>
      <c r="H10" s="178" t="s">
        <v>160</v>
      </c>
    </row>
    <row r="11" spans="1:8" x14ac:dyDescent="0.55000000000000004">
      <c r="A11" s="178" t="s">
        <v>169</v>
      </c>
      <c r="B11" s="178">
        <v>7070</v>
      </c>
      <c r="C11" s="178" t="s">
        <v>170</v>
      </c>
      <c r="D11" s="178" t="s">
        <v>173</v>
      </c>
      <c r="E11" s="178" t="s">
        <v>159</v>
      </c>
      <c r="F11" s="178" t="s">
        <v>159</v>
      </c>
      <c r="G11" s="178" t="s">
        <v>159</v>
      </c>
      <c r="H11" s="178" t="s">
        <v>160</v>
      </c>
    </row>
    <row r="12" spans="1:8" x14ac:dyDescent="0.55000000000000004">
      <c r="A12" s="178" t="s">
        <v>169</v>
      </c>
      <c r="B12" s="178">
        <v>7070</v>
      </c>
      <c r="C12" s="178" t="s">
        <v>170</v>
      </c>
      <c r="D12" s="178" t="s">
        <v>174</v>
      </c>
      <c r="E12" s="178" t="s">
        <v>159</v>
      </c>
      <c r="F12" s="178" t="s">
        <v>159</v>
      </c>
      <c r="G12" s="178" t="s">
        <v>159</v>
      </c>
      <c r="H12" s="178" t="s">
        <v>160</v>
      </c>
    </row>
    <row r="13" spans="1:8" x14ac:dyDescent="0.55000000000000004">
      <c r="A13" s="178" t="s">
        <v>169</v>
      </c>
      <c r="B13" s="178">
        <v>7070</v>
      </c>
      <c r="C13" s="178" t="s">
        <v>129</v>
      </c>
      <c r="D13" s="178" t="s">
        <v>175</v>
      </c>
      <c r="E13" s="178" t="s">
        <v>159</v>
      </c>
      <c r="F13" s="178" t="s">
        <v>159</v>
      </c>
      <c r="G13" s="178" t="s">
        <v>159</v>
      </c>
      <c r="H13" s="178" t="s">
        <v>160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1">
    <tabColor theme="9" tint="0.79998168889431442"/>
  </sheetPr>
  <dimension ref="B4:G196"/>
  <sheetViews>
    <sheetView showGridLines="0" showRowColHeaders="0" tabSelected="1" topLeftCell="A38" workbookViewId="0">
      <selection activeCell="B61" sqref="B6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0.578125" defaultRowHeight="15.75" customHeight="1" x14ac:dyDescent="0.6"/>
  <cols>
    <col min="1" max="1" width="5.578125" style="4" customWidth="1"/>
    <col min="2" max="2" width="96.15625" style="4" bestFit="1" customWidth="1"/>
    <col min="3" max="3" width="11.578125" style="4" customWidth="1"/>
    <col min="4" max="5" width="15.578125" style="4" customWidth="1"/>
    <col min="6" max="6" width="10.578125" style="325"/>
    <col min="7" max="16384" width="10.578125" style="4"/>
  </cols>
  <sheetData>
    <row r="4" spans="2:6" ht="15.75" customHeight="1" x14ac:dyDescent="0.6">
      <c r="F4" s="333"/>
    </row>
    <row r="10" spans="2:6" s="7" customFormat="1" ht="25.15" customHeight="1" x14ac:dyDescent="0.55000000000000004">
      <c r="B10" s="6"/>
      <c r="F10" s="326"/>
    </row>
    <row r="11" spans="2:6" s="7" customFormat="1" ht="25.15" customHeight="1" x14ac:dyDescent="0.55000000000000004">
      <c r="B11" s="361" t="s">
        <v>176</v>
      </c>
      <c r="C11" s="361"/>
      <c r="D11" s="361"/>
      <c r="E11" s="361"/>
      <c r="F11" s="326"/>
    </row>
    <row r="12" spans="2:6" s="7" customFormat="1" ht="25.15" customHeight="1" x14ac:dyDescent="0.55000000000000004">
      <c r="B12" s="361"/>
      <c r="C12" s="361"/>
      <c r="D12" s="361"/>
      <c r="E12" s="361"/>
      <c r="F12" s="326"/>
    </row>
    <row r="13" spans="2:6" s="7" customFormat="1" ht="25.15" customHeight="1" x14ac:dyDescent="0.55000000000000004">
      <c r="B13" s="364" t="s">
        <v>177</v>
      </c>
      <c r="C13" s="364" t="s">
        <v>178</v>
      </c>
      <c r="D13" s="364" t="s">
        <v>179</v>
      </c>
      <c r="E13" s="364" t="s">
        <v>180</v>
      </c>
      <c r="F13" s="326"/>
    </row>
    <row r="14" spans="2:6" s="7" customFormat="1" ht="25.15" customHeight="1" x14ac:dyDescent="0.55000000000000004">
      <c r="B14" s="365"/>
      <c r="C14" s="365"/>
      <c r="D14" s="365"/>
      <c r="E14" s="365"/>
      <c r="F14" s="326"/>
    </row>
    <row r="15" spans="2:6" s="7" customFormat="1" ht="25.15" customHeight="1" x14ac:dyDescent="0.6">
      <c r="B15" s="5" t="s">
        <v>67</v>
      </c>
      <c r="C15" s="100">
        <v>252733</v>
      </c>
      <c r="D15" s="100" cm="1">
        <f t="array" ref="D15">INDEX('METAS FORMACIÓN X REGIONAL'!$49:$49,1,4+(ROW(A1)-1)*3)</f>
        <v>201784</v>
      </c>
      <c r="E15" s="322">
        <f>IFERROR(D15/C15,0)</f>
        <v>0.79840780586626992</v>
      </c>
      <c r="F15" s="323">
        <v>62</v>
      </c>
    </row>
    <row r="16" spans="2:6" s="7" customFormat="1" ht="25.15" customHeight="1" x14ac:dyDescent="0.6">
      <c r="B16" s="5" t="s">
        <v>66</v>
      </c>
      <c r="C16" s="100">
        <v>175948</v>
      </c>
      <c r="D16" s="100" cm="1">
        <f t="array" ref="D16">INDEX('METAS FORMACIÓN X REGIONAL'!$49:$49,1,4+(ROW(A2)-1)*3)</f>
        <v>157511</v>
      </c>
      <c r="E16" s="322">
        <f t="shared" ref="E16:E57" si="0">IFERROR(D16/C16,0)</f>
        <v>0.89521335849228179</v>
      </c>
      <c r="F16" s="323">
        <f>+'METAS FORMACIÓN X REGIONAL'!H9</f>
        <v>61</v>
      </c>
    </row>
    <row r="17" spans="2:6" s="7" customFormat="1" ht="25.15" customHeight="1" x14ac:dyDescent="0.6">
      <c r="B17" s="5" t="s">
        <v>65</v>
      </c>
      <c r="C17" s="100">
        <v>12747</v>
      </c>
      <c r="D17" s="100" cm="1">
        <f t="array" ref="D17">INDEX('METAS FORMACIÓN X REGIONAL'!$49:$49,1,4+(ROW(A3)-1)*3)</f>
        <v>7942</v>
      </c>
      <c r="E17" s="322">
        <f t="shared" si="0"/>
        <v>0.62304856044559509</v>
      </c>
      <c r="F17" s="323">
        <v>60</v>
      </c>
    </row>
    <row r="18" spans="2:6" s="7" customFormat="1" ht="25.15" customHeight="1" x14ac:dyDescent="0.6">
      <c r="B18" s="5" t="s">
        <v>110</v>
      </c>
      <c r="C18" s="100">
        <v>4835</v>
      </c>
      <c r="D18" s="100" cm="1">
        <f t="array" ref="D18">INDEX('METAS FORMACIÓN X REGIONAL'!$49:$49,1,4+(ROW(A4)-1)*3)</f>
        <v>2969</v>
      </c>
      <c r="E18" s="322">
        <f t="shared" si="0"/>
        <v>0.61406411582213027</v>
      </c>
      <c r="F18" s="323">
        <f>+'METAS FORMACIÓN X REGIONAL'!N9</f>
        <v>105</v>
      </c>
    </row>
    <row r="19" spans="2:6" s="7" customFormat="1" ht="25.15" customHeight="1" x14ac:dyDescent="0.6">
      <c r="B19" s="5" t="s">
        <v>181</v>
      </c>
      <c r="C19" s="100">
        <v>2202</v>
      </c>
      <c r="D19" s="100" cm="1">
        <f t="array" ref="D19">INDEX('METAS FORMACIÓN X REGIONAL'!$49:$49,1,4+(ROW(A5)-1)*3)</f>
        <v>1137</v>
      </c>
      <c r="E19" s="322">
        <f t="shared" si="0"/>
        <v>0.51634877384196187</v>
      </c>
      <c r="F19" s="323">
        <v>107</v>
      </c>
    </row>
    <row r="20" spans="2:6" s="7" customFormat="1" ht="25.15" customHeight="1" x14ac:dyDescent="0.6">
      <c r="B20" s="5" t="s">
        <v>115</v>
      </c>
      <c r="C20" s="100">
        <v>13154</v>
      </c>
      <c r="D20" s="100" cm="1">
        <f t="array" ref="D20">INDEX('METAS FORMACIÓN X REGIONAL'!$49:$49,1,4+(ROW(A6)-1)*3)</f>
        <v>9434</v>
      </c>
      <c r="E20" s="322">
        <f t="shared" si="0"/>
        <v>0.71719629010187014</v>
      </c>
      <c r="F20" s="323">
        <f>+'METAS FORMACIÓN X REGIONAL'!T9</f>
        <v>110</v>
      </c>
    </row>
    <row r="21" spans="2:6" s="7" customFormat="1" ht="25.15" customHeight="1" x14ac:dyDescent="0.6">
      <c r="B21" s="54" t="s">
        <v>182</v>
      </c>
      <c r="C21" s="101">
        <f>SUM(C15:C20)</f>
        <v>461619</v>
      </c>
      <c r="D21" s="101" cm="1">
        <f t="array" ref="D21">INDEX('METAS FORMACIÓN X REGIONAL'!$49:$49,1,4+(ROW(A7)-1)*3)</f>
        <v>380777</v>
      </c>
      <c r="E21" s="322">
        <f t="shared" si="0"/>
        <v>0.82487289301350253</v>
      </c>
      <c r="F21" s="323">
        <f>+'METAS FORMACIÓN X REGIONAL'!W9</f>
        <v>59</v>
      </c>
    </row>
    <row r="22" spans="2:6" s="7" customFormat="1" ht="25.15" customHeight="1" x14ac:dyDescent="0.6">
      <c r="B22" s="53" t="s">
        <v>183</v>
      </c>
      <c r="C22" s="102">
        <f>+C21</f>
        <v>461619</v>
      </c>
      <c r="D22" s="102" cm="1">
        <f t="array" ref="D22">INDEX('METAS FORMACIÓN X REGIONAL'!$49:$49,1,4+(ROW(A8)-1)*3)</f>
        <v>380777</v>
      </c>
      <c r="E22" s="322">
        <f t="shared" si="0"/>
        <v>0.82487289301350253</v>
      </c>
      <c r="F22" s="323">
        <f>+'METAS FORMACIÓN X REGIONAL'!Z9</f>
        <v>109</v>
      </c>
    </row>
    <row r="23" spans="2:6" s="7" customFormat="1" ht="25.15" customHeight="1" x14ac:dyDescent="0.6">
      <c r="B23" s="5" t="s">
        <v>70</v>
      </c>
      <c r="C23" s="100">
        <v>16775</v>
      </c>
      <c r="D23" s="100" cm="1">
        <f t="array" ref="D23">INDEX('METAS FORMACIÓN X REGIONAL'!$49:$49,1,4+(ROW(A9)-1)*3)</f>
        <v>8732</v>
      </c>
      <c r="E23" s="322">
        <f t="shared" si="0"/>
        <v>0.52053651266766021</v>
      </c>
      <c r="F23" s="323">
        <f>+'METAS FORMACIÓN X REGIONAL'!AC9</f>
        <v>65</v>
      </c>
    </row>
    <row r="24" spans="2:6" s="7" customFormat="1" ht="25.15" customHeight="1" x14ac:dyDescent="0.6">
      <c r="B24" s="5" t="s">
        <v>57</v>
      </c>
      <c r="C24" s="100">
        <v>1920</v>
      </c>
      <c r="D24" s="100" cm="1">
        <f t="array" ref="D24">INDEX('METAS FORMACIÓN X REGIONAL'!$49:$49,1,4+(ROW(A10)-1)*3)</f>
        <v>1088</v>
      </c>
      <c r="E24" s="322">
        <f t="shared" si="0"/>
        <v>0.56666666666666665</v>
      </c>
      <c r="F24" s="323">
        <f>+'METAS FORMACIÓN X REGIONAL'!AF9</f>
        <v>52</v>
      </c>
    </row>
    <row r="25" spans="2:6" s="7" customFormat="1" ht="25.15" customHeight="1" x14ac:dyDescent="0.6">
      <c r="B25" s="5" t="s">
        <v>56</v>
      </c>
      <c r="C25" s="100">
        <v>1504</v>
      </c>
      <c r="D25" s="100" cm="1">
        <f t="array" ref="D25">INDEX('METAS FORMACIÓN X REGIONAL'!$49:$49,1,4+(ROW(A11)-1)*3)</f>
        <v>806</v>
      </c>
      <c r="E25" s="322">
        <f t="shared" si="0"/>
        <v>0.53590425531914898</v>
      </c>
      <c r="F25" s="323">
        <f>+'METAS FORMACIÓN X REGIONAL'!AI9</f>
        <v>51</v>
      </c>
    </row>
    <row r="26" spans="2:6" s="7" customFormat="1" ht="25.15" customHeight="1" x14ac:dyDescent="0.6">
      <c r="B26" s="5" t="s">
        <v>55</v>
      </c>
      <c r="C26" s="100">
        <v>2555</v>
      </c>
      <c r="D26" s="100" cm="1">
        <f t="array" ref="D26">INDEX('METAS FORMACIÓN X REGIONAL'!$49:$49,1,4+(ROW(A12)-1)*3)</f>
        <v>1778</v>
      </c>
      <c r="E26" s="322">
        <f t="shared" si="0"/>
        <v>0.69589041095890414</v>
      </c>
      <c r="F26" s="323">
        <f>+'METAS FORMACIÓN X REGIONAL'!AL9</f>
        <v>50</v>
      </c>
    </row>
    <row r="27" spans="2:6" s="7" customFormat="1" ht="25.15" customHeight="1" x14ac:dyDescent="0.6">
      <c r="B27" s="54" t="s">
        <v>184</v>
      </c>
      <c r="C27" s="101">
        <f>SUM(C23:C26)</f>
        <v>22754</v>
      </c>
      <c r="D27" s="101" cm="1">
        <f t="array" ref="D27">INDEX('METAS FORMACIÓN X REGIONAL'!$49:$49,1,4+(ROW(A13)-1)*3)</f>
        <v>12404</v>
      </c>
      <c r="E27" s="322">
        <f t="shared" si="0"/>
        <v>0.54513492133251296</v>
      </c>
      <c r="F27" s="323">
        <f>+'METAS FORMACIÓN X REGIONAL'!AO9</f>
        <v>49</v>
      </c>
    </row>
    <row r="28" spans="2:6" s="7" customFormat="1" ht="25.15" customHeight="1" x14ac:dyDescent="0.6">
      <c r="B28" s="5" t="s">
        <v>53</v>
      </c>
      <c r="C28" s="100">
        <v>16626</v>
      </c>
      <c r="D28" s="100" cm="1">
        <f t="array" ref="D28">INDEX('METAS FORMACIÓN X REGIONAL'!$49:$49,1,4+(ROW(A14)-1)*3)</f>
        <v>6074</v>
      </c>
      <c r="E28" s="322">
        <f t="shared" si="0"/>
        <v>0.36533140863707447</v>
      </c>
      <c r="F28" s="323">
        <f>+'METAS FORMACIÓN X REGIONAL'!AR9</f>
        <v>48</v>
      </c>
    </row>
    <row r="29" spans="2:6" s="7" customFormat="1" ht="25.15" customHeight="1" x14ac:dyDescent="0.6">
      <c r="B29" s="5" t="s">
        <v>52</v>
      </c>
      <c r="C29" s="100">
        <v>945</v>
      </c>
      <c r="D29" s="100" cm="1">
        <f t="array" ref="D29">INDEX('METAS FORMACIÓN X REGIONAL'!$49:$49,1,4+(ROW(A15)-1)*3)</f>
        <v>1024</v>
      </c>
      <c r="E29" s="322">
        <f t="shared" si="0"/>
        <v>1.0835978835978837</v>
      </c>
      <c r="F29" s="323">
        <f>+'METAS FORMACIÓN X REGIONAL'!AU9</f>
        <v>47</v>
      </c>
    </row>
    <row r="30" spans="2:6" s="7" customFormat="1" ht="25.15" customHeight="1" x14ac:dyDescent="0.6">
      <c r="B30" s="5" t="s">
        <v>51</v>
      </c>
      <c r="C30" s="100">
        <v>1091</v>
      </c>
      <c r="D30" s="100" cm="1">
        <f t="array" ref="D30">INDEX('METAS FORMACIÓN X REGIONAL'!$49:$49,1,4+(ROW(A16)-1)*3)</f>
        <v>652</v>
      </c>
      <c r="E30" s="322">
        <f t="shared" si="0"/>
        <v>0.59761686526122826</v>
      </c>
      <c r="F30" s="323">
        <f>+'METAS FORMACIÓN X REGIONAL'!AX9</f>
        <v>46</v>
      </c>
    </row>
    <row r="31" spans="2:6" s="7" customFormat="1" ht="25.15" customHeight="1" x14ac:dyDescent="0.6">
      <c r="B31" s="54" t="s">
        <v>185</v>
      </c>
      <c r="C31" s="101">
        <f>SUM(C28:C30)</f>
        <v>18662</v>
      </c>
      <c r="D31" s="101" cm="1">
        <f t="array" ref="D31">INDEX('METAS FORMACIÓN X REGIONAL'!$49:$49,1,4+(ROW(A17)-1)*3)</f>
        <v>7750</v>
      </c>
      <c r="E31" s="322">
        <f t="shared" si="0"/>
        <v>0.41528239202657807</v>
      </c>
      <c r="F31" s="323">
        <f>+'METAS FORMACIÓN X REGIONAL'!BA9</f>
        <v>45</v>
      </c>
    </row>
    <row r="32" spans="2:6" s="7" customFormat="1" ht="25.15" customHeight="1" x14ac:dyDescent="0.6">
      <c r="B32" s="5" t="s">
        <v>63</v>
      </c>
      <c r="C32" s="100">
        <v>225525</v>
      </c>
      <c r="D32" s="100" cm="1">
        <f t="array" ref="D32">INDEX('METAS FORMACIÓN X REGIONAL'!$49:$49,1,4+(ROW(A18)-1)*3)</f>
        <v>139574</v>
      </c>
      <c r="E32" s="322">
        <f t="shared" si="0"/>
        <v>0.61888482429885827</v>
      </c>
      <c r="F32" s="323">
        <f>+'METAS FORMACIÓN X REGIONAL'!BD9</f>
        <v>58</v>
      </c>
    </row>
    <row r="33" spans="2:6" s="7" customFormat="1" ht="25.15" customHeight="1" x14ac:dyDescent="0.6">
      <c r="B33" s="5" t="s">
        <v>62</v>
      </c>
      <c r="C33" s="100">
        <v>58274</v>
      </c>
      <c r="D33" s="100" cm="1">
        <f t="array" ref="D33">INDEX('METAS FORMACIÓN X REGIONAL'!$49:$49,1,4+(ROW(A19)-1)*3)</f>
        <v>34266</v>
      </c>
      <c r="E33" s="322">
        <f t="shared" si="0"/>
        <v>0.58801523835672853</v>
      </c>
      <c r="F33" s="323">
        <v>57</v>
      </c>
    </row>
    <row r="34" spans="2:6" s="7" customFormat="1" ht="25.15" customHeight="1" x14ac:dyDescent="0.6">
      <c r="B34" s="5" t="s">
        <v>61</v>
      </c>
      <c r="C34" s="100">
        <v>24795</v>
      </c>
      <c r="D34" s="100" cm="1">
        <f t="array" ref="D34">INDEX('METAS FORMACIÓN X REGIONAL'!$49:$49,1,4+(ROW(A20)-1)*3)</f>
        <v>18522</v>
      </c>
      <c r="E34" s="322">
        <f t="shared" si="0"/>
        <v>0.74700544464609797</v>
      </c>
      <c r="F34" s="323">
        <f>+'METAS FORMACIÓN X REGIONAL'!BJ9</f>
        <v>56</v>
      </c>
    </row>
    <row r="35" spans="2:6" s="7" customFormat="1" ht="25.15" customHeight="1" x14ac:dyDescent="0.6">
      <c r="B35" s="5" t="s">
        <v>60</v>
      </c>
      <c r="C35" s="100">
        <v>3881</v>
      </c>
      <c r="D35" s="100" cm="1">
        <f t="array" ref="D35">INDEX('METAS FORMACIÓN X REGIONAL'!$49:$49,1,4+(ROW(A21)-1)*3)</f>
        <v>3798</v>
      </c>
      <c r="E35" s="322">
        <f t="shared" si="0"/>
        <v>0.9786137593403762</v>
      </c>
      <c r="F35" s="323">
        <f>+'METAS FORMACIÓN X REGIONAL'!BM9</f>
        <v>55</v>
      </c>
    </row>
    <row r="36" spans="2:6" s="7" customFormat="1" ht="25.15" customHeight="1" x14ac:dyDescent="0.6">
      <c r="B36" s="5" t="s">
        <v>59</v>
      </c>
      <c r="C36" s="100">
        <v>475067</v>
      </c>
      <c r="D36" s="100" cm="1">
        <f t="array" ref="D36">INDEX('METAS FORMACIÓN X REGIONAL'!$49:$49,1,4+(ROW(A22)-1)*3)</f>
        <v>446682</v>
      </c>
      <c r="E36" s="322">
        <f t="shared" si="0"/>
        <v>0.94025053308270201</v>
      </c>
      <c r="F36" s="323">
        <f>+'METAS FORMACIÓN X REGIONAL'!BP9</f>
        <v>54</v>
      </c>
    </row>
    <row r="37" spans="2:6" s="7" customFormat="1" ht="25.15" customHeight="1" x14ac:dyDescent="0.6">
      <c r="B37" s="5" t="s">
        <v>71</v>
      </c>
      <c r="C37" s="100">
        <v>35145</v>
      </c>
      <c r="D37" s="100" cm="1">
        <f t="array" ref="D37">INDEX('METAS FORMACIÓN X REGIONAL'!$49:$49,1,4+(ROW(A23)-1)*3)</f>
        <v>24429</v>
      </c>
      <c r="E37" s="322">
        <f t="shared" si="0"/>
        <v>0.69509176269739648</v>
      </c>
      <c r="F37" s="323">
        <f>+'METAS FORMACIÓN X REGIONAL'!BS9</f>
        <v>66</v>
      </c>
    </row>
    <row r="38" spans="2:6" s="7" customFormat="1" ht="25.15" customHeight="1" x14ac:dyDescent="0.6">
      <c r="B38" s="54" t="s">
        <v>186</v>
      </c>
      <c r="C38" s="101">
        <f>SUM(C32:C37)</f>
        <v>822687</v>
      </c>
      <c r="D38" s="101" cm="1">
        <f t="array" ref="D38">INDEX('METAS FORMACIÓN X REGIONAL'!$49:$49,1,4+(ROW(A24)-1)*3)</f>
        <v>667308</v>
      </c>
      <c r="E38" s="322">
        <f t="shared" si="0"/>
        <v>0.81113230183532736</v>
      </c>
      <c r="F38" s="323">
        <f>+'METAS FORMACIÓN X REGIONAL'!BV9</f>
        <v>53</v>
      </c>
    </row>
    <row r="39" spans="2:6" s="7" customFormat="1" ht="25.15" customHeight="1" x14ac:dyDescent="0.6">
      <c r="B39" s="54" t="s">
        <v>187</v>
      </c>
      <c r="C39" s="101">
        <v>1192</v>
      </c>
      <c r="D39" s="101" cm="1">
        <f t="array" ref="D39">INDEX('METAS FORMACIÓN X REGIONAL'!$49:$49,1,4+(ROW(A25)-1)*3)</f>
        <v>237</v>
      </c>
      <c r="E39" s="322">
        <f t="shared" si="0"/>
        <v>0.1988255033557047</v>
      </c>
      <c r="F39" s="323">
        <f>+'METAS FORMACIÓN X REGIONAL'!BY9</f>
        <v>44</v>
      </c>
    </row>
    <row r="40" spans="2:6" s="7" customFormat="1" ht="25.15" customHeight="1" x14ac:dyDescent="0.6">
      <c r="B40" s="53" t="s">
        <v>188</v>
      </c>
      <c r="C40" s="102">
        <f>SUM(C39,C38,C31,C27)</f>
        <v>865295</v>
      </c>
      <c r="D40" s="102" cm="1">
        <f t="array" ref="D40">INDEX('METAS FORMACIÓN X REGIONAL'!$49:$49,1,4+(ROW(A26)-1)*3)</f>
        <v>687699</v>
      </c>
      <c r="E40" s="322">
        <f t="shared" si="0"/>
        <v>0.79475670147175237</v>
      </c>
      <c r="F40" s="323">
        <v>101</v>
      </c>
    </row>
    <row r="41" spans="2:6" s="7" customFormat="1" ht="25.15" customHeight="1" x14ac:dyDescent="0.6">
      <c r="B41" s="53" t="s">
        <v>189</v>
      </c>
      <c r="C41" s="102">
        <f>SUM(C40,C22)</f>
        <v>1326914</v>
      </c>
      <c r="D41" s="102" cm="1">
        <f t="array" ref="D41">INDEX('METAS FORMACIÓN X REGIONAL'!$49:$49,1,4+(ROW(A27)-1)*3)</f>
        <v>1068476</v>
      </c>
      <c r="E41" s="322">
        <f t="shared" si="0"/>
        <v>0.80523379812105378</v>
      </c>
      <c r="F41" s="323">
        <v>102</v>
      </c>
    </row>
    <row r="42" spans="2:6" s="7" customFormat="1" ht="25.15" customHeight="1" x14ac:dyDescent="0.6">
      <c r="B42" s="16" t="s">
        <v>190</v>
      </c>
      <c r="C42" s="100">
        <v>2395280</v>
      </c>
      <c r="D42" s="100" cm="1">
        <f t="array" ref="D42">INDEX('METAS FORMACIÓN X REGIONAL'!$49:$49,1,4+(ROW(A28)-1)*3)</f>
        <v>791606</v>
      </c>
      <c r="E42" s="322">
        <f t="shared" si="0"/>
        <v>0.3304857887178117</v>
      </c>
      <c r="F42" s="323">
        <f>+'METAS FORMACIÓN X REGIONAL'!CH9</f>
        <v>67</v>
      </c>
    </row>
    <row r="43" spans="2:6" s="7" customFormat="1" ht="25.15" customHeight="1" x14ac:dyDescent="0.6">
      <c r="B43" s="16" t="s">
        <v>191</v>
      </c>
      <c r="C43" s="100">
        <f>2776535+18315</f>
        <v>2794850</v>
      </c>
      <c r="D43" s="100" cm="1">
        <f t="array" ref="D43">INDEX('METAS FORMACIÓN X REGIONAL'!$49:$49,1,4+(ROW(A29)-1)*3)</f>
        <v>776988</v>
      </c>
      <c r="E43" s="322">
        <f t="shared" si="0"/>
        <v>0.27800704867881998</v>
      </c>
      <c r="F43" s="323">
        <f>+'METAS FORMACIÓN X REGIONAL'!CK9</f>
        <v>69</v>
      </c>
    </row>
    <row r="44" spans="2:6" s="7" customFormat="1" ht="25.15" customHeight="1" x14ac:dyDescent="0.6">
      <c r="B44" s="16" t="s">
        <v>192</v>
      </c>
      <c r="C44" s="100">
        <v>877040</v>
      </c>
      <c r="D44" s="100" cm="1">
        <f t="array" ref="D44">INDEX('METAS FORMACIÓN X REGIONAL'!$49:$49,1,4+(ROW(A30)-1)*3)</f>
        <v>322394</v>
      </c>
      <c r="E44" s="322">
        <f t="shared" si="0"/>
        <v>0.3675932682659856</v>
      </c>
      <c r="F44" s="323">
        <f>+'METAS FORMACIÓN X REGIONAL'!CN9</f>
        <v>111</v>
      </c>
    </row>
    <row r="45" spans="2:6" s="7" customFormat="1" ht="25.15" customHeight="1" x14ac:dyDescent="0.6">
      <c r="B45" s="16" t="s">
        <v>193</v>
      </c>
      <c r="C45" s="100">
        <v>112170</v>
      </c>
      <c r="D45" s="100" cm="1">
        <f t="array" ref="D45">INDEX('METAS FORMACIÓN X REGIONAL'!$49:$49,1,4+(ROW(A31)-1)*3)</f>
        <v>31706</v>
      </c>
      <c r="E45" s="322">
        <f t="shared" si="0"/>
        <v>0.2826602478381029</v>
      </c>
      <c r="F45" s="323">
        <f>+'METAS FORMACIÓN X REGIONAL'!CQ9</f>
        <v>112</v>
      </c>
    </row>
    <row r="46" spans="2:6" s="7" customFormat="1" ht="25.15" customHeight="1" x14ac:dyDescent="0.6">
      <c r="B46" s="16" t="s">
        <v>194</v>
      </c>
      <c r="C46" s="100">
        <f>SUM(C44:C45)</f>
        <v>989210</v>
      </c>
      <c r="D46" s="100" cm="1">
        <f t="array" ref="D46">INDEX('METAS FORMACIÓN X REGIONAL'!$49:$49,1,4+(ROW(A32)-1)*3)</f>
        <v>354100</v>
      </c>
      <c r="E46" s="322">
        <f t="shared" si="0"/>
        <v>0.35796241445193638</v>
      </c>
      <c r="F46" s="323">
        <f>+'METAS FORMACIÓN X REGIONAL'!CT9</f>
        <v>113</v>
      </c>
    </row>
    <row r="47" spans="2:6" s="7" customFormat="1" ht="25.15" customHeight="1" x14ac:dyDescent="0.6">
      <c r="B47" s="16" t="s">
        <v>195</v>
      </c>
      <c r="C47" s="100">
        <v>80370</v>
      </c>
      <c r="D47" s="100">
        <f>'METAS FORMACIÓN X REGIONAL'!DZ47</f>
        <v>0</v>
      </c>
      <c r="E47" s="322">
        <f t="shared" si="0"/>
        <v>0</v>
      </c>
      <c r="F47" s="323"/>
    </row>
    <row r="48" spans="2:6" s="7" customFormat="1" ht="25.15" customHeight="1" x14ac:dyDescent="0.6">
      <c r="B48" s="18" t="s">
        <v>196</v>
      </c>
      <c r="C48" s="100">
        <v>34110</v>
      </c>
      <c r="D48" s="100" cm="1">
        <f t="array" ref="D48">INDEX('METAS FORMACIÓN X REGIONAL'!$49:$49,1,4+(ROW(A33)-1)*3)</f>
        <v>6883</v>
      </c>
      <c r="E48" s="322">
        <f t="shared" si="0"/>
        <v>0.20178833186748754</v>
      </c>
      <c r="F48" s="323">
        <v>114</v>
      </c>
    </row>
    <row r="49" spans="2:6" s="7" customFormat="1" ht="25.15" customHeight="1" x14ac:dyDescent="0.6">
      <c r="B49" s="18" t="s">
        <v>197</v>
      </c>
      <c r="C49" s="100">
        <v>9300</v>
      </c>
      <c r="D49" s="100">
        <f>+'METAS FORMACIÓN X REGIONAL'!DE49</f>
        <v>2214</v>
      </c>
      <c r="E49" s="322">
        <f t="shared" si="0"/>
        <v>0.23806451612903226</v>
      </c>
      <c r="F49" s="323">
        <f>+'METAS FORMACIÓN X REGIONAL'!DF9</f>
        <v>115</v>
      </c>
    </row>
    <row r="50" spans="2:6" s="7" customFormat="1" ht="25.15" customHeight="1" x14ac:dyDescent="0.6">
      <c r="B50" s="17" t="s">
        <v>198</v>
      </c>
      <c r="C50" s="100">
        <v>43410</v>
      </c>
      <c r="D50" s="100">
        <f>+'METAS FORMACIÓN X REGIONAL'!DH49</f>
        <v>1349</v>
      </c>
      <c r="E50" s="322">
        <f t="shared" si="0"/>
        <v>3.1075788988712279E-2</v>
      </c>
      <c r="F50" s="323">
        <f>+'METAS FORMACIÓN X REGIONAL'!DI9</f>
        <v>68</v>
      </c>
    </row>
    <row r="51" spans="2:6" s="7" customFormat="1" ht="25.15" customHeight="1" x14ac:dyDescent="0.6">
      <c r="B51" s="16" t="s">
        <v>199</v>
      </c>
      <c r="C51" s="100">
        <v>589134</v>
      </c>
      <c r="D51" s="100">
        <f>+'METAS FORMACIÓN X REGIONAL'!DK49</f>
        <v>210928</v>
      </c>
      <c r="E51" s="322">
        <f t="shared" si="0"/>
        <v>0.35803060084802441</v>
      </c>
      <c r="F51" s="323">
        <v>64</v>
      </c>
    </row>
    <row r="52" spans="2:6" s="7" customFormat="1" ht="25.15" customHeight="1" x14ac:dyDescent="0.6">
      <c r="B52" s="16" t="s">
        <v>200</v>
      </c>
      <c r="C52" s="100">
        <f>SUM(C50,C51)</f>
        <v>632544</v>
      </c>
      <c r="D52" s="100">
        <f>+'METAS FORMACIÓN X REGIONAL'!DN49</f>
        <v>221374</v>
      </c>
      <c r="E52" s="322">
        <f t="shared" si="0"/>
        <v>0.34997407294986593</v>
      </c>
      <c r="F52" s="323">
        <f>+'METAS FORMACIÓN X REGIONAL'!DO9</f>
        <v>116</v>
      </c>
    </row>
    <row r="53" spans="2:6" s="7" customFormat="1" ht="25.15" customHeight="1" x14ac:dyDescent="0.6">
      <c r="B53" s="16" t="s">
        <v>201</v>
      </c>
      <c r="C53" s="100">
        <v>89200</v>
      </c>
      <c r="D53" s="100">
        <f>+'METAS FORMACIÓN X REGIONAL'!DQ49</f>
        <v>58205</v>
      </c>
      <c r="E53" s="322">
        <f t="shared" si="0"/>
        <v>0.65252242152466366</v>
      </c>
      <c r="F53" s="323">
        <v>63</v>
      </c>
    </row>
    <row r="54" spans="2:6" s="7" customFormat="1" ht="25.15" customHeight="1" x14ac:dyDescent="0.6">
      <c r="B54" s="16" t="s">
        <v>202</v>
      </c>
      <c r="C54" s="100">
        <v>5150</v>
      </c>
      <c r="D54" s="100">
        <f>+'METAS FORMACIÓN X REGIONAL'!DT49</f>
        <v>1203</v>
      </c>
      <c r="E54" s="322">
        <f t="shared" si="0"/>
        <v>0.23359223300970874</v>
      </c>
      <c r="F54" s="323">
        <v>76</v>
      </c>
    </row>
    <row r="55" spans="2:6" s="7" customFormat="1" ht="25.15" customHeight="1" x14ac:dyDescent="0.6">
      <c r="B55" s="16" t="s">
        <v>203</v>
      </c>
      <c r="C55" s="100">
        <f>SUM(C53:C54)</f>
        <v>94350</v>
      </c>
      <c r="D55" s="100">
        <f>+'METAS FORMACIÓN X REGIONAL'!DW49</f>
        <v>59408</v>
      </c>
      <c r="E55" s="322">
        <f t="shared" si="0"/>
        <v>0.62965553789083206</v>
      </c>
      <c r="F55" s="323">
        <f>+'METAS FORMACIÓN X REGIONAL'!DX9</f>
        <v>117</v>
      </c>
    </row>
    <row r="56" spans="2:6" s="7" customFormat="1" ht="25.15" customHeight="1" x14ac:dyDescent="0.6">
      <c r="B56" s="53" t="s">
        <v>204</v>
      </c>
      <c r="C56" s="102">
        <f>SUM(C42,C43,C46,C47,C52,C55)</f>
        <v>6986604</v>
      </c>
      <c r="D56" s="102" cm="1">
        <f t="array" ref="D56">INDEX('METAS FORMACIÓN X REGIONAL'!$49:$49,1,4+(ROW(A43)-1)*3)</f>
        <v>2203476</v>
      </c>
      <c r="E56" s="322">
        <f t="shared" si="0"/>
        <v>0.31538584410967047</v>
      </c>
      <c r="F56" s="323">
        <v>70</v>
      </c>
    </row>
    <row r="57" spans="2:6" s="7" customFormat="1" ht="25.15" customHeight="1" x14ac:dyDescent="0.6">
      <c r="B57" s="53" t="s">
        <v>205</v>
      </c>
      <c r="C57" s="102">
        <f>SUM(C56,C41)</f>
        <v>8313518</v>
      </c>
      <c r="D57" s="102" cm="1">
        <f t="array" ref="D57">INDEX('METAS FORMACIÓN X REGIONAL'!$49:$49,1,4+(ROW(A44)-1)*3)</f>
        <v>3271952</v>
      </c>
      <c r="E57" s="322">
        <f t="shared" si="0"/>
        <v>0.3935700866949467</v>
      </c>
      <c r="F57" s="323">
        <v>103</v>
      </c>
    </row>
    <row r="58" spans="2:6" s="7" customFormat="1" ht="25.15" customHeight="1" x14ac:dyDescent="0.55000000000000004">
      <c r="B58" s="8"/>
      <c r="C58" s="9"/>
      <c r="D58" s="7" t="s">
        <v>206</v>
      </c>
      <c r="F58" s="326"/>
    </row>
    <row r="59" spans="2:6" s="7" customFormat="1" ht="25.15" customHeight="1" x14ac:dyDescent="0.55000000000000004">
      <c r="B59" s="55" t="s">
        <v>207</v>
      </c>
      <c r="C59" s="55" t="s">
        <v>178</v>
      </c>
      <c r="D59" s="55" t="s">
        <v>208</v>
      </c>
      <c r="E59" s="55" t="s">
        <v>180</v>
      </c>
      <c r="F59" s="326"/>
    </row>
    <row r="60" spans="2:6" s="10" customFormat="1" ht="25.15" customHeight="1" x14ac:dyDescent="0.6">
      <c r="B60" s="11" t="s">
        <v>111</v>
      </c>
      <c r="C60" s="100">
        <v>665039</v>
      </c>
      <c r="D60" s="100">
        <f>+'METAS FORMACIÓN X REGIONAL'!EF49</f>
        <v>244977</v>
      </c>
      <c r="E60" s="94">
        <f t="shared" ref="E60:E63" si="1">IFERROR(D60/C60,0)</f>
        <v>0.36836486281255687</v>
      </c>
      <c r="F60" s="324">
        <f>+'METAS FORMACIÓN X REGIONAL'!EG9</f>
        <v>106</v>
      </c>
    </row>
    <row r="61" spans="2:6" s="10" customFormat="1" ht="25.15" customHeight="1" x14ac:dyDescent="0.6">
      <c r="B61" s="5" t="s">
        <v>113</v>
      </c>
      <c r="C61" s="100">
        <v>103028</v>
      </c>
      <c r="D61" s="100">
        <f>+'METAS FORMACIÓN X REGIONAL'!EI49</f>
        <v>65801</v>
      </c>
      <c r="E61" s="94">
        <f t="shared" si="1"/>
        <v>0.63867104088209026</v>
      </c>
      <c r="F61" s="325">
        <v>108</v>
      </c>
    </row>
    <row r="62" spans="2:6" s="10" customFormat="1" ht="25.15" customHeight="1" x14ac:dyDescent="0.6">
      <c r="B62" s="5" t="s">
        <v>109</v>
      </c>
      <c r="C62" s="100">
        <v>3506542</v>
      </c>
      <c r="D62" s="100">
        <f>'METAS FORMACIÓN X REGIONAL'!EL49</f>
        <v>1305814</v>
      </c>
      <c r="E62" s="94">
        <f t="shared" si="1"/>
        <v>0.37239365734104996</v>
      </c>
      <c r="F62" s="324">
        <v>104</v>
      </c>
    </row>
    <row r="63" spans="2:6" s="10" customFormat="1" ht="25.15" customHeight="1" x14ac:dyDescent="0.6">
      <c r="B63" s="5" t="s">
        <v>123</v>
      </c>
      <c r="C63" s="100">
        <v>171147</v>
      </c>
      <c r="D63" s="100">
        <f>'METAS FORMACIÓN X REGIONAL'!EO49</f>
        <v>53391</v>
      </c>
      <c r="E63" s="94">
        <f t="shared" si="1"/>
        <v>0.31195989412610214</v>
      </c>
      <c r="F63" s="324">
        <f>+'Parámetros Mes'!A121</f>
        <v>118</v>
      </c>
    </row>
    <row r="64" spans="2:6" s="10" customFormat="1" ht="25.15" customHeight="1" x14ac:dyDescent="0.55000000000000004">
      <c r="B64" s="7"/>
      <c r="C64" s="12"/>
      <c r="D64" s="7"/>
      <c r="E64" s="7"/>
      <c r="F64" s="324"/>
    </row>
    <row r="65" spans="2:6" s="10" customFormat="1" ht="25.15" customHeight="1" x14ac:dyDescent="0.55000000000000004">
      <c r="B65" s="8"/>
      <c r="C65" s="9"/>
      <c r="D65" s="7"/>
      <c r="E65" s="7"/>
      <c r="F65" s="324"/>
    </row>
    <row r="66" spans="2:6" s="7" customFormat="1" ht="25.15" customHeight="1" x14ac:dyDescent="0.55000000000000004">
      <c r="B66" s="362" t="s">
        <v>209</v>
      </c>
      <c r="C66" s="363"/>
      <c r="F66" s="326"/>
    </row>
    <row r="67" spans="2:6" s="7" customFormat="1" ht="25.15" customHeight="1" x14ac:dyDescent="0.55000000000000004">
      <c r="F67" s="326"/>
    </row>
    <row r="68" spans="2:6" s="61" customFormat="1" ht="25.15" customHeight="1" x14ac:dyDescent="0.55000000000000004">
      <c r="B68" s="55" t="s">
        <v>210</v>
      </c>
      <c r="C68" s="59" t="s">
        <v>178</v>
      </c>
      <c r="D68" s="59" t="s">
        <v>208</v>
      </c>
      <c r="E68" s="60" t="s">
        <v>180</v>
      </c>
      <c r="F68" s="360"/>
    </row>
    <row r="69" spans="2:6" s="7" customFormat="1" ht="25.15" customHeight="1" x14ac:dyDescent="0.55000000000000004">
      <c r="B69" s="5" t="s">
        <v>211</v>
      </c>
      <c r="C69" s="48">
        <v>0.90787878787878784</v>
      </c>
      <c r="D69" s="49" cm="1">
        <f t="array" ref="D69">INDEX('METAS FORMACIÓN X REGIONAL'!$49:$49,1,4+(ROW(A49)-1)*3)</f>
        <v>0.96688741721854299</v>
      </c>
      <c r="E69" s="49">
        <f>IFERROR(D69/C69,0)</f>
        <v>1.0649961538121469</v>
      </c>
      <c r="F69" s="326"/>
    </row>
    <row r="70" spans="2:6" s="7" customFormat="1" ht="25.15" customHeight="1" x14ac:dyDescent="0.55000000000000004">
      <c r="B70" s="5" t="s">
        <v>212</v>
      </c>
      <c r="C70" s="48">
        <v>0.8274999999999999</v>
      </c>
      <c r="D70" s="49" cm="1">
        <f t="array" ref="D70">INDEX('METAS FORMACIÓN X REGIONAL'!$49:$49,1,4+(ROW(A50)-1)*3)</f>
        <v>0.94289922608579724</v>
      </c>
      <c r="E70" s="49">
        <f t="shared" ref="E70:E84" si="2">IFERROR(D70/C70,0)</f>
        <v>1.1394552581097248</v>
      </c>
      <c r="F70" s="326"/>
    </row>
    <row r="71" spans="2:6" s="7" customFormat="1" ht="25.15" customHeight="1" x14ac:dyDescent="0.55000000000000004">
      <c r="B71" s="5" t="s">
        <v>213</v>
      </c>
      <c r="C71" s="48">
        <v>0.87272727272727291</v>
      </c>
      <c r="D71" s="49" cm="1">
        <f t="array" ref="D71">INDEX('METAS FORMACIÓN X REGIONAL'!$49:$49,1,4+(ROW(A51)-1)*3)</f>
        <v>0.95000485848672578</v>
      </c>
      <c r="E71" s="49">
        <f t="shared" si="2"/>
        <v>1.0885472336827064</v>
      </c>
      <c r="F71" s="326"/>
    </row>
    <row r="72" spans="2:6" s="7" customFormat="1" ht="25.15" customHeight="1" x14ac:dyDescent="0.55000000000000004">
      <c r="B72" s="5" t="s">
        <v>214</v>
      </c>
      <c r="C72" s="48">
        <v>0.90363636363636346</v>
      </c>
      <c r="D72" s="49" cm="1">
        <f t="array" ref="D72">INDEX('METAS FORMACIÓN X REGIONAL'!$49:$49,1,4+(ROW(A52)-1)*3)</f>
        <v>0.97281740322866994</v>
      </c>
      <c r="E72" s="49">
        <f t="shared" si="2"/>
        <v>1.076558494518649</v>
      </c>
      <c r="F72" s="326"/>
    </row>
    <row r="73" spans="2:6" s="7" customFormat="1" ht="25.15" customHeight="1" x14ac:dyDescent="0.55000000000000004">
      <c r="B73" s="5" t="s">
        <v>215</v>
      </c>
      <c r="C73" s="48">
        <v>0.78370370370370379</v>
      </c>
      <c r="D73" s="49" cm="1">
        <f t="array" ref="D73">INDEX('METAS FORMACIÓN X REGIONAL'!$49:$49,1,4+(ROW(A53)-1)*3)</f>
        <v>1.0249249336792701</v>
      </c>
      <c r="E73" s="49">
        <f t="shared" si="2"/>
        <v>1.3077964654697678</v>
      </c>
      <c r="F73" s="326"/>
    </row>
    <row r="74" spans="2:6" s="7" customFormat="1" ht="25.15" customHeight="1" x14ac:dyDescent="0.55000000000000004">
      <c r="B74" s="5" t="s">
        <v>216</v>
      </c>
      <c r="C74" s="48">
        <v>0.85636363636363622</v>
      </c>
      <c r="D74" s="49" cm="1">
        <f t="array" ref="D74">INDEX('METAS FORMACIÓN X REGIONAL'!$49:$49,1,4+(ROW(A54)-1)*3)</f>
        <v>0.97039693237884583</v>
      </c>
      <c r="E74" s="49">
        <f t="shared" si="2"/>
        <v>1.1331598998054464</v>
      </c>
      <c r="F74" s="326"/>
    </row>
    <row r="75" spans="2:6" s="7" customFormat="1" ht="25.15" customHeight="1" x14ac:dyDescent="0.55000000000000004">
      <c r="B75" s="5" t="s">
        <v>217</v>
      </c>
      <c r="C75" s="48">
        <v>0.86121212121212143</v>
      </c>
      <c r="D75" s="49" cm="1">
        <f t="array" ref="D75">INDEX('METAS FORMACIÓN X REGIONAL'!$49:$49,1,4+(ROW(A55)-1)*3)</f>
        <v>0.96138368671253549</v>
      </c>
      <c r="E75" s="49">
        <f t="shared" si="2"/>
        <v>1.116314625669024</v>
      </c>
      <c r="F75" s="326"/>
    </row>
    <row r="76" spans="2:6" s="7" customFormat="1" ht="25.15" customHeight="1" x14ac:dyDescent="0.55000000000000004">
      <c r="B76" s="5" t="s">
        <v>72</v>
      </c>
      <c r="C76" s="48">
        <v>0.24787878787878787</v>
      </c>
      <c r="D76" s="49" cm="1">
        <f t="array" ref="D76">INDEX('METAS FORMACIÓN X REGIONAL'!$49:$49,1,4+(ROW(A56)-1)*3)</f>
        <v>0.48013816265149661</v>
      </c>
      <c r="E76" s="49">
        <f t="shared" si="2"/>
        <v>1.9369876977383116</v>
      </c>
      <c r="F76" s="326"/>
    </row>
    <row r="77" spans="2:6" s="7" customFormat="1" ht="25.15" customHeight="1" x14ac:dyDescent="0.55000000000000004">
      <c r="B77" s="5" t="s">
        <v>74</v>
      </c>
      <c r="C77" s="48">
        <v>0.85939393939393938</v>
      </c>
      <c r="D77" s="49" cm="1">
        <f t="array" ref="D77">INDEX('METAS FORMACIÓN X REGIONAL'!$49:$49,1,4+(ROW(A57)-1)*3)</f>
        <v>0.91442675194313594</v>
      </c>
      <c r="E77" s="49">
        <f t="shared" si="2"/>
        <v>1.064036770596738</v>
      </c>
      <c r="F77" s="326"/>
    </row>
    <row r="78" spans="2:6" s="7" customFormat="1" ht="25.15" customHeight="1" x14ac:dyDescent="0.55000000000000004">
      <c r="B78" s="5" t="s">
        <v>218</v>
      </c>
      <c r="C78" s="48">
        <v>0.29677419354838713</v>
      </c>
      <c r="D78" s="49" cm="1">
        <f t="array" ref="D78">INDEX('METAS FORMACIÓN X REGIONAL'!$49:$49,1,4+(ROW(A58)-1)*3)</f>
        <v>0.46641651199314665</v>
      </c>
      <c r="E78" s="49">
        <f t="shared" si="2"/>
        <v>1.5716208556290809</v>
      </c>
      <c r="F78" s="326"/>
    </row>
    <row r="79" spans="2:6" s="7" customFormat="1" ht="25.15" customHeight="1" x14ac:dyDescent="0.55000000000000004">
      <c r="B79" s="5" t="s">
        <v>219</v>
      </c>
      <c r="C79" s="48">
        <v>0.78321428571428553</v>
      </c>
      <c r="D79" s="49" cm="1">
        <f t="array" ref="D79">INDEX('METAS FORMACIÓN X REGIONAL'!$49:$49,1,4+(ROW(A59)-1)*3)</f>
        <v>0.91442675194313594</v>
      </c>
      <c r="E79" s="49">
        <f t="shared" si="2"/>
        <v>1.1675307366351031</v>
      </c>
      <c r="F79" s="326"/>
    </row>
    <row r="80" spans="2:6" s="7" customFormat="1" ht="25.15" customHeight="1" x14ac:dyDescent="0.55000000000000004">
      <c r="B80" s="5" t="s">
        <v>220</v>
      </c>
      <c r="C80" s="48">
        <v>0.5193939393939393</v>
      </c>
      <c r="D80" s="49" cm="1">
        <f t="array" ref="D80">INDEX('METAS FORMACIÓN X REGIONAL'!$49:$49,1,4+(ROW(A60)-1)*3)</f>
        <v>0.53424173962157573</v>
      </c>
      <c r="E80" s="49">
        <f t="shared" si="2"/>
        <v>1.0285867799015171</v>
      </c>
      <c r="F80" s="326"/>
    </row>
    <row r="81" spans="2:6" s="7" customFormat="1" ht="25.15" customHeight="1" x14ac:dyDescent="0.55000000000000004">
      <c r="B81" s="5" t="s">
        <v>221</v>
      </c>
      <c r="C81" s="48">
        <v>0.55696969696969711</v>
      </c>
      <c r="D81" s="49" cm="1">
        <f t="array" ref="D81">INDEX('METAS FORMACIÓN X REGIONAL'!$49:$49,1,4+(ROW(A61)-1)*3)</f>
        <v>0.68561831143704677</v>
      </c>
      <c r="E81" s="49">
        <f t="shared" si="2"/>
        <v>1.2309795580752196</v>
      </c>
      <c r="F81" s="326"/>
    </row>
    <row r="82" spans="2:6" s="7" customFormat="1" ht="25.15" customHeight="1" x14ac:dyDescent="0.55000000000000004">
      <c r="B82" s="5" t="s">
        <v>222</v>
      </c>
      <c r="C82" s="48">
        <v>0.70454545454545436</v>
      </c>
      <c r="D82" s="49" cm="1">
        <f t="array" ref="D82">INDEX('METAS FORMACIÓN X REGIONAL'!$49:$49,1,4+(ROW(A62)-1)*3)</f>
        <v>0.77391666910673851</v>
      </c>
      <c r="E82" s="49">
        <f t="shared" si="2"/>
        <v>1.0984623690547259</v>
      </c>
      <c r="F82" s="326"/>
    </row>
    <row r="83" spans="2:6" s="7" customFormat="1" ht="25.15" customHeight="1" x14ac:dyDescent="0.55000000000000004">
      <c r="B83" s="5" t="s">
        <v>223</v>
      </c>
      <c r="C83" s="48">
        <v>0.9093939393939392</v>
      </c>
      <c r="D83" s="49" cm="1">
        <f t="array" ref="D83">INDEX('METAS FORMACIÓN X REGIONAL'!$49:$49,1,4+(ROW(A63)-1)*3)</f>
        <v>0.95900431469076686</v>
      </c>
      <c r="E83" s="49">
        <f t="shared" si="2"/>
        <v>1.054553228417038</v>
      </c>
      <c r="F83" s="326"/>
    </row>
    <row r="84" spans="2:6" s="7" customFormat="1" ht="25.15" customHeight="1" x14ac:dyDescent="0.55000000000000004">
      <c r="B84" s="5" t="s">
        <v>224</v>
      </c>
      <c r="C84" s="48">
        <v>0.87060606060606072</v>
      </c>
      <c r="D84" s="49" cm="1">
        <f t="array" ref="D84">INDEX('METAS FORMACIÓN X REGIONAL'!$49:$49,1,4+(ROW(A64)-1)*3)</f>
        <v>0.99503047066154005</v>
      </c>
      <c r="E84" s="49">
        <f t="shared" si="2"/>
        <v>1.1429170042405437</v>
      </c>
      <c r="F84" s="326"/>
    </row>
    <row r="85" spans="2:6" s="7" customFormat="1" ht="25.15" customHeight="1" x14ac:dyDescent="0.55000000000000004">
      <c r="C85" s="14"/>
      <c r="F85" s="326"/>
    </row>
    <row r="86" spans="2:6" s="7" customFormat="1" ht="25.15" customHeight="1" x14ac:dyDescent="0.55000000000000004">
      <c r="F86" s="326"/>
    </row>
    <row r="87" spans="2:6" s="7" customFormat="1" ht="25.15" customHeight="1" x14ac:dyDescent="0.55000000000000004">
      <c r="B87" s="55" t="s">
        <v>225</v>
      </c>
      <c r="C87" s="59" t="s">
        <v>178</v>
      </c>
      <c r="D87" s="59" t="s">
        <v>208</v>
      </c>
      <c r="E87" s="60" t="s">
        <v>180</v>
      </c>
      <c r="F87" s="326"/>
    </row>
    <row r="88" spans="2:6" s="7" customFormat="1" ht="25.15" customHeight="1" x14ac:dyDescent="0.6">
      <c r="B88" s="5" t="s">
        <v>226</v>
      </c>
      <c r="C88" s="100">
        <v>83785</v>
      </c>
      <c r="D88" s="100">
        <f>+'METAS FORMACIÓN X REGIONAL'!GN49</f>
        <v>16067</v>
      </c>
      <c r="E88" s="94">
        <f t="shared" ref="E88:E95" si="3">IFERROR(D88/C88,0)</f>
        <v>0.19176463567464344</v>
      </c>
      <c r="F88" s="326">
        <f>+'METAS FORMACIÓN X REGIONAL'!GO9</f>
        <v>72</v>
      </c>
    </row>
    <row r="89" spans="2:6" s="7" customFormat="1" ht="25.15" customHeight="1" x14ac:dyDescent="0.6">
      <c r="B89" s="5" t="s">
        <v>227</v>
      </c>
      <c r="C89" s="100">
        <v>352425</v>
      </c>
      <c r="D89" s="100">
        <f>+'METAS FORMACIÓN X REGIONAL'!GQ49</f>
        <v>21502</v>
      </c>
      <c r="E89" s="94">
        <f t="shared" si="3"/>
        <v>6.1011562743846205E-2</v>
      </c>
      <c r="F89" s="326">
        <v>71</v>
      </c>
    </row>
    <row r="90" spans="2:6" s="7" customFormat="1" ht="25.15" customHeight="1" x14ac:dyDescent="0.6">
      <c r="B90" s="5" t="s">
        <v>228</v>
      </c>
      <c r="C90" s="100">
        <v>436210</v>
      </c>
      <c r="D90" s="100">
        <f>+'METAS FORMACIÓN X REGIONAL'!GT49</f>
        <v>37569</v>
      </c>
      <c r="E90" s="94">
        <f t="shared" si="3"/>
        <v>8.6125948511038261E-2</v>
      </c>
      <c r="F90" s="326">
        <f>+'METAS FORMACIÓN X REGIONAL'!GU9</f>
        <v>73</v>
      </c>
    </row>
    <row r="91" spans="2:6" s="7" customFormat="1" ht="25.15" customHeight="1" x14ac:dyDescent="0.6">
      <c r="B91" s="5" t="s">
        <v>229</v>
      </c>
      <c r="C91" s="100">
        <v>3333560</v>
      </c>
      <c r="D91" s="100">
        <f>+'METAS FORMACIÓN X REGIONAL'!GW49</f>
        <v>725510</v>
      </c>
      <c r="E91" s="94">
        <f t="shared" si="3"/>
        <v>0.21763820060235903</v>
      </c>
      <c r="F91" s="326">
        <v>74</v>
      </c>
    </row>
    <row r="92" spans="2:6" s="7" customFormat="1" ht="25.15" customHeight="1" x14ac:dyDescent="0.6">
      <c r="B92" s="5" t="s">
        <v>230</v>
      </c>
      <c r="C92" s="100">
        <v>3769770</v>
      </c>
      <c r="D92" s="100">
        <f>+'METAS FORMACIÓN X REGIONAL'!GZ49</f>
        <v>763079</v>
      </c>
      <c r="E92" s="94">
        <f t="shared" si="3"/>
        <v>0.2024205720773416</v>
      </c>
      <c r="F92" s="326">
        <f>+'METAS FORMACIÓN X REGIONAL'!HA9</f>
        <v>75</v>
      </c>
    </row>
    <row r="93" spans="2:6" s="7" customFormat="1" ht="25.15" customHeight="1" x14ac:dyDescent="0.6">
      <c r="B93" s="5" t="s">
        <v>231</v>
      </c>
      <c r="C93" s="100">
        <v>184643</v>
      </c>
      <c r="D93" s="100">
        <f>+'METAS FORMACIÓN X REGIONAL'!HC49</f>
        <v>1671</v>
      </c>
      <c r="E93" s="94">
        <f t="shared" si="3"/>
        <v>9.0498962863471664E-3</v>
      </c>
      <c r="F93" s="326">
        <v>54</v>
      </c>
    </row>
    <row r="94" spans="2:6" s="7" customFormat="1" ht="25.15" customHeight="1" x14ac:dyDescent="0.6">
      <c r="B94" s="5" t="s">
        <v>48</v>
      </c>
      <c r="C94" s="100">
        <v>528710</v>
      </c>
      <c r="D94" s="100">
        <f>+'METAS FORMACIÓN X REGIONAL'!HF49</f>
        <v>115408</v>
      </c>
      <c r="E94" s="94">
        <f t="shared" si="3"/>
        <v>0.21828223411700176</v>
      </c>
      <c r="F94" s="326">
        <f>+'METAS FORMACIÓN X REGIONAL'!HG9</f>
        <v>43</v>
      </c>
    </row>
    <row r="95" spans="2:6" s="7" customFormat="1" ht="25.15" customHeight="1" x14ac:dyDescent="0.6">
      <c r="B95" s="5" t="s">
        <v>47</v>
      </c>
      <c r="C95" s="100">
        <v>77117</v>
      </c>
      <c r="D95" s="100">
        <f>+'METAS FORMACIÓN X REGIONAL'!HI49</f>
        <v>29533</v>
      </c>
      <c r="E95" s="94">
        <f t="shared" si="3"/>
        <v>0.38296354889324014</v>
      </c>
      <c r="F95" s="326">
        <v>42</v>
      </c>
    </row>
    <row r="96" spans="2:6" s="7" customFormat="1" ht="25.15" customHeight="1" x14ac:dyDescent="0.55000000000000004">
      <c r="C96" s="13"/>
      <c r="F96" s="326"/>
    </row>
    <row r="97" spans="2:6" s="7" customFormat="1" ht="25.15" customHeight="1" x14ac:dyDescent="0.55000000000000004">
      <c r="F97" s="326"/>
    </row>
    <row r="98" spans="2:6" s="7" customFormat="1" ht="28.5" customHeight="1" x14ac:dyDescent="0.55000000000000004">
      <c r="B98" s="55" t="s">
        <v>170</v>
      </c>
      <c r="C98" s="59" t="s">
        <v>178</v>
      </c>
      <c r="D98" s="59" t="s">
        <v>208</v>
      </c>
      <c r="E98" s="60" t="s">
        <v>180</v>
      </c>
      <c r="F98" s="326"/>
    </row>
    <row r="99" spans="2:6" s="7" customFormat="1" ht="25.15" customHeight="1" x14ac:dyDescent="0.6">
      <c r="B99" s="26" t="s">
        <v>232</v>
      </c>
      <c r="C99" s="100">
        <v>49870</v>
      </c>
      <c r="D99" s="100">
        <f>+'SNFT X REG'!D45</f>
        <v>10147</v>
      </c>
      <c r="E99" s="94">
        <f t="shared" ref="E99:E119" si="4">IFERROR(D99/C99,0)</f>
        <v>0.2034690194505715</v>
      </c>
      <c r="F99" s="326">
        <f>+'SNFT X REG'!E9</f>
        <v>78</v>
      </c>
    </row>
    <row r="100" spans="2:6" s="7" customFormat="1" ht="25.15" customHeight="1" x14ac:dyDescent="0.6">
      <c r="B100" s="26" t="s">
        <v>233</v>
      </c>
      <c r="C100" s="100">
        <v>31221</v>
      </c>
      <c r="D100" s="100">
        <f>+'SNFT X REG'!G45</f>
        <v>5043</v>
      </c>
      <c r="E100" s="94">
        <f t="shared" si="4"/>
        <v>0.16152589603151724</v>
      </c>
      <c r="F100" s="326">
        <f>+'SNFT X REG'!H9</f>
        <v>79</v>
      </c>
    </row>
    <row r="101" spans="2:6" s="7" customFormat="1" ht="25.15" customHeight="1" x14ac:dyDescent="0.6">
      <c r="B101" s="26" t="s">
        <v>234</v>
      </c>
      <c r="C101" s="100">
        <v>209339</v>
      </c>
      <c r="D101" s="100">
        <f>+'SNFT X REG'!J45</f>
        <v>30766</v>
      </c>
      <c r="E101" s="94">
        <f t="shared" si="4"/>
        <v>0.14696735916384429</v>
      </c>
      <c r="F101" s="326">
        <v>80</v>
      </c>
    </row>
    <row r="102" spans="2:6" s="7" customFormat="1" ht="25.15" customHeight="1" x14ac:dyDescent="0.6">
      <c r="B102" s="27" t="s">
        <v>235</v>
      </c>
      <c r="C102" s="100">
        <v>290430</v>
      </c>
      <c r="D102" s="100">
        <f>+'SNFT X REG'!M45</f>
        <v>45956</v>
      </c>
      <c r="E102" s="94">
        <f t="shared" si="4"/>
        <v>0.15823434218228144</v>
      </c>
      <c r="F102" s="326">
        <v>86</v>
      </c>
    </row>
    <row r="103" spans="2:6" s="7" customFormat="1" ht="25.15" customHeight="1" x14ac:dyDescent="0.6">
      <c r="B103" s="26" t="s">
        <v>236</v>
      </c>
      <c r="C103" s="100">
        <v>62831</v>
      </c>
      <c r="D103" s="100">
        <f>+'SNFT X REG'!P45</f>
        <v>13285</v>
      </c>
      <c r="E103" s="94">
        <f t="shared" si="4"/>
        <v>0.2114402126338909</v>
      </c>
      <c r="F103" s="326">
        <f>+'Parámetros Mes'!A88</f>
        <v>85</v>
      </c>
    </row>
    <row r="104" spans="2:6" s="7" customFormat="1" ht="25.15" customHeight="1" x14ac:dyDescent="0.6">
      <c r="B104" s="26" t="s">
        <v>237</v>
      </c>
      <c r="C104" s="100">
        <v>49121</v>
      </c>
      <c r="D104" s="100">
        <f>+'SNFT X REG'!S45</f>
        <v>8237</v>
      </c>
      <c r="E104" s="94">
        <f t="shared" si="4"/>
        <v>0.16768795423545937</v>
      </c>
      <c r="F104" s="326">
        <v>77</v>
      </c>
    </row>
    <row r="105" spans="2:6" s="7" customFormat="1" ht="25.15" customHeight="1" x14ac:dyDescent="0.6">
      <c r="B105" s="26" t="s">
        <v>238</v>
      </c>
      <c r="C105" s="100">
        <v>210692</v>
      </c>
      <c r="D105" s="100">
        <f>+'SNFT X REG'!V45</f>
        <v>39940</v>
      </c>
      <c r="E105" s="94">
        <f t="shared" si="4"/>
        <v>0.18956581170618722</v>
      </c>
      <c r="F105" s="326">
        <f>+'Parámetros Mes'!A89</f>
        <v>86</v>
      </c>
    </row>
    <row r="106" spans="2:6" s="7" customFormat="1" ht="25.15" customHeight="1" x14ac:dyDescent="0.6">
      <c r="B106" s="27" t="s">
        <v>239</v>
      </c>
      <c r="C106" s="100">
        <f>+C105+C104+C103</f>
        <v>322644</v>
      </c>
      <c r="D106" s="100">
        <f>+'SNFT X REG'!Y45</f>
        <v>61462</v>
      </c>
      <c r="E106" s="94">
        <f t="shared" si="4"/>
        <v>0.19049478682386778</v>
      </c>
      <c r="F106" s="326">
        <v>82</v>
      </c>
    </row>
    <row r="107" spans="2:6" s="7" customFormat="1" ht="25.15" customHeight="1" x14ac:dyDescent="0.6">
      <c r="B107" s="26" t="s">
        <v>240</v>
      </c>
      <c r="C107" s="100">
        <v>56602</v>
      </c>
      <c r="D107" s="100">
        <f>+'SNFT X REG'!AB45</f>
        <v>11620</v>
      </c>
      <c r="E107" s="94">
        <f t="shared" si="4"/>
        <v>0.20529309918377442</v>
      </c>
      <c r="F107" s="326">
        <v>93</v>
      </c>
    </row>
    <row r="108" spans="2:6" s="7" customFormat="1" ht="25.15" customHeight="1" x14ac:dyDescent="0.6">
      <c r="B108" s="26" t="s">
        <v>241</v>
      </c>
      <c r="C108" s="100">
        <v>44348</v>
      </c>
      <c r="D108" s="100">
        <f>+'SNFT X REG'!AE45</f>
        <v>6795</v>
      </c>
      <c r="E108" s="94">
        <f t="shared" si="4"/>
        <v>0.15321998737259854</v>
      </c>
      <c r="F108" s="326">
        <v>88</v>
      </c>
    </row>
    <row r="109" spans="2:6" s="7" customFormat="1" ht="25.15" customHeight="1" x14ac:dyDescent="0.6">
      <c r="B109" s="26" t="s">
        <v>242</v>
      </c>
      <c r="C109" s="100">
        <v>178556</v>
      </c>
      <c r="D109" s="100">
        <f>+'SNFT X REG'!AH45</f>
        <v>33134</v>
      </c>
      <c r="E109" s="94">
        <f t="shared" si="4"/>
        <v>0.18556643293980599</v>
      </c>
      <c r="F109" s="326">
        <v>87</v>
      </c>
    </row>
    <row r="110" spans="2:6" s="7" customFormat="1" ht="25.15" customHeight="1" x14ac:dyDescent="0.6">
      <c r="B110" s="27" t="s">
        <v>243</v>
      </c>
      <c r="C110" s="100">
        <f>+C109+C108+C107</f>
        <v>279506</v>
      </c>
      <c r="D110" s="100">
        <f>+'SNFT X REG'!AK45</f>
        <v>51549</v>
      </c>
      <c r="E110" s="94">
        <f t="shared" si="4"/>
        <v>0.18442895680235843</v>
      </c>
      <c r="F110" s="326">
        <v>83</v>
      </c>
    </row>
    <row r="111" spans="2:6" s="7" customFormat="1" ht="25.15" customHeight="1" x14ac:dyDescent="0.6">
      <c r="B111" s="26" t="s">
        <v>244</v>
      </c>
      <c r="C111" s="100">
        <v>53947</v>
      </c>
      <c r="D111" s="100">
        <f>+'SNFT X REG'!AN45</f>
        <v>8908</v>
      </c>
      <c r="E111" s="94">
        <f t="shared" si="4"/>
        <v>0.16512503012215693</v>
      </c>
      <c r="F111" s="326">
        <f>+'Parámetros Mes'!A93</f>
        <v>90</v>
      </c>
    </row>
    <row r="112" spans="2:6" s="7" customFormat="1" ht="25.15" customHeight="1" x14ac:dyDescent="0.6">
      <c r="B112" s="26" t="s">
        <v>245</v>
      </c>
      <c r="C112" s="100">
        <v>42579</v>
      </c>
      <c r="D112" s="100">
        <f>+'SNFT X REG'!AQ45</f>
        <v>4132</v>
      </c>
      <c r="E112" s="94">
        <f t="shared" si="4"/>
        <v>9.7043143333568185E-2</v>
      </c>
      <c r="F112" s="326">
        <f>+'Parámetros Mes'!A94</f>
        <v>91</v>
      </c>
    </row>
    <row r="113" spans="2:6" s="7" customFormat="1" ht="25.15" customHeight="1" x14ac:dyDescent="0.6">
      <c r="B113" s="26" t="s">
        <v>246</v>
      </c>
      <c r="C113" s="100">
        <v>171897</v>
      </c>
      <c r="D113" s="100">
        <f>+'SNFT X REG'!AT45</f>
        <v>25964</v>
      </c>
      <c r="E113" s="94">
        <f t="shared" si="4"/>
        <v>0.15104393910306754</v>
      </c>
      <c r="F113" s="326">
        <f>+'Parámetros Mes'!A95</f>
        <v>92</v>
      </c>
    </row>
    <row r="114" spans="2:6" s="7" customFormat="1" ht="25.15" customHeight="1" x14ac:dyDescent="0.6">
      <c r="B114" s="27" t="s">
        <v>247</v>
      </c>
      <c r="C114" s="100">
        <f>+C113+C112+C111</f>
        <v>268423</v>
      </c>
      <c r="D114" s="100">
        <f>+'SNFT X REG'!AW45</f>
        <v>39004</v>
      </c>
      <c r="E114" s="94">
        <f t="shared" si="4"/>
        <v>0.14530796541279994</v>
      </c>
      <c r="F114" s="326">
        <v>84</v>
      </c>
    </row>
    <row r="115" spans="2:6" s="7" customFormat="1" ht="25.15" customHeight="1" x14ac:dyDescent="0.6">
      <c r="B115" s="28" t="s">
        <v>171</v>
      </c>
      <c r="C115" s="100">
        <v>1154</v>
      </c>
      <c r="D115" s="100">
        <f>+'SNFT X REG'!AZ45</f>
        <v>110</v>
      </c>
      <c r="E115" s="94">
        <f t="shared" si="4"/>
        <v>9.5320623916811092E-2</v>
      </c>
      <c r="F115" s="326"/>
    </row>
    <row r="116" spans="2:6" s="7" customFormat="1" ht="25.15" customHeight="1" x14ac:dyDescent="0.6">
      <c r="B116" s="28" t="s">
        <v>172</v>
      </c>
      <c r="C116" s="100">
        <v>455</v>
      </c>
      <c r="D116" s="100">
        <f>+'SNFT X REG'!BC45</f>
        <v>0</v>
      </c>
      <c r="E116" s="94">
        <f t="shared" si="4"/>
        <v>0</v>
      </c>
      <c r="F116" s="326"/>
    </row>
    <row r="117" spans="2:6" s="7" customFormat="1" ht="25.15" customHeight="1" x14ac:dyDescent="0.6">
      <c r="B117" s="28" t="s">
        <v>94</v>
      </c>
      <c r="C117" s="103">
        <v>1</v>
      </c>
      <c r="D117" s="104">
        <f>+'SNFT X REG'!BF45</f>
        <v>0.22</v>
      </c>
      <c r="E117" s="94">
        <f t="shared" si="4"/>
        <v>0.22</v>
      </c>
      <c r="F117" s="326"/>
    </row>
    <row r="118" spans="2:6" s="7" customFormat="1" ht="25.15" customHeight="1" x14ac:dyDescent="0.6">
      <c r="B118" s="28" t="s">
        <v>173</v>
      </c>
      <c r="C118" s="100">
        <v>510</v>
      </c>
      <c r="D118" s="100">
        <f>+'SNFT X REG'!BI45</f>
        <v>24</v>
      </c>
      <c r="E118" s="94">
        <f t="shared" si="4"/>
        <v>4.7058823529411764E-2</v>
      </c>
      <c r="F118" s="326"/>
    </row>
    <row r="119" spans="2:6" s="7" customFormat="1" ht="25.15" customHeight="1" x14ac:dyDescent="0.6">
      <c r="B119" s="28" t="s">
        <v>174</v>
      </c>
      <c r="C119" s="100">
        <v>66</v>
      </c>
      <c r="D119" s="100">
        <v>0</v>
      </c>
      <c r="E119" s="94">
        <f t="shared" si="4"/>
        <v>0</v>
      </c>
      <c r="F119" s="326"/>
    </row>
    <row r="120" spans="2:6" s="7" customFormat="1" ht="25.15" customHeight="1" x14ac:dyDescent="0.55000000000000004">
      <c r="F120" s="326"/>
    </row>
    <row r="121" spans="2:6" s="7" customFormat="1" ht="25.15" customHeight="1" x14ac:dyDescent="0.55000000000000004">
      <c r="F121" s="326"/>
    </row>
    <row r="122" spans="2:6" s="7" customFormat="1" ht="25.15" customHeight="1" x14ac:dyDescent="0.55000000000000004">
      <c r="B122" s="55" t="s">
        <v>248</v>
      </c>
      <c r="C122" s="59" t="s">
        <v>178</v>
      </c>
      <c r="D122" s="59" t="s">
        <v>208</v>
      </c>
      <c r="E122" s="60" t="s">
        <v>180</v>
      </c>
      <c r="F122" s="326"/>
    </row>
    <row r="123" spans="2:6" s="7" customFormat="1" ht="25.15" customHeight="1" x14ac:dyDescent="0.6">
      <c r="B123" s="26" t="s">
        <v>249</v>
      </c>
      <c r="C123" s="100">
        <v>647804</v>
      </c>
      <c r="D123" s="100">
        <f>+'FORMACION VULERABLE REG'!D45</f>
        <v>591565</v>
      </c>
      <c r="E123" s="94">
        <f t="shared" ref="E123:E127" si="5">IFERROR(D123/C123,0)</f>
        <v>0.91318516094374225</v>
      </c>
      <c r="F123" s="326">
        <v>1</v>
      </c>
    </row>
    <row r="124" spans="2:6" s="7" customFormat="1" ht="25.15" customHeight="1" x14ac:dyDescent="0.6">
      <c r="B124" s="26" t="s">
        <v>250</v>
      </c>
      <c r="C124" s="100">
        <v>55619</v>
      </c>
      <c r="D124" s="100">
        <f>+'FORMACION VULERABLE REG'!G45</f>
        <v>24893</v>
      </c>
      <c r="E124" s="94">
        <f t="shared" si="5"/>
        <v>0.44756288318740001</v>
      </c>
      <c r="F124" s="326">
        <v>17</v>
      </c>
    </row>
    <row r="125" spans="2:6" s="7" customFormat="1" ht="25.15" customHeight="1" x14ac:dyDescent="0.6">
      <c r="B125" s="27" t="s">
        <v>251</v>
      </c>
      <c r="C125" s="100">
        <v>703423</v>
      </c>
      <c r="D125" s="100">
        <f>+'FORMACION VULERABLE REG'!J45</f>
        <v>616458</v>
      </c>
      <c r="E125" s="94">
        <f t="shared" si="5"/>
        <v>0.87636884207653143</v>
      </c>
      <c r="F125" s="326">
        <v>18</v>
      </c>
    </row>
    <row r="126" spans="2:6" s="7" customFormat="1" ht="25.15" customHeight="1" x14ac:dyDescent="0.6">
      <c r="B126" s="26" t="s">
        <v>252</v>
      </c>
      <c r="C126" s="100">
        <v>1559577</v>
      </c>
      <c r="D126" s="100">
        <f>+'FORMACION VULERABLE REG'!M45</f>
        <v>687221</v>
      </c>
      <c r="E126" s="94">
        <f t="shared" si="5"/>
        <v>0.44064576484521123</v>
      </c>
      <c r="F126" s="326">
        <v>19</v>
      </c>
    </row>
    <row r="127" spans="2:6" s="7" customFormat="1" ht="25.15" customHeight="1" x14ac:dyDescent="0.55000000000000004">
      <c r="B127" s="55" t="s">
        <v>253</v>
      </c>
      <c r="C127" s="59">
        <v>2263000</v>
      </c>
      <c r="D127" s="102">
        <f>+'FORMACION VULERABLE REG'!P45</f>
        <v>1303679</v>
      </c>
      <c r="E127" s="94">
        <f t="shared" si="5"/>
        <v>0.57608440123729565</v>
      </c>
      <c r="F127" s="326">
        <v>20</v>
      </c>
    </row>
    <row r="128" spans="2:6" s="7" customFormat="1" ht="25.15" customHeight="1" x14ac:dyDescent="0.55000000000000004">
      <c r="F128" s="326"/>
    </row>
    <row r="129" spans="2:6" s="7" customFormat="1" ht="25.15" customHeight="1" x14ac:dyDescent="0.55000000000000004">
      <c r="B129" s="55" t="s">
        <v>254</v>
      </c>
      <c r="C129" s="59" t="s">
        <v>178</v>
      </c>
      <c r="D129" s="59" t="s">
        <v>208</v>
      </c>
      <c r="E129" s="60" t="s">
        <v>180</v>
      </c>
      <c r="F129" s="326"/>
    </row>
    <row r="130" spans="2:6" s="7" customFormat="1" ht="25.15" customHeight="1" x14ac:dyDescent="0.6">
      <c r="B130" s="46" t="s">
        <v>27</v>
      </c>
      <c r="C130" s="100">
        <v>42136</v>
      </c>
      <c r="D130" s="100">
        <f>+'FORMACION VULERABLE REG'!S45</f>
        <v>11974</v>
      </c>
      <c r="E130" s="94">
        <f t="shared" ref="E130:E143" si="6">IFERROR(D130/C130,0)</f>
        <v>0.28417505221188533</v>
      </c>
      <c r="F130" s="326">
        <f>+'Parámetros Mes'!A24</f>
        <v>21</v>
      </c>
    </row>
    <row r="131" spans="2:6" s="7" customFormat="1" ht="25.15" customHeight="1" x14ac:dyDescent="0.6">
      <c r="B131" s="46" t="s">
        <v>28</v>
      </c>
      <c r="C131" s="100">
        <v>53415</v>
      </c>
      <c r="D131" s="100">
        <f>+'FORMACION VULERABLE REG'!V45</f>
        <v>20963</v>
      </c>
      <c r="E131" s="94">
        <f t="shared" si="6"/>
        <v>0.39245530281756064</v>
      </c>
      <c r="F131" s="326">
        <f>+'Parámetros Mes'!A25</f>
        <v>22</v>
      </c>
    </row>
    <row r="132" spans="2:6" s="7" customFormat="1" ht="25.15" customHeight="1" x14ac:dyDescent="0.6">
      <c r="B132" s="46" t="s">
        <v>29</v>
      </c>
      <c r="C132" s="100">
        <v>21493</v>
      </c>
      <c r="D132" s="100">
        <f>+'FORMACION VULERABLE REG'!Y45</f>
        <v>11517</v>
      </c>
      <c r="E132" s="94">
        <f t="shared" si="6"/>
        <v>0.53584888103103334</v>
      </c>
      <c r="F132" s="326">
        <f>+'Parámetros Mes'!A26</f>
        <v>23</v>
      </c>
    </row>
    <row r="133" spans="2:6" s="7" customFormat="1" ht="25.15" customHeight="1" x14ac:dyDescent="0.6">
      <c r="B133" s="46" t="s">
        <v>30</v>
      </c>
      <c r="C133" s="100">
        <v>857835</v>
      </c>
      <c r="D133" s="100">
        <f>+'FORMACION VULERABLE REG'!AB45</f>
        <v>413364</v>
      </c>
      <c r="E133" s="94">
        <f t="shared" si="6"/>
        <v>0.48186889087062196</v>
      </c>
      <c r="F133" s="326">
        <v>24</v>
      </c>
    </row>
    <row r="134" spans="2:6" s="7" customFormat="1" ht="25.15" customHeight="1" x14ac:dyDescent="0.6">
      <c r="B134" s="46" t="s">
        <v>32</v>
      </c>
      <c r="C134" s="100">
        <v>3753</v>
      </c>
      <c r="D134" s="100">
        <f>+'FORMACION VULERABLE REG'!AE45</f>
        <v>2279</v>
      </c>
      <c r="E134" s="94">
        <f t="shared" si="6"/>
        <v>0.60724753530508924</v>
      </c>
      <c r="F134" s="326">
        <f>+'Parámetros Mes'!A29</f>
        <v>26</v>
      </c>
    </row>
    <row r="135" spans="2:6" s="7" customFormat="1" ht="25.15" customHeight="1" x14ac:dyDescent="0.6">
      <c r="B135" s="46" t="s">
        <v>33</v>
      </c>
      <c r="C135" s="100">
        <v>342400</v>
      </c>
      <c r="D135" s="100">
        <f>+'FORMACION VULERABLE REG'!AH45</f>
        <v>116525</v>
      </c>
      <c r="E135" s="94">
        <f t="shared" si="6"/>
        <v>0.34031834112149534</v>
      </c>
      <c r="F135" s="326">
        <v>27</v>
      </c>
    </row>
    <row r="136" spans="2:6" s="7" customFormat="1" ht="25.15" customHeight="1" x14ac:dyDescent="0.6">
      <c r="B136" s="46" t="s">
        <v>34</v>
      </c>
      <c r="C136" s="100">
        <v>18745</v>
      </c>
      <c r="D136" s="100">
        <f>+'FORMACION VULERABLE REG'!AK45</f>
        <v>2912</v>
      </c>
      <c r="E136" s="94">
        <f t="shared" si="6"/>
        <v>0.15534809282475326</v>
      </c>
      <c r="F136" s="326">
        <f>+'Parámetros Mes'!A31</f>
        <v>28</v>
      </c>
    </row>
    <row r="137" spans="2:6" s="7" customFormat="1" ht="25.15" customHeight="1" x14ac:dyDescent="0.6">
      <c r="B137" s="46" t="s">
        <v>35</v>
      </c>
      <c r="C137" s="100">
        <v>55872</v>
      </c>
      <c r="D137" s="100">
        <f>+'FORMACION VULERABLE REG'!AN45</f>
        <v>28988</v>
      </c>
      <c r="E137" s="94">
        <f t="shared" si="6"/>
        <v>0.51882875143184426</v>
      </c>
      <c r="F137" s="326">
        <v>29</v>
      </c>
    </row>
    <row r="138" spans="2:6" s="7" customFormat="1" ht="25.15" customHeight="1" x14ac:dyDescent="0.6">
      <c r="B138" s="46" t="s">
        <v>36</v>
      </c>
      <c r="C138" s="100">
        <v>3001</v>
      </c>
      <c r="D138" s="100">
        <f>+'FORMACION VULERABLE REG'!AQ45</f>
        <v>271</v>
      </c>
      <c r="E138" s="94">
        <f t="shared" si="6"/>
        <v>9.0303232255914689E-2</v>
      </c>
      <c r="F138" s="326">
        <f>+'Parámetros Mes'!A33</f>
        <v>30</v>
      </c>
    </row>
    <row r="139" spans="2:6" s="7" customFormat="1" ht="25.15" customHeight="1" x14ac:dyDescent="0.6">
      <c r="B139" s="46" t="s">
        <v>40</v>
      </c>
      <c r="C139" s="100">
        <v>1600</v>
      </c>
      <c r="D139" s="100">
        <f>+'FORMACION VULERABLE REG'!AT45</f>
        <v>131</v>
      </c>
      <c r="E139" s="94">
        <f t="shared" si="6"/>
        <v>8.1875000000000003E-2</v>
      </c>
      <c r="F139" s="326">
        <f>+'Parámetros Mes'!A38</f>
        <v>35</v>
      </c>
    </row>
    <row r="140" spans="2:6" s="7" customFormat="1" ht="25.15" customHeight="1" x14ac:dyDescent="0.6">
      <c r="B140" s="46" t="s">
        <v>43</v>
      </c>
      <c r="C140" s="100">
        <v>2724</v>
      </c>
      <c r="D140" s="100">
        <f>+'FORMACION VULERABLE REG'!AW45</f>
        <v>990</v>
      </c>
      <c r="E140" s="94">
        <f t="shared" si="6"/>
        <v>0.36343612334801761</v>
      </c>
      <c r="F140" s="326">
        <f>+'Parámetros Mes'!A41</f>
        <v>38</v>
      </c>
    </row>
    <row r="141" spans="2:6" s="7" customFormat="1" ht="25.15" customHeight="1" x14ac:dyDescent="0.6">
      <c r="B141" s="46" t="s">
        <v>31</v>
      </c>
      <c r="C141" s="100">
        <v>38832</v>
      </c>
      <c r="D141" s="100">
        <f>+'FORMACION VULERABLE REG'!AZ45</f>
        <v>22591</v>
      </c>
      <c r="E141" s="94">
        <f t="shared" si="6"/>
        <v>0.58176246394725994</v>
      </c>
      <c r="F141" s="326">
        <f>+'Parámetros Mes'!A28</f>
        <v>25</v>
      </c>
    </row>
    <row r="142" spans="2:6" s="7" customFormat="1" ht="25.15" customHeight="1" x14ac:dyDescent="0.6">
      <c r="B142" s="46" t="s">
        <v>22</v>
      </c>
      <c r="C142" s="100">
        <v>117703</v>
      </c>
      <c r="D142" s="100">
        <f>+'FORMACION VULERABLE REG'!BC45</f>
        <v>50121</v>
      </c>
      <c r="E142" s="94">
        <f t="shared" si="6"/>
        <v>0.42582601972761952</v>
      </c>
      <c r="F142" s="326">
        <v>16</v>
      </c>
    </row>
    <row r="143" spans="2:6" s="7" customFormat="1" ht="25.15" customHeight="1" x14ac:dyDescent="0.6">
      <c r="B143" s="46" t="s">
        <v>45</v>
      </c>
      <c r="C143" s="100">
        <v>68</v>
      </c>
      <c r="D143" s="100">
        <f>+'FORMACION VULERABLE REG'!BF45</f>
        <v>12</v>
      </c>
      <c r="E143" s="94">
        <f t="shared" si="6"/>
        <v>0.17647058823529413</v>
      </c>
      <c r="F143" s="326">
        <v>40</v>
      </c>
    </row>
    <row r="144" spans="2:6" s="7" customFormat="1" ht="25.15" customHeight="1" x14ac:dyDescent="0.55000000000000004">
      <c r="F144" s="326"/>
    </row>
    <row r="145" spans="2:7" s="7" customFormat="1" ht="25.15" customHeight="1" x14ac:dyDescent="0.55000000000000004">
      <c r="F145" s="326"/>
    </row>
    <row r="146" spans="2:7" s="7" customFormat="1" ht="25.15" customHeight="1" x14ac:dyDescent="0.55000000000000004">
      <c r="B146" s="55" t="s">
        <v>255</v>
      </c>
      <c r="C146" s="59" t="s">
        <v>178</v>
      </c>
      <c r="D146" s="59" t="s">
        <v>208</v>
      </c>
      <c r="E146" s="60" t="s">
        <v>180</v>
      </c>
      <c r="F146" s="326"/>
    </row>
    <row r="147" spans="2:7" s="7" customFormat="1" ht="25.15" customHeight="1" x14ac:dyDescent="0.6">
      <c r="B147" s="26" t="s">
        <v>39</v>
      </c>
      <c r="C147" s="100">
        <v>1131941</v>
      </c>
      <c r="D147" s="100">
        <f>+'DET X REG'!D46</f>
        <v>315927</v>
      </c>
      <c r="E147" s="94">
        <f t="shared" ref="E147:E154" si="7">IFERROR(D147/C147,0)</f>
        <v>0.27910200266621671</v>
      </c>
      <c r="F147" s="326">
        <v>34</v>
      </c>
      <c r="G147" s="327"/>
    </row>
    <row r="148" spans="2:7" s="7" customFormat="1" ht="25.15" customHeight="1" x14ac:dyDescent="0.6">
      <c r="B148" s="26" t="s">
        <v>38</v>
      </c>
      <c r="C148" s="100">
        <v>910820</v>
      </c>
      <c r="D148" s="100">
        <f>+'DET X REG'!G46</f>
        <v>338049</v>
      </c>
      <c r="E148" s="94">
        <f t="shared" si="7"/>
        <v>0.37114797654860454</v>
      </c>
      <c r="F148" s="326">
        <v>33</v>
      </c>
      <c r="G148" s="327"/>
    </row>
    <row r="149" spans="2:7" s="7" customFormat="1" ht="25.15" customHeight="1" x14ac:dyDescent="0.6">
      <c r="B149" s="26" t="s">
        <v>37</v>
      </c>
      <c r="C149" s="100">
        <v>304477</v>
      </c>
      <c r="D149" s="100">
        <f>+'DET X REG'!J46</f>
        <v>99270</v>
      </c>
      <c r="E149" s="94">
        <f t="shared" si="7"/>
        <v>0.32603447879478581</v>
      </c>
      <c r="F149" s="326">
        <v>31</v>
      </c>
      <c r="G149" s="327"/>
    </row>
    <row r="150" spans="2:7" s="7" customFormat="1" ht="25.15" customHeight="1" x14ac:dyDescent="0.6">
      <c r="B150" s="26" t="s">
        <v>256</v>
      </c>
      <c r="C150" s="100">
        <v>245840</v>
      </c>
      <c r="D150" s="100">
        <f>+'DET X REG'!M46</f>
        <v>81661</v>
      </c>
      <c r="E150" s="94">
        <f t="shared" si="7"/>
        <v>0.33217133094695739</v>
      </c>
      <c r="F150" s="326">
        <v>32</v>
      </c>
      <c r="G150" s="327"/>
    </row>
    <row r="151" spans="2:7" s="7" customFormat="1" ht="25.15" customHeight="1" x14ac:dyDescent="0.6">
      <c r="B151" s="26" t="s">
        <v>10</v>
      </c>
      <c r="C151" s="100">
        <v>550317</v>
      </c>
      <c r="D151" s="100">
        <f>+'DET X REG'!P46</f>
        <v>180931</v>
      </c>
      <c r="E151" s="94">
        <f t="shared" si="7"/>
        <v>0.32877596003757836</v>
      </c>
      <c r="F151" s="326">
        <v>3</v>
      </c>
      <c r="G151" s="327"/>
    </row>
    <row r="152" spans="2:7" s="7" customFormat="1" ht="25.15" customHeight="1" x14ac:dyDescent="0.6">
      <c r="B152" s="26" t="s">
        <v>11</v>
      </c>
      <c r="C152" s="100">
        <v>1095985</v>
      </c>
      <c r="D152" s="100">
        <f>+'DET X REG'!S46</f>
        <v>401831</v>
      </c>
      <c r="E152" s="94">
        <f t="shared" si="7"/>
        <v>0.36663914195905967</v>
      </c>
      <c r="F152" s="326">
        <v>4</v>
      </c>
      <c r="G152" s="327"/>
    </row>
    <row r="153" spans="2:7" s="7" customFormat="1" ht="25.15" customHeight="1" x14ac:dyDescent="0.6">
      <c r="B153" s="26" t="s">
        <v>12</v>
      </c>
      <c r="C153" s="100">
        <v>322189</v>
      </c>
      <c r="D153" s="100">
        <f>+'DET X REG'!V46</f>
        <v>145298</v>
      </c>
      <c r="E153" s="94">
        <f t="shared" si="7"/>
        <v>0.45097132428481418</v>
      </c>
      <c r="F153" s="326">
        <v>5</v>
      </c>
      <c r="G153" s="327"/>
    </row>
    <row r="154" spans="2:7" s="7" customFormat="1" ht="25.15" customHeight="1" x14ac:dyDescent="0.6">
      <c r="B154" s="26" t="s">
        <v>13</v>
      </c>
      <c r="C154" s="100">
        <v>1418174</v>
      </c>
      <c r="D154" s="100">
        <f>+'DET X REG'!Y46</f>
        <v>547129</v>
      </c>
      <c r="E154" s="94">
        <f t="shared" si="7"/>
        <v>0.38579821657991192</v>
      </c>
      <c r="F154" s="326">
        <v>6</v>
      </c>
      <c r="G154" s="327"/>
    </row>
    <row r="155" spans="2:7" s="7" customFormat="1" ht="25.15" customHeight="1" x14ac:dyDescent="0.6">
      <c r="B155" s="26" t="s">
        <v>20</v>
      </c>
      <c r="C155" s="104">
        <v>0.63</v>
      </c>
      <c r="D155" s="105">
        <f>+'DET X REG'!AB46</f>
        <v>0.53522122532532268</v>
      </c>
      <c r="E155" s="94">
        <f>IFERROR(D155/C155,0)</f>
        <v>0.84955750051638523</v>
      </c>
      <c r="F155" s="326">
        <v>14</v>
      </c>
      <c r="G155" s="327"/>
    </row>
    <row r="156" spans="2:7" s="7" customFormat="1" ht="25.15" customHeight="1" x14ac:dyDescent="0.55000000000000004">
      <c r="F156" s="326"/>
      <c r="G156" s="327"/>
    </row>
    <row r="157" spans="2:7" s="7" customFormat="1" ht="25.15" customHeight="1" x14ac:dyDescent="0.55000000000000004">
      <c r="B157" s="55" t="s">
        <v>257</v>
      </c>
      <c r="C157" s="59" t="s">
        <v>178</v>
      </c>
      <c r="D157" s="59" t="s">
        <v>208</v>
      </c>
      <c r="E157" s="60" t="s">
        <v>180</v>
      </c>
      <c r="F157" s="326"/>
      <c r="G157" s="327"/>
    </row>
    <row r="158" spans="2:7" s="7" customFormat="1" ht="25.15" customHeight="1" x14ac:dyDescent="0.6">
      <c r="B158" s="46" t="s">
        <v>14</v>
      </c>
      <c r="C158" s="100">
        <v>5127</v>
      </c>
      <c r="D158" s="100">
        <f>+'DET X REG'!AE46</f>
        <v>788</v>
      </c>
      <c r="E158" s="94">
        <f>IFERROR(D158/C158,0)</f>
        <v>0.15369611858786814</v>
      </c>
      <c r="F158" s="326">
        <v>7</v>
      </c>
      <c r="G158" s="327"/>
    </row>
    <row r="159" spans="2:7" s="7" customFormat="1" ht="25.15" customHeight="1" x14ac:dyDescent="0.6">
      <c r="B159" s="46" t="s">
        <v>15</v>
      </c>
      <c r="C159" s="100">
        <v>5032</v>
      </c>
      <c r="D159" s="100">
        <f>+'DET X REG'!AH46</f>
        <v>382</v>
      </c>
      <c r="E159" s="94">
        <f t="shared" ref="E159:E169" si="8">IFERROR(D159/C159,0)</f>
        <v>7.5914149443561202E-2</v>
      </c>
      <c r="F159" s="326">
        <v>8</v>
      </c>
      <c r="G159" s="327"/>
    </row>
    <row r="160" spans="2:7" s="7" customFormat="1" ht="25.15" customHeight="1" x14ac:dyDescent="0.6">
      <c r="B160" s="46" t="s">
        <v>16</v>
      </c>
      <c r="C160" s="100">
        <v>550909.92000000004</v>
      </c>
      <c r="D160" s="100">
        <f>+'DET X REG'!AK46</f>
        <v>124260</v>
      </c>
      <c r="E160" s="94">
        <f t="shared" si="8"/>
        <v>0.22555411599776601</v>
      </c>
      <c r="F160" s="326">
        <v>9</v>
      </c>
      <c r="G160" s="327"/>
    </row>
    <row r="161" spans="2:7" s="7" customFormat="1" ht="25.15" customHeight="1" x14ac:dyDescent="0.6">
      <c r="B161" s="46" t="s">
        <v>17</v>
      </c>
      <c r="C161" s="100">
        <v>4145.75</v>
      </c>
      <c r="D161" s="100">
        <f>+'DET X REG'!AN46</f>
        <v>737</v>
      </c>
      <c r="E161" s="94">
        <f t="shared" si="8"/>
        <v>0.17777241753603087</v>
      </c>
      <c r="F161" s="326">
        <v>10</v>
      </c>
      <c r="G161" s="327"/>
    </row>
    <row r="162" spans="2:7" s="7" customFormat="1" ht="25.15" customHeight="1" x14ac:dyDescent="0.6">
      <c r="B162" s="46" t="s">
        <v>21</v>
      </c>
      <c r="C162" s="100">
        <v>2063.09</v>
      </c>
      <c r="D162" s="100">
        <f>+'DET X REG'!AQ46</f>
        <v>148</v>
      </c>
      <c r="E162" s="94">
        <f t="shared" si="8"/>
        <v>7.1737054612256365E-2</v>
      </c>
      <c r="F162" s="326">
        <v>15</v>
      </c>
      <c r="G162" s="327"/>
    </row>
    <row r="163" spans="2:7" s="7" customFormat="1" ht="25.15" customHeight="1" x14ac:dyDescent="0.6">
      <c r="B163" s="46" t="s">
        <v>165</v>
      </c>
      <c r="C163" s="100">
        <v>100</v>
      </c>
      <c r="D163" s="100">
        <f>+'DET X REG'!AT46</f>
        <v>46</v>
      </c>
      <c r="E163" s="94">
        <f t="shared" si="8"/>
        <v>0.46</v>
      </c>
      <c r="F163" s="326"/>
      <c r="G163" s="327"/>
    </row>
    <row r="164" spans="2:7" s="7" customFormat="1" ht="25.15" customHeight="1" x14ac:dyDescent="0.6">
      <c r="B164" s="46" t="s">
        <v>44</v>
      </c>
      <c r="C164" s="100">
        <v>125</v>
      </c>
      <c r="D164" s="100">
        <f>+'DET X REG'!AW46</f>
        <v>29</v>
      </c>
      <c r="E164" s="94">
        <f t="shared" si="8"/>
        <v>0.23200000000000001</v>
      </c>
      <c r="F164" s="326">
        <v>39</v>
      </c>
      <c r="G164" s="327"/>
    </row>
    <row r="165" spans="2:7" s="7" customFormat="1" ht="25.15" customHeight="1" x14ac:dyDescent="0.6">
      <c r="B165" s="46" t="s">
        <v>42</v>
      </c>
      <c r="C165" s="100">
        <v>176.13</v>
      </c>
      <c r="D165" s="100">
        <f>+'DET X REG'!AZ46</f>
        <v>0</v>
      </c>
      <c r="E165" s="94">
        <f t="shared" si="8"/>
        <v>0</v>
      </c>
      <c r="F165" s="326">
        <v>37</v>
      </c>
      <c r="G165" s="327"/>
    </row>
    <row r="166" spans="2:7" s="7" customFormat="1" ht="25.15" customHeight="1" x14ac:dyDescent="0.6">
      <c r="B166" s="46" t="s">
        <v>19</v>
      </c>
      <c r="C166" s="100">
        <v>103235.87000000001</v>
      </c>
      <c r="D166" s="100">
        <f>+'DET X REG'!BC46</f>
        <v>29245</v>
      </c>
      <c r="E166" s="94">
        <f t="shared" si="8"/>
        <v>0.28328332003207796</v>
      </c>
      <c r="F166" s="326">
        <v>12</v>
      </c>
      <c r="G166" s="327"/>
    </row>
    <row r="167" spans="2:7" s="7" customFormat="1" ht="25.15" customHeight="1" x14ac:dyDescent="0.6">
      <c r="B167" s="46" t="s">
        <v>18</v>
      </c>
      <c r="C167" s="100">
        <v>9000</v>
      </c>
      <c r="D167" s="100">
        <f>+'DET X REG'!BF46</f>
        <v>11919</v>
      </c>
      <c r="E167" s="94">
        <f t="shared" si="8"/>
        <v>1.3243333333333334</v>
      </c>
      <c r="F167" s="326">
        <v>11</v>
      </c>
      <c r="G167" s="327"/>
    </row>
    <row r="168" spans="2:7" s="7" customFormat="1" ht="25.15" customHeight="1" x14ac:dyDescent="0.6">
      <c r="B168" s="46" t="s">
        <v>46</v>
      </c>
      <c r="C168" s="100">
        <v>3189</v>
      </c>
      <c r="D168" s="100">
        <f>+'DET X REG'!BI46</f>
        <v>866</v>
      </c>
      <c r="E168" s="94">
        <f t="shared" si="8"/>
        <v>0.27155848228284729</v>
      </c>
      <c r="F168" s="326">
        <v>41</v>
      </c>
      <c r="G168" s="327"/>
    </row>
    <row r="169" spans="2:7" s="7" customFormat="1" ht="25.15" customHeight="1" x14ac:dyDescent="0.6">
      <c r="B169" s="46" t="s">
        <v>41</v>
      </c>
      <c r="C169" s="100">
        <v>1754</v>
      </c>
      <c r="D169" s="100">
        <f>+'DET X REG'!BL46</f>
        <v>550</v>
      </c>
      <c r="E169" s="94">
        <f t="shared" si="8"/>
        <v>0.31356898517673887</v>
      </c>
      <c r="F169" s="326">
        <v>36</v>
      </c>
      <c r="G169" s="327"/>
    </row>
    <row r="170" spans="2:7" s="7" customFormat="1" ht="25.15" customHeight="1" x14ac:dyDescent="0.6">
      <c r="C170" s="13"/>
      <c r="E170" s="100"/>
      <c r="F170" s="326"/>
      <c r="G170" s="327"/>
    </row>
    <row r="171" spans="2:7" s="7" customFormat="1" ht="25.15" customHeight="1" x14ac:dyDescent="0.55000000000000004">
      <c r="B171" s="55" t="s">
        <v>258</v>
      </c>
      <c r="C171" s="59" t="s">
        <v>178</v>
      </c>
      <c r="D171" s="59" t="s">
        <v>208</v>
      </c>
      <c r="E171" s="60" t="s">
        <v>180</v>
      </c>
      <c r="F171" s="326"/>
      <c r="G171" s="327"/>
    </row>
    <row r="172" spans="2:7" s="7" customFormat="1" ht="25.15" customHeight="1" x14ac:dyDescent="0.6">
      <c r="B172" s="26" t="s">
        <v>158</v>
      </c>
      <c r="C172" s="100">
        <v>1767</v>
      </c>
      <c r="D172" s="100">
        <v>0</v>
      </c>
      <c r="E172" s="94">
        <f t="shared" ref="E172:E175" si="9">IFERROR(D172/C172,0)</f>
        <v>0</v>
      </c>
      <c r="F172" s="326"/>
      <c r="G172" s="327"/>
    </row>
    <row r="173" spans="2:7" s="7" customFormat="1" ht="25.15" customHeight="1" x14ac:dyDescent="0.6">
      <c r="B173" s="26" t="s">
        <v>161</v>
      </c>
      <c r="C173" s="100">
        <v>5204</v>
      </c>
      <c r="D173" s="100">
        <v>0</v>
      </c>
      <c r="E173" s="94">
        <f t="shared" si="9"/>
        <v>0</v>
      </c>
      <c r="F173" s="326"/>
      <c r="G173" s="327"/>
    </row>
    <row r="174" spans="2:7" s="7" customFormat="1" ht="25.15" customHeight="1" x14ac:dyDescent="0.6">
      <c r="B174" s="26" t="s">
        <v>162</v>
      </c>
      <c r="C174" s="100">
        <v>54</v>
      </c>
      <c r="D174" s="100">
        <v>0</v>
      </c>
      <c r="E174" s="94">
        <f t="shared" si="9"/>
        <v>0</v>
      </c>
      <c r="F174" s="326"/>
      <c r="G174" s="327"/>
    </row>
    <row r="175" spans="2:7" s="7" customFormat="1" ht="25.15" customHeight="1" x14ac:dyDescent="0.6">
      <c r="B175" s="26" t="s">
        <v>163</v>
      </c>
      <c r="C175" s="100">
        <v>189</v>
      </c>
      <c r="D175" s="100">
        <v>0</v>
      </c>
      <c r="E175" s="94">
        <f t="shared" si="9"/>
        <v>0</v>
      </c>
      <c r="F175" s="326"/>
      <c r="G175" s="327"/>
    </row>
    <row r="176" spans="2:7" s="7" customFormat="1" ht="25.15" customHeight="1" x14ac:dyDescent="0.55000000000000004">
      <c r="C176" s="13"/>
      <c r="F176" s="326"/>
      <c r="G176" s="327"/>
    </row>
    <row r="177" spans="2:7" s="7" customFormat="1" ht="25.15" customHeight="1" x14ac:dyDescent="0.55000000000000004">
      <c r="F177" s="326"/>
      <c r="G177" s="327"/>
    </row>
    <row r="178" spans="2:7" s="7" customFormat="1" ht="25.15" customHeight="1" x14ac:dyDescent="0.55000000000000004">
      <c r="B178" s="55" t="s">
        <v>259</v>
      </c>
      <c r="C178" s="59" t="s">
        <v>178</v>
      </c>
      <c r="D178" s="59" t="s">
        <v>208</v>
      </c>
      <c r="E178" s="60" t="s">
        <v>180</v>
      </c>
      <c r="F178" s="326"/>
      <c r="G178" s="327"/>
    </row>
    <row r="179" spans="2:7" s="7" customFormat="1" ht="25.15" customHeight="1" x14ac:dyDescent="0.6">
      <c r="B179" s="26" t="s">
        <v>101</v>
      </c>
      <c r="C179" s="100">
        <v>42000</v>
      </c>
      <c r="D179" s="100" cm="1">
        <f t="array" ref="D179">INDEX('DPRC X REG'!$45:$45,1,COLUMN($D$1)+(ROW(A1)-1)*3)</f>
        <v>41317</v>
      </c>
      <c r="E179" s="94">
        <f t="shared" ref="E179:E184" si="10">IFERROR(D179/C179,0)</f>
        <v>0.98373809523809519</v>
      </c>
      <c r="F179" s="326">
        <v>96</v>
      </c>
      <c r="G179" s="327"/>
    </row>
    <row r="180" spans="2:7" s="7" customFormat="1" ht="25.15" customHeight="1" x14ac:dyDescent="0.6">
      <c r="B180" s="26" t="s">
        <v>260</v>
      </c>
      <c r="C180" s="100">
        <v>3000</v>
      </c>
      <c r="D180" s="100" cm="1">
        <f t="array" ref="D180">INDEX('DPRC X REG'!$45:$45,1,COLUMN($D$1)+(ROW(A2)-1)*3)</f>
        <v>2028</v>
      </c>
      <c r="E180" s="94">
        <f t="shared" si="10"/>
        <v>0.67600000000000005</v>
      </c>
      <c r="F180" s="326">
        <v>95</v>
      </c>
      <c r="G180" s="327"/>
    </row>
    <row r="181" spans="2:7" s="7" customFormat="1" ht="25.15" customHeight="1" x14ac:dyDescent="0.6">
      <c r="B181" s="26" t="s">
        <v>261</v>
      </c>
      <c r="C181" s="100">
        <v>259700</v>
      </c>
      <c r="D181" s="100" cm="1">
        <f t="array" ref="D181">INDEX('DPRC X REG'!$45:$45,1,COLUMN($D$1)+(ROW(A3)-1)*3)</f>
        <v>144948</v>
      </c>
      <c r="E181" s="94">
        <f t="shared" si="10"/>
        <v>0.55813631112822493</v>
      </c>
      <c r="F181" s="326">
        <v>98</v>
      </c>
      <c r="G181" s="327"/>
    </row>
    <row r="182" spans="2:7" s="7" customFormat="1" ht="25.15" customHeight="1" x14ac:dyDescent="0.6">
      <c r="B182" s="26" t="s">
        <v>168</v>
      </c>
      <c r="C182" s="100">
        <v>111300</v>
      </c>
      <c r="D182" s="100" cm="1">
        <f t="array" ref="D182">INDEX('DPRC X REG'!$45:$45,1,COLUMN($D$1)+(ROW(A4)-1)*3)</f>
        <v>92326</v>
      </c>
      <c r="E182" s="94">
        <f t="shared" si="10"/>
        <v>0.82952380952380955</v>
      </c>
      <c r="F182" s="326"/>
      <c r="G182" s="327"/>
    </row>
    <row r="183" spans="2:7" s="7" customFormat="1" ht="25.15" customHeight="1" x14ac:dyDescent="0.6">
      <c r="B183" s="26" t="s">
        <v>104</v>
      </c>
      <c r="C183" s="100">
        <v>371000</v>
      </c>
      <c r="D183" s="100" cm="1">
        <f t="array" ref="D183">INDEX('DPRC X REG'!$45:$45,1,COLUMN($D$1)+(ROW(A5)-1)*3)</f>
        <v>237274</v>
      </c>
      <c r="E183" s="94">
        <f t="shared" si="10"/>
        <v>0.63955256064690025</v>
      </c>
      <c r="F183" s="326">
        <v>99</v>
      </c>
      <c r="G183" s="327"/>
    </row>
    <row r="184" spans="2:7" s="7" customFormat="1" ht="25.15" customHeight="1" x14ac:dyDescent="0.6">
      <c r="B184" s="26" t="s">
        <v>124</v>
      </c>
      <c r="C184" s="100">
        <v>4500</v>
      </c>
      <c r="D184" s="100" cm="1">
        <f t="array" ref="D184">INDEX('DPRC X REG'!$45:$45,1,COLUMN($D$1)+(ROW(A6)-1)*3)</f>
        <v>4752</v>
      </c>
      <c r="E184" s="94">
        <f t="shared" si="10"/>
        <v>1.056</v>
      </c>
      <c r="F184" s="326">
        <v>119</v>
      </c>
      <c r="G184" s="327"/>
    </row>
    <row r="185" spans="2:7" s="7" customFormat="1" ht="25.15" customHeight="1" x14ac:dyDescent="0.55000000000000004">
      <c r="C185" s="13"/>
      <c r="F185" s="326"/>
      <c r="G185" s="327"/>
    </row>
    <row r="186" spans="2:7" s="7" customFormat="1" ht="25.15" customHeight="1" x14ac:dyDescent="0.55000000000000004">
      <c r="C186" s="13"/>
      <c r="F186" s="326"/>
      <c r="G186" s="327"/>
    </row>
    <row r="187" spans="2:7" s="7" customFormat="1" ht="25.15" customHeight="1" x14ac:dyDescent="0.55000000000000004">
      <c r="B187" s="55" t="s">
        <v>262</v>
      </c>
      <c r="C187" s="59" t="s">
        <v>178</v>
      </c>
      <c r="D187" s="59" t="s">
        <v>208</v>
      </c>
      <c r="E187" s="60" t="s">
        <v>180</v>
      </c>
      <c r="F187" s="326"/>
      <c r="G187" s="327"/>
    </row>
    <row r="188" spans="2:7" s="7" customFormat="1" ht="25.15" customHeight="1" x14ac:dyDescent="0.6">
      <c r="B188" s="5" t="s">
        <v>99</v>
      </c>
      <c r="C188" s="100">
        <v>20</v>
      </c>
      <c r="D188" s="100">
        <v>7</v>
      </c>
      <c r="E188" s="94">
        <f t="shared" ref="E188:E190" si="11">IFERROR(D188/C188,0)</f>
        <v>0.35</v>
      </c>
      <c r="F188" s="326">
        <f>+'DPRC X NACIONAL'!F12</f>
        <v>94</v>
      </c>
      <c r="G188" s="327"/>
    </row>
    <row r="189" spans="2:7" s="7" customFormat="1" ht="25.15" customHeight="1" x14ac:dyDescent="0.6">
      <c r="B189" s="5" t="s">
        <v>105</v>
      </c>
      <c r="C189" s="100">
        <v>420</v>
      </c>
      <c r="D189" s="100">
        <f>+'DPRC X NACIONAL'!D13</f>
        <v>8</v>
      </c>
      <c r="E189" s="94">
        <f t="shared" si="11"/>
        <v>1.9047619047619049E-2</v>
      </c>
      <c r="F189" s="326">
        <v>100</v>
      </c>
      <c r="G189" s="327"/>
    </row>
    <row r="190" spans="2:7" s="7" customFormat="1" ht="25.15" customHeight="1" x14ac:dyDescent="0.6">
      <c r="B190" s="5" t="s">
        <v>102</v>
      </c>
      <c r="C190" s="100">
        <v>6000</v>
      </c>
      <c r="D190" s="100">
        <f>+'DPRC X NACIONAL'!D14</f>
        <v>664</v>
      </c>
      <c r="E190" s="94">
        <f t="shared" si="11"/>
        <v>0.11066666666666666</v>
      </c>
      <c r="F190" s="326">
        <v>97</v>
      </c>
      <c r="G190" s="327"/>
    </row>
    <row r="191" spans="2:7" s="7" customFormat="1" ht="25.15" customHeight="1" x14ac:dyDescent="0.55000000000000004">
      <c r="C191" s="13"/>
      <c r="F191" s="326"/>
      <c r="G191" s="327"/>
    </row>
    <row r="192" spans="2:7" s="212" customFormat="1" ht="25.15" customHeight="1" x14ac:dyDescent="0.55000000000000004">
      <c r="B192" s="211" t="s">
        <v>263</v>
      </c>
      <c r="F192" s="328"/>
      <c r="G192" s="329"/>
    </row>
    <row r="193" spans="2:7" s="7" customFormat="1" ht="25.15" customHeight="1" x14ac:dyDescent="0.55000000000000004">
      <c r="F193" s="326"/>
      <c r="G193" s="327"/>
    </row>
    <row r="194" spans="2:7" s="7" customFormat="1" ht="25.15" customHeight="1" x14ac:dyDescent="0.55000000000000004">
      <c r="F194" s="326"/>
      <c r="G194" s="327"/>
    </row>
    <row r="195" spans="2:7" s="7" customFormat="1" ht="25.15" customHeight="1" x14ac:dyDescent="0.55000000000000004">
      <c r="F195" s="326"/>
      <c r="G195" s="327"/>
    </row>
    <row r="196" spans="2:7" s="7" customFormat="1" ht="25.15" customHeight="1" x14ac:dyDescent="0.6">
      <c r="B196" s="4"/>
      <c r="C196" s="4"/>
      <c r="F196" s="326"/>
      <c r="G196" s="327"/>
    </row>
  </sheetData>
  <sheetProtection algorithmName="SHA-512" hashValue="ec85nLN00BNENRVcP7ZVy5evF4w1cntTdiG9apsQN+vXRA6sE2KJGbx6C9lqBlplPrl7PoG17ck/E4SV9gG5DQ==" saltValue="XZ2+b9H6nCYw4LUAjSSA1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6">
    <mergeCell ref="B11:E12"/>
    <mergeCell ref="B66:C66"/>
    <mergeCell ref="B13:B14"/>
    <mergeCell ref="C13:C14"/>
    <mergeCell ref="D13:D14"/>
    <mergeCell ref="E13:E14"/>
  </mergeCells>
  <dataValidations disablePrompts="1" count="1">
    <dataValidation type="list" operator="equal" allowBlank="1" showInputMessage="1" showErrorMessage="1" sqref="C10" xr:uid="{04B8CFAB-25C5-4327-8792-058455933B52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7" stopIfTrue="1" id="{73B60C5E-9532-43CE-973F-482B832DE909}">
            <xm:f>E15&lt;VLOOKUP(F15,'Parámetros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6" stopIfTrue="1" id="{477DDC2D-5F88-40A8-A0DF-8BD414A4DADD}">
            <xm:f>E15&lt;VLOOKUP(F15,'Parámetros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5" stopIfTrue="1" id="{D7C6A455-AA41-4929-A05D-8FA1486E4F79}">
            <xm:f>E15&lt;VLOOKUP(F15,'Parámetros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8" stopIfTrue="1" id="{1759C2AD-0ECC-4F3F-8713-E54078F4246A}">
            <xm:f>E15&gt;=VLOOKUP(F15,'Parámetros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E15:E57</xm:sqref>
        </x14:conditionalFormatting>
        <x14:conditionalFormatting xmlns:xm="http://schemas.microsoft.com/office/excel/2006/main">
          <x14:cfRule type="expression" priority="40" stopIfTrue="1" id="{F7A459EF-5D33-4FF9-B486-3938313718BE}">
            <xm:f>E60&gt;=VLOOKUP(F60,'Parámetros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9" stopIfTrue="1" id="{D1A468CB-C7C7-4EBE-B751-E9B2E8AA7754}">
            <xm:f>E60&lt;VLOOKUP(F60,'Parámetros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8" stopIfTrue="1" id="{127D17AB-040D-45C7-B567-4B5251E946A3}">
            <xm:f>E60&lt;VLOOKUP(F60,'Parámetros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7" stopIfTrue="1" id="{1420382A-333E-4F0B-B5E2-7BB8DF90247E}">
            <xm:f>E60&lt;VLOOKUP(F60,'Parámetros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E60:E63</xm:sqref>
        </x14:conditionalFormatting>
        <x14:conditionalFormatting xmlns:xm="http://schemas.microsoft.com/office/excel/2006/main">
          <x14:cfRule type="expression" priority="34" stopIfTrue="1" id="{AC401BB8-BFC8-4B9C-8010-3973CB3B8615}">
            <xm:f>E88&lt;VLOOKUP(F88,'Parámetros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6" stopIfTrue="1" id="{F4A0A2DF-A6F4-4092-9F40-34D063BAE2F7}">
            <xm:f>E88&gt;=VLOOKUP(F88,'Parámetros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5" stopIfTrue="1" id="{FEEB286F-BD7C-4C41-B6BF-787D010C7952}">
            <xm:f>E88&lt;VLOOKUP(F88,'Parámetros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3" stopIfTrue="1" id="{764927D9-A833-418F-99E1-B8807BBCEA93}">
            <xm:f>E88&lt;VLOOKUP(F88,'Parámetros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E88:E95</xm:sqref>
        </x14:conditionalFormatting>
        <x14:conditionalFormatting xmlns:xm="http://schemas.microsoft.com/office/excel/2006/main">
          <x14:cfRule type="expression" priority="32" stopIfTrue="1" id="{32A440AB-9E94-415F-9F27-8D64A51980EE}">
            <xm:f>E99&gt;=VLOOKUP(F99,'Parámetros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6FB730B7-0DEA-4121-B614-D90187018E44}">
            <xm:f>E99&lt;VLOOKUP(F99,'Parámetros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0" stopIfTrue="1" id="{779D8007-4622-4280-954B-783AF5A4C1A1}">
            <xm:f>E99&lt;VLOOKUP(F99,'Parámetros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9" stopIfTrue="1" id="{8427FA15-00C0-4079-8AAD-70D5591B89D2}">
            <xm:f>E99&lt;VLOOKUP(F99,'Parámetros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E99:E119</xm:sqref>
        </x14:conditionalFormatting>
        <x14:conditionalFormatting xmlns:xm="http://schemas.microsoft.com/office/excel/2006/main">
          <x14:cfRule type="expression" priority="27" stopIfTrue="1" id="{49645EDD-F061-4D29-963F-A3C3D32B76C2}">
            <xm:f>E123&lt;VLOOKUP(F123,'Parámetros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8" stopIfTrue="1" id="{A7EE35D2-BD52-4EE5-90CC-DED9D988349A}">
            <xm:f>E123&gt;=VLOOKUP(F123,'Parámetros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6" stopIfTrue="1" id="{1A90620D-2EC8-4E75-8240-E8730BAD39F6}">
            <xm:f>E123&lt;VLOOKUP(F123,'Parámetros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E1EC62B8-5BD4-487B-ADE8-955F190E52B3}">
            <xm:f>E123&lt;VLOOKUP(F123,'Parámetros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E123:E127</xm:sqref>
        </x14:conditionalFormatting>
        <x14:conditionalFormatting xmlns:xm="http://schemas.microsoft.com/office/excel/2006/main">
          <x14:cfRule type="expression" priority="21" stopIfTrue="1" id="{53828901-4B70-446C-977A-2F841F8E513C}">
            <xm:f>E130&lt;VLOOKUP(F130,'Parámetros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2" stopIfTrue="1" id="{F78307AB-7544-4011-AF1F-0B51CF1A8A1D}">
            <xm:f>E130&lt;VLOOKUP(F130,'Parámetros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3" stopIfTrue="1" id="{C48214D6-00F0-48D6-B143-084992CB2CC6}">
            <xm:f>E130&lt;VLOOKUP(F130,'Parámetros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4" stopIfTrue="1" id="{11C7E14F-2B15-4802-B17F-BDE093CEFA04}">
            <xm:f>E130&gt;=VLOOKUP(F130,'Parámetros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E130:E143</xm:sqref>
        </x14:conditionalFormatting>
        <x14:conditionalFormatting xmlns:xm="http://schemas.microsoft.com/office/excel/2006/main">
          <x14:cfRule type="expression" priority="20" stopIfTrue="1" id="{9292D62F-E279-4E08-AC11-B2326E69FA53}">
            <xm:f>E147&gt;=VLOOKUP(F147,'Parámetros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" stopIfTrue="1" id="{8B158DC6-6F40-49E9-9B89-78F01D912D6B}">
            <xm:f>E147&lt;VLOOKUP(F147,'Parámetros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7" stopIfTrue="1" id="{D51AA718-F9D6-4A5A-97CA-69D3206167FB}">
            <xm:f>E147&lt;VLOOKUP(F147,'Parámetros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8" stopIfTrue="1" id="{FF7D8690-FE49-4D4F-B93C-8D90C4069790}">
            <xm:f>E147&lt;VLOOKUP(F147,'Parámetros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E147:E155</xm:sqref>
        </x14:conditionalFormatting>
        <x14:conditionalFormatting xmlns:xm="http://schemas.microsoft.com/office/excel/2006/main">
          <x14:cfRule type="expression" priority="16" stopIfTrue="1" id="{FD35A1B1-2C1E-4D36-8A53-CC36749473C9}">
            <xm:f>E158&gt;=VLOOKUP(F158,'Parámetros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" stopIfTrue="1" id="{DEA55C97-B41D-4B1B-9DF2-1D041F420B0B}">
            <xm:f>E158&lt;VLOOKUP(F158,'Parámetros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" stopIfTrue="1" id="{A5E7BBF0-EA4D-4CD9-A417-BA1C229B7AE1}">
            <xm:f>E158&lt;VLOOKUP(F158,'Parámetros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6B438188-9638-4B5B-80BF-69DE93A8C4F5}">
            <xm:f>E158&lt;VLOOKUP(F158,'Parámetros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E158:E169</xm:sqref>
        </x14:conditionalFormatting>
        <x14:conditionalFormatting xmlns:xm="http://schemas.microsoft.com/office/excel/2006/main">
          <x14:cfRule type="expression" priority="12" stopIfTrue="1" id="{206F15E1-4376-4430-8DE7-C1F2598F529E}">
            <xm:f>E172&gt;=VLOOKUP(F172,'Parámetros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0" stopIfTrue="1" id="{0749DB88-CC4F-4BA9-8B4A-41DBC27D846A}">
            <xm:f>E172&lt;VLOOKUP(F172,'Parámetros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" stopIfTrue="1" id="{9CDDA262-5C96-4A1E-8F31-232589B6FF16}">
            <xm:f>E172&lt;VLOOKUP(F172,'Parámetros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1" stopIfTrue="1" id="{2E86CE6E-9D93-411F-8E45-B57DE74AB940}">
            <xm:f>E172&lt;VLOOKUP(F172,'Parámetros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m:sqref>E172:E175</xm:sqref>
        </x14:conditionalFormatting>
        <x14:conditionalFormatting xmlns:xm="http://schemas.microsoft.com/office/excel/2006/main">
          <x14:cfRule type="expression" priority="8" stopIfTrue="1" id="{E9BD25E2-AF5E-45FF-95BE-52DE2C66997D}">
            <xm:f>E179&gt;=VLOOKUP(F179,'Parámetros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49337161-3B1D-4171-80F0-D0D07E5ECD53}">
            <xm:f>E179&lt;VLOOKUP(F179,'Parámetros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" stopIfTrue="1" id="{5861A152-1F43-400F-A5A2-8BC0F472B2DA}">
            <xm:f>E179&lt;VLOOKUP(F179,'Parámetros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BFCF228C-AAAD-4D68-B496-7E3175948A94}">
            <xm:f>E179&lt;VLOOKUP(F179,'Parámetros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E179:E184</xm:sqref>
        </x14:conditionalFormatting>
        <x14:conditionalFormatting xmlns:xm="http://schemas.microsoft.com/office/excel/2006/main">
          <x14:cfRule type="expression" priority="1" stopIfTrue="1" id="{418B5CAC-3C56-4B4D-AFAF-591A43658696}">
            <xm:f>E188&lt;VLOOKUP(F188,'Parámetros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" stopIfTrue="1" id="{0066B7AB-14F8-46A0-B7D4-ACEB9492D0C9}">
            <xm:f>E188&gt;=VLOOKUP(F188,'Parámetros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" stopIfTrue="1" id="{317FEC1C-877D-44B7-B08F-9122FF634A3F}">
            <xm:f>E188&lt;VLOOKUP(F188,'Parámetros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" stopIfTrue="1" id="{0A0608F7-4390-41CB-BBB7-B353765778E8}">
            <xm:f>E188&lt;VLOOKUP(F188,'Parámetros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E188:E190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2">
    <tabColor theme="9" tint="0.79998168889431442"/>
  </sheetPr>
  <dimension ref="A8:K179"/>
  <sheetViews>
    <sheetView showGridLines="0" showRowColHeaders="0" topLeftCell="C1" workbookViewId="0">
      <selection activeCell="C162" sqref="C16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5.6" x14ac:dyDescent="0.6"/>
  <cols>
    <col min="1" max="1" width="4" style="4" customWidth="1"/>
    <col min="2" max="2" width="66.26171875" style="4" customWidth="1"/>
    <col min="3" max="3" width="15.578125" style="4" customWidth="1"/>
    <col min="4" max="4" width="16.15625" style="4" customWidth="1"/>
    <col min="5" max="5" width="16" style="4" customWidth="1"/>
    <col min="6" max="6" width="11.15625" style="325" customWidth="1"/>
    <col min="7" max="7" width="71.83984375" style="4" customWidth="1"/>
    <col min="8" max="8" width="17" style="4" customWidth="1"/>
    <col min="9" max="9" width="19.578125" style="213" customWidth="1"/>
    <col min="10" max="10" width="13.41796875" style="213" customWidth="1"/>
    <col min="11" max="11" width="11" style="330"/>
    <col min="12" max="16384" width="11" style="213"/>
  </cols>
  <sheetData>
    <row r="8" spans="2:11" ht="15.9" thickBot="1" x14ac:dyDescent="0.65"/>
    <row r="9" spans="2:11" ht="15.9" thickTop="1" x14ac:dyDescent="0.6">
      <c r="B9" s="367" t="s">
        <v>264</v>
      </c>
      <c r="C9" s="368"/>
      <c r="D9" s="368"/>
      <c r="E9" s="369"/>
      <c r="G9" s="374" t="s">
        <v>265</v>
      </c>
      <c r="H9" s="374"/>
      <c r="I9" s="374"/>
      <c r="J9" s="374"/>
    </row>
    <row r="10" spans="2:11" ht="28.5" customHeight="1" thickBot="1" x14ac:dyDescent="0.65">
      <c r="B10" s="370"/>
      <c r="C10" s="371" t="s">
        <v>266</v>
      </c>
      <c r="D10" s="372"/>
      <c r="E10" s="373"/>
      <c r="G10" s="374"/>
      <c r="H10" s="374"/>
      <c r="I10" s="374"/>
      <c r="J10" s="374"/>
    </row>
    <row r="11" spans="2:11" ht="39.4" customHeight="1" thickTop="1" x14ac:dyDescent="0.6">
      <c r="B11" s="106" t="s">
        <v>267</v>
      </c>
      <c r="C11" s="107">
        <v>9101</v>
      </c>
      <c r="G11" s="106" t="s">
        <v>268</v>
      </c>
      <c r="H11" s="107">
        <v>5</v>
      </c>
      <c r="I11" s="214"/>
      <c r="J11" s="214"/>
    </row>
    <row r="12" spans="2:11" x14ac:dyDescent="0.6">
      <c r="B12" s="62" t="str">
        <f>_xlfn.XLOOKUP($C$11,'METAS FORMACIÓN X CTROS'!$C$11:$C$128,'METAS FORMACIÓN X CTROS'!$B$11:$B$128,"",0)</f>
        <v>REGIONAL ANTIOQUIA</v>
      </c>
      <c r="G12" s="366" t="str">
        <f>_xlfn.XLOOKUP($H$11,'METAS FORMACIÓN X REGIONAL'!$A$12:$A$44,'METAS FORMACIÓN X REGIONAL'!$B$12:$B$44,0,0)</f>
        <v>REGIONAL ANTIOQUIA</v>
      </c>
      <c r="H12" s="20"/>
      <c r="I12" s="214"/>
      <c r="J12" s="214"/>
    </row>
    <row r="13" spans="2:11" ht="15.75" customHeight="1" x14ac:dyDescent="0.6">
      <c r="B13" s="53" t="str">
        <f>_xlfn.XLOOKUP(C11,'METAS FORMACIÓN X CTROS'!$C$11:$C$128,'METAS FORMACIÓN X CTROS'!$D$11:$D$128,"",0)</f>
        <v>CENTRO DE LOS RECURSOS NATURALES RENOVABLES - LA SALADA</v>
      </c>
      <c r="G13" s="366"/>
      <c r="H13" s="20"/>
      <c r="I13" s="214"/>
      <c r="J13" s="214"/>
    </row>
    <row r="14" spans="2:11" x14ac:dyDescent="0.6">
      <c r="B14" s="56" t="s">
        <v>177</v>
      </c>
      <c r="C14" s="57" t="s">
        <v>269</v>
      </c>
      <c r="D14" s="57" t="s">
        <v>208</v>
      </c>
      <c r="E14" s="58" t="s">
        <v>180</v>
      </c>
      <c r="G14" s="56" t="s">
        <v>177</v>
      </c>
      <c r="H14" s="56" t="s">
        <v>269</v>
      </c>
      <c r="I14" s="56" t="s">
        <v>208</v>
      </c>
      <c r="J14" s="56" t="s">
        <v>180</v>
      </c>
    </row>
    <row r="15" spans="2:11" ht="15" customHeight="1" x14ac:dyDescent="0.6">
      <c r="B15" s="5" t="s">
        <v>67</v>
      </c>
      <c r="C15" s="100">
        <f>_xlfn.XLOOKUP($C$11,'METAS FORMACIÓN X CTROS'!$C$11:$C$128,'METAS FORMACIÓN X CTROS'!$E$11:$E$128,"",0)</f>
        <v>1328</v>
      </c>
      <c r="D15" s="100">
        <f>_xlfn.XLOOKUP($C11,'METAS FORMACIÓN X CTROS'!$C:$C,'METAS FORMACIÓN X CTROS'!F:F,0)</f>
        <v>1186</v>
      </c>
      <c r="E15" s="312">
        <f>IFERROR(D15/C15,0)</f>
        <v>0.89307228915662651</v>
      </c>
      <c r="F15" s="325">
        <v>62</v>
      </c>
      <c r="G15" s="5" t="s">
        <v>67</v>
      </c>
      <c r="H15" s="100" cm="1">
        <f t="array" ref="H15">_xlfn.XLOOKUP($H$11,'METAS FORMACIÓN X REGIONAL'!$A$12:$A$44,'METAS FORMACIÓN X REGIONAL'!$C$12:$C$44,¨¨¨,0)</f>
        <v>39504</v>
      </c>
      <c r="I15" s="100">
        <f>_xlfn.XLOOKUP('Consulta Regional y Centros'!$H$11,'METAS FORMACIÓN X REGIONAL'!$A:$A,'METAS FORMACIÓN X REGIONAL'!D:D,0)</f>
        <v>31787</v>
      </c>
      <c r="J15" s="312">
        <f t="shared" ref="J15:J56" si="0">IFERROR(I15/H15,0)</f>
        <v>0.80465269339813694</v>
      </c>
      <c r="K15" s="330">
        <v>62</v>
      </c>
    </row>
    <row r="16" spans="2:11" ht="15" customHeight="1" x14ac:dyDescent="0.6">
      <c r="B16" s="5" t="s">
        <v>66</v>
      </c>
      <c r="C16" s="100">
        <f>_xlfn.XLOOKUP($C$11,'METAS FORMACIÓN X CTROS'!$C$11:$C$128,'METAS FORMACIÓN X CTROS'!$H$11:$H$128,"",0)</f>
        <v>1370</v>
      </c>
      <c r="D16" s="100">
        <f>_xlfn.XLOOKUP($C11,'METAS FORMACIÓN X CTROS'!$C:$C,'METAS FORMACIÓN X CTROS'!I:I,0)</f>
        <v>1100</v>
      </c>
      <c r="E16" s="312">
        <f t="shared" ref="E16:E56" si="1">IFERROR(D16/C16,0)</f>
        <v>0.8029197080291971</v>
      </c>
      <c r="F16" s="325">
        <f>+'METAS FORMACIÓN X REGIONAL'!H9</f>
        <v>61</v>
      </c>
      <c r="G16" s="5" t="s">
        <v>66</v>
      </c>
      <c r="H16" s="100" cm="1">
        <f t="array" ref="H16">_xlfn.XLOOKUP($H$11,'METAS FORMACIÓN X REGIONAL'!$A$12:$A$44,'METAS FORMACIÓN X REGIONAL'!$F$12:$F$44,¨¨¨,0)</f>
        <v>24754</v>
      </c>
      <c r="I16" s="100">
        <f>_xlfn.XLOOKUP('Consulta Regional y Centros'!$H$11,'METAS FORMACIÓN X REGIONAL'!$A:$A,'METAS FORMACIÓN X REGIONAL'!G:G,0)</f>
        <v>23133</v>
      </c>
      <c r="J16" s="312">
        <f t="shared" si="0"/>
        <v>0.93451563383695568</v>
      </c>
      <c r="K16" s="330">
        <v>61</v>
      </c>
    </row>
    <row r="17" spans="2:11" ht="15" customHeight="1" x14ac:dyDescent="0.6">
      <c r="B17" s="5" t="s">
        <v>65</v>
      </c>
      <c r="C17" s="100">
        <f>_xlfn.XLOOKUP($C$11,'METAS FORMACIÓN X CTROS'!$C$11:$C$128,'METAS FORMACIÓN X CTROS'!$K$11:$K$128,"",0)</f>
        <v>423</v>
      </c>
      <c r="D17" s="100">
        <f>_xlfn.XLOOKUP($C11,'METAS FORMACIÓN X CTROS'!C:C,'METAS FORMACIÓN X CTROS'!L:L,0)</f>
        <v>325</v>
      </c>
      <c r="E17" s="312">
        <f t="shared" si="1"/>
        <v>0.76832151300236406</v>
      </c>
      <c r="F17" s="325">
        <v>60</v>
      </c>
      <c r="G17" s="5" t="s">
        <v>65</v>
      </c>
      <c r="H17" s="100" cm="1">
        <f t="array" ref="H17">_xlfn.XLOOKUP($H$11,'METAS FORMACIÓN X REGIONAL'!$A$12:$A$44,'METAS FORMACIÓN X REGIONAL'!$I$12:$I$44,¨¨¨,0)</f>
        <v>4478</v>
      </c>
      <c r="I17" s="100">
        <f>_xlfn.XLOOKUP('Consulta Regional y Centros'!$H$11,'METAS FORMACIÓN X REGIONAL'!$A:$A,'METAS FORMACIÓN X REGIONAL'!J:J,0)</f>
        <v>2499</v>
      </c>
      <c r="J17" s="312">
        <f t="shared" si="0"/>
        <v>0.55806163465832959</v>
      </c>
      <c r="K17" s="330">
        <v>60</v>
      </c>
    </row>
    <row r="18" spans="2:11" ht="15" customHeight="1" x14ac:dyDescent="0.6">
      <c r="B18" s="5" t="s">
        <v>110</v>
      </c>
      <c r="C18" s="100">
        <f>_xlfn.XLOOKUP($C$11,'METAS FORMACIÓN X CTROS'!$C$11:$C$128,'METAS FORMACIÓN X CTROS'!$N$11:$N$128,"",0)</f>
        <v>90</v>
      </c>
      <c r="D18" s="100">
        <f>_xlfn.XLOOKUP($C11,'METAS FORMACIÓN X CTROS'!C:C,'METAS FORMACIÓN X CTROS'!O:O,0)</f>
        <v>61</v>
      </c>
      <c r="E18" s="312">
        <f t="shared" si="1"/>
        <v>0.67777777777777781</v>
      </c>
      <c r="F18" s="325">
        <f>+'METAS FORMACIÓN X REGIONAL'!N9</f>
        <v>105</v>
      </c>
      <c r="G18" s="5" t="s">
        <v>110</v>
      </c>
      <c r="H18" s="100" cm="1">
        <f t="array" ref="H18">_xlfn.XLOOKUP($H$11,'METAS FORMACIÓN X REGIONAL'!$A$12:$A$44,'METAS FORMACIÓN X REGIONAL'!$L$12:$L$44,¨¨¨,0)</f>
        <v>778</v>
      </c>
      <c r="I18" s="100">
        <f>_xlfn.XLOOKUP('Consulta Regional y Centros'!$H$11,'METAS FORMACIÓN X REGIONAL'!$A:$A,'METAS FORMACIÓN X REGIONAL'!M:M,0)</f>
        <v>522</v>
      </c>
      <c r="J18" s="312">
        <f t="shared" si="0"/>
        <v>0.6709511568123393</v>
      </c>
      <c r="K18" s="330">
        <v>105</v>
      </c>
    </row>
    <row r="19" spans="2:11" ht="15" customHeight="1" x14ac:dyDescent="0.6">
      <c r="B19" s="5" t="s">
        <v>181</v>
      </c>
      <c r="C19" s="100">
        <f>_xlfn.XLOOKUP($C$11,'METAS FORMACIÓN X CTROS'!$C$11:$C$128,'METAS FORMACIÓN X CTROS'!$Q$11:$Q$128,"",0)</f>
        <v>0</v>
      </c>
      <c r="D19" s="100">
        <f>_xlfn.XLOOKUP($C11,'METAS FORMACIÓN X CTROS'!C:C,'METAS FORMACIÓN X CTROS'!R:R,0)</f>
        <v>0</v>
      </c>
      <c r="E19" s="312">
        <f t="shared" si="1"/>
        <v>0</v>
      </c>
      <c r="F19" s="325">
        <v>107</v>
      </c>
      <c r="G19" s="5" t="s">
        <v>181</v>
      </c>
      <c r="H19" s="100" cm="1">
        <f t="array" ref="H19">_xlfn.XLOOKUP($H$11,'METAS FORMACIÓN X REGIONAL'!$A$12:$A$44,'METAS FORMACIÓN X REGIONAL'!$O$12:$O$44,¨¨¨,0)</f>
        <v>132</v>
      </c>
      <c r="I19" s="100">
        <f>_xlfn.XLOOKUP('Consulta Regional y Centros'!$H$11,'METAS FORMACIÓN X REGIONAL'!$A:$A,'METAS FORMACIÓN X REGIONAL'!P:P,0)</f>
        <v>0</v>
      </c>
      <c r="J19" s="312">
        <f t="shared" si="0"/>
        <v>0</v>
      </c>
      <c r="K19" s="330">
        <v>107</v>
      </c>
    </row>
    <row r="20" spans="2:11" ht="15" customHeight="1" x14ac:dyDescent="0.6">
      <c r="B20" s="5" t="s">
        <v>115</v>
      </c>
      <c r="C20" s="100">
        <f>_xlfn.XLOOKUP($C$11,'METAS FORMACIÓN X CTROS'!$C$11:$C$128,'METAS FORMACIÓN X CTROS'!$T$11:$T$128,"",0)</f>
        <v>109</v>
      </c>
      <c r="D20" s="100">
        <f>_xlfn.XLOOKUP($C11,'METAS FORMACIÓN X CTROS'!C:C,'METAS FORMACIÓN X CTROS'!U:U,0)</f>
        <v>69</v>
      </c>
      <c r="E20" s="312">
        <f t="shared" si="1"/>
        <v>0.6330275229357798</v>
      </c>
      <c r="F20" s="325">
        <f>+'METAS FORMACIÓN X REGIONAL'!T9</f>
        <v>110</v>
      </c>
      <c r="G20" s="5" t="s">
        <v>115</v>
      </c>
      <c r="H20" s="100" cm="1">
        <f t="array" ref="H20">_xlfn.XLOOKUP($H$11,'METAS FORMACIÓN X REGIONAL'!$A$12:$A$44,'METAS FORMACIÓN X REGIONAL'!$R$12:$R$44,¨¨¨,0)</f>
        <v>2368</v>
      </c>
      <c r="I20" s="100">
        <f>_xlfn.XLOOKUP('Consulta Regional y Centros'!$H$11,'METAS FORMACIÓN X REGIONAL'!$A:$A,'METAS FORMACIÓN X REGIONAL'!S:S,0)</f>
        <v>1809</v>
      </c>
      <c r="J20" s="312">
        <f t="shared" si="0"/>
        <v>0.76393581081081086</v>
      </c>
      <c r="K20" s="330">
        <v>110</v>
      </c>
    </row>
    <row r="21" spans="2:11" ht="15" customHeight="1" x14ac:dyDescent="0.6">
      <c r="B21" s="54" t="s">
        <v>182</v>
      </c>
      <c r="C21" s="101">
        <f>_xlfn.XLOOKUP($C$11,'METAS FORMACIÓN X CTROS'!$C$11:$C$128,'METAS FORMACIÓN X CTROS'!$W$11:$W$128,"",0)</f>
        <v>3320</v>
      </c>
      <c r="D21" s="101">
        <f>_xlfn.XLOOKUP($C11,'METAS FORMACIÓN X CTROS'!C:C,'METAS FORMACIÓN X CTROS'!X:X,0)</f>
        <v>2741</v>
      </c>
      <c r="E21" s="312">
        <f t="shared" si="1"/>
        <v>0.82560240963855425</v>
      </c>
      <c r="F21" s="325">
        <f>+'METAS FORMACIÓN X REGIONAL'!W9</f>
        <v>59</v>
      </c>
      <c r="G21" s="54" t="s">
        <v>182</v>
      </c>
      <c r="H21" s="101" cm="1">
        <f t="array" ref="H21">_xlfn.XLOOKUP($H$11,'METAS FORMACIÓN X REGIONAL'!$A$12:$A$44,'METAS FORMACIÓN X REGIONAL'!$U$12:$U$44,¨¨¨,0)</f>
        <v>72014</v>
      </c>
      <c r="I21" s="101">
        <f>_xlfn.XLOOKUP('Consulta Regional y Centros'!$H$11,'METAS FORMACIÓN X REGIONAL'!$A:$A,'METAS FORMACIÓN X REGIONAL'!V:V,0)</f>
        <v>59750</v>
      </c>
      <c r="J21" s="312">
        <f t="shared" si="0"/>
        <v>0.82969978059821703</v>
      </c>
      <c r="K21" s="330">
        <v>59</v>
      </c>
    </row>
    <row r="22" spans="2:11" ht="15" customHeight="1" x14ac:dyDescent="0.6">
      <c r="B22" s="53" t="s">
        <v>183</v>
      </c>
      <c r="C22" s="102">
        <f>_xlfn.XLOOKUP($C$11,'METAS FORMACIÓN X CTROS'!$C$11:$C$128,'METAS FORMACIÓN X CTROS'!$Z$11:$Z$128,"",0)</f>
        <v>3320</v>
      </c>
      <c r="D22" s="102">
        <f>_xlfn.XLOOKUP($C11,'METAS FORMACIÓN X CTROS'!C:C,'METAS FORMACIÓN X CTROS'!AA:AA,0)</f>
        <v>2741</v>
      </c>
      <c r="E22" s="312">
        <f t="shared" si="1"/>
        <v>0.82560240963855425</v>
      </c>
      <c r="F22" s="325">
        <f>+'METAS FORMACIÓN X REGIONAL'!Z9</f>
        <v>109</v>
      </c>
      <c r="G22" s="53" t="s">
        <v>270</v>
      </c>
      <c r="H22" s="102" cm="1">
        <f t="array" ref="H22">_xlfn.XLOOKUP($H$11,'METAS FORMACIÓN X REGIONAL'!$A$12:$A$44,'METAS FORMACIÓN X REGIONAL'!$X$12:$X$44,¨¨¨,0)</f>
        <v>72014</v>
      </c>
      <c r="I22" s="102">
        <f>_xlfn.XLOOKUP('Consulta Regional y Centros'!$H$11,'METAS FORMACIÓN X REGIONAL'!$A:$A,'METAS FORMACIÓN X REGIONAL'!Y:Y,0)</f>
        <v>59750</v>
      </c>
      <c r="J22" s="312">
        <f t="shared" si="0"/>
        <v>0.82969978059821703</v>
      </c>
      <c r="K22" s="330">
        <v>109</v>
      </c>
    </row>
    <row r="23" spans="2:11" ht="15" customHeight="1" x14ac:dyDescent="0.6">
      <c r="B23" s="5" t="s">
        <v>70</v>
      </c>
      <c r="C23" s="100">
        <f>_xlfn.XLOOKUP($C$11,'METAS FORMACIÓN X CTROS'!$C$11:$C$128,'METAS FORMACIÓN X CTROS'!$AC$11:$AC$128,"",0)</f>
        <v>25</v>
      </c>
      <c r="D23" s="100">
        <f>_xlfn.XLOOKUP($C11,'METAS FORMACIÓN X CTROS'!C:C,'METAS FORMACIÓN X CTROS'!AD:AD,0)</f>
        <v>0</v>
      </c>
      <c r="E23" s="312">
        <f t="shared" si="1"/>
        <v>0</v>
      </c>
      <c r="F23" s="325">
        <f>+'METAS FORMACIÓN X REGIONAL'!AC9</f>
        <v>65</v>
      </c>
      <c r="G23" s="5" t="s">
        <v>70</v>
      </c>
      <c r="H23" s="100" cm="1">
        <f t="array" ref="H23">_xlfn.XLOOKUP($H$11,'METAS FORMACIÓN X REGIONAL'!$A$12:$A$44,'METAS FORMACIÓN X REGIONAL'!$AA$12:$AA$44,¨¨¨,0)</f>
        <v>3231</v>
      </c>
      <c r="I23" s="100">
        <f>_xlfn.XLOOKUP('Consulta Regional y Centros'!$H$11,'METAS FORMACIÓN X REGIONAL'!$A:$A,'METAS FORMACIÓN X REGIONAL'!AB:AB,0)</f>
        <v>1453</v>
      </c>
      <c r="J23" s="312">
        <f t="shared" si="0"/>
        <v>0.44970597338285362</v>
      </c>
      <c r="K23" s="330">
        <v>65</v>
      </c>
    </row>
    <row r="24" spans="2:11" ht="15" customHeight="1" x14ac:dyDescent="0.6">
      <c r="B24" s="5" t="s">
        <v>57</v>
      </c>
      <c r="C24" s="100">
        <f>_xlfn.XLOOKUP($C$11,'METAS FORMACIÓN X CTROS'!$C$11:$C$128,'METAS FORMACIÓN X CTROS'!$AF$11:$AF$128,"",0)</f>
        <v>15</v>
      </c>
      <c r="D24" s="100">
        <f>_xlfn.XLOOKUP($C11,'METAS FORMACIÓN X CTROS'!C:C,'METAS FORMACIÓN X CTROS'!AG:AG,0)</f>
        <v>20</v>
      </c>
      <c r="E24" s="312">
        <f t="shared" si="1"/>
        <v>1.3333333333333333</v>
      </c>
      <c r="F24" s="325">
        <f>+'METAS FORMACIÓN X REGIONAL'!AF9</f>
        <v>52</v>
      </c>
      <c r="G24" s="5" t="s">
        <v>57</v>
      </c>
      <c r="H24" s="100" cm="1">
        <f t="array" ref="H24">_xlfn.XLOOKUP($H$11,'METAS FORMACIÓN X REGIONAL'!$A$12:$A$44,'METAS FORMACIÓN X REGIONAL'!$AD$12:$AD$44,¨¨¨,0)</f>
        <v>320</v>
      </c>
      <c r="I24" s="100">
        <f>_xlfn.XLOOKUP('Consulta Regional y Centros'!$H$11,'METAS FORMACIÓN X REGIONAL'!$A:$A,'METAS FORMACIÓN X REGIONAL'!AE:AE,0)</f>
        <v>130</v>
      </c>
      <c r="J24" s="312">
        <f t="shared" si="0"/>
        <v>0.40625</v>
      </c>
      <c r="K24" s="330">
        <v>52</v>
      </c>
    </row>
    <row r="25" spans="2:11" ht="15" customHeight="1" x14ac:dyDescent="0.6">
      <c r="B25" s="5" t="s">
        <v>56</v>
      </c>
      <c r="C25" s="100">
        <f>_xlfn.XLOOKUP($C$11,'METAS FORMACIÓN X CTROS'!$C$11:$C$128,'METAS FORMACIÓN X CTROS'!$AI$11:$AI$128,"",0)</f>
        <v>0</v>
      </c>
      <c r="D25" s="100">
        <f>_xlfn.XLOOKUP($C11,'METAS FORMACIÓN X CTROS'!C:C,'METAS FORMACIÓN X CTROS'!AJ:AJ,0)</f>
        <v>0</v>
      </c>
      <c r="E25" s="312">
        <f t="shared" si="1"/>
        <v>0</v>
      </c>
      <c r="F25" s="325">
        <f>+'METAS FORMACIÓN X REGIONAL'!AI9</f>
        <v>51</v>
      </c>
      <c r="G25" s="5" t="s">
        <v>56</v>
      </c>
      <c r="H25" s="100" cm="1">
        <f t="array" ref="H25">_xlfn.XLOOKUP($H$11,'METAS FORMACIÓN X REGIONAL'!$A$12:$A$44,'METAS FORMACIÓN X REGIONAL'!$AG$12:$AG$44,¨¨¨,0)</f>
        <v>139</v>
      </c>
      <c r="I25" s="100">
        <f>_xlfn.XLOOKUP('Consulta Regional y Centros'!$H$11,'METAS FORMACIÓN X REGIONAL'!$A:$A,'METAS FORMACIÓN X REGIONAL'!AH:AH,0)</f>
        <v>94</v>
      </c>
      <c r="J25" s="312">
        <f t="shared" si="0"/>
        <v>0.67625899280575541</v>
      </c>
      <c r="K25" s="330">
        <v>51</v>
      </c>
    </row>
    <row r="26" spans="2:11" ht="15" customHeight="1" x14ac:dyDescent="0.6">
      <c r="B26" s="5" t="s">
        <v>55</v>
      </c>
      <c r="C26" s="100">
        <f>_xlfn.XLOOKUP($C$11,'METAS FORMACIÓN X CTROS'!$C$11:$C$128,'METAS FORMACIÓN X CTROS'!$AL$11:$AL$128,"",0)</f>
        <v>25</v>
      </c>
      <c r="D26" s="100">
        <f>_xlfn.XLOOKUP($C11,'METAS FORMACIÓN X CTROS'!C:C,'METAS FORMACIÓN X CTROS'!AM:AM,0)</f>
        <v>0</v>
      </c>
      <c r="E26" s="312">
        <f t="shared" si="1"/>
        <v>0</v>
      </c>
      <c r="F26" s="325">
        <f>+'METAS FORMACIÓN X REGIONAL'!AL9</f>
        <v>50</v>
      </c>
      <c r="G26" s="5" t="s">
        <v>55</v>
      </c>
      <c r="H26" s="100" cm="1">
        <f t="array" ref="H26">_xlfn.XLOOKUP($H$11,'METAS FORMACIÓN X REGIONAL'!$A$12:$A$44,'METAS FORMACIÓN X REGIONAL'!$AJ$12:$AJ$44,¨¨¨,0)</f>
        <v>250</v>
      </c>
      <c r="I26" s="100">
        <f>_xlfn.XLOOKUP('Consulta Regional y Centros'!$H$11,'METAS FORMACIÓN X REGIONAL'!$A:$A,'METAS FORMACIÓN X REGIONAL'!AK:AK,0)</f>
        <v>73</v>
      </c>
      <c r="J26" s="312">
        <f t="shared" si="0"/>
        <v>0.29199999999999998</v>
      </c>
      <c r="K26" s="330">
        <v>50</v>
      </c>
    </row>
    <row r="27" spans="2:11" ht="15" customHeight="1" x14ac:dyDescent="0.6">
      <c r="B27" s="54" t="s">
        <v>184</v>
      </c>
      <c r="C27" s="101">
        <f>_xlfn.XLOOKUP($C$11,'METAS FORMACIÓN X CTROS'!$C$11:$C$128,'METAS FORMACIÓN X CTROS'!$AO$11:$AO$128,"",0)</f>
        <v>65</v>
      </c>
      <c r="D27" s="101">
        <f>_xlfn.XLOOKUP($C11,'METAS FORMACIÓN X CTROS'!C:C,'METAS FORMACIÓN X CTROS'!AP:AP,0)</f>
        <v>20</v>
      </c>
      <c r="E27" s="312">
        <f t="shared" si="1"/>
        <v>0.30769230769230771</v>
      </c>
      <c r="F27" s="325">
        <f>+'METAS FORMACIÓN X REGIONAL'!AO9</f>
        <v>49</v>
      </c>
      <c r="G27" s="54" t="s">
        <v>184</v>
      </c>
      <c r="H27" s="101" cm="1">
        <f t="array" ref="H27">_xlfn.XLOOKUP($H$11,'METAS FORMACIÓN X REGIONAL'!$A$12:$A$44,'METAS FORMACIÓN X REGIONAL'!$AM$12:$AM$44,¨¨¨,0)</f>
        <v>3940</v>
      </c>
      <c r="I27" s="101">
        <f>_xlfn.XLOOKUP('Consulta Regional y Centros'!$H$11,'METAS FORMACIÓN X REGIONAL'!$A:$A,'METAS FORMACIÓN X REGIONAL'!AN:AN,0)</f>
        <v>1750</v>
      </c>
      <c r="J27" s="312">
        <f t="shared" si="0"/>
        <v>0.44416243654822335</v>
      </c>
      <c r="K27" s="330">
        <v>49</v>
      </c>
    </row>
    <row r="28" spans="2:11" x14ac:dyDescent="0.6">
      <c r="B28" s="5" t="s">
        <v>53</v>
      </c>
      <c r="C28" s="100">
        <f>_xlfn.XLOOKUP($C$11,'METAS FORMACIÓN X CTROS'!$C$11:$C$128,'METAS FORMACIÓN X CTROS'!$AR$11:$AR$128,"",0)</f>
        <v>25</v>
      </c>
      <c r="D28" s="100">
        <f>_xlfn.XLOOKUP($C11,'METAS FORMACIÓN X CTROS'!C:C,'METAS FORMACIÓN X CTROS'!AS:AS,0)</f>
        <v>0</v>
      </c>
      <c r="E28" s="312">
        <f t="shared" si="1"/>
        <v>0</v>
      </c>
      <c r="F28" s="325">
        <f>+'METAS FORMACIÓN X REGIONAL'!AR9</f>
        <v>48</v>
      </c>
      <c r="G28" s="5" t="s">
        <v>53</v>
      </c>
      <c r="H28" s="100" cm="1">
        <f t="array" ref="H28">_xlfn.XLOOKUP($H$11,'METAS FORMACIÓN X REGIONAL'!$A$12:$A$44,'METAS FORMACIÓN X REGIONAL'!$AP$12:$AP$44,¨¨¨,0)</f>
        <v>1592</v>
      </c>
      <c r="I28" s="100">
        <f>_xlfn.XLOOKUP('Consulta Regional y Centros'!$H$11,'METAS FORMACIÓN X REGIONAL'!$A:$A,'METAS FORMACIÓN X REGIONAL'!AQ:AQ,0)</f>
        <v>561</v>
      </c>
      <c r="J28" s="312">
        <f t="shared" si="0"/>
        <v>0.35238693467336685</v>
      </c>
      <c r="K28" s="330">
        <v>48</v>
      </c>
    </row>
    <row r="29" spans="2:11" x14ac:dyDescent="0.6">
      <c r="B29" s="5" t="s">
        <v>52</v>
      </c>
      <c r="C29" s="100">
        <f>_xlfn.XLOOKUP($C$11,'METAS FORMACIÓN X CTROS'!$C$11:$C$128,'METAS FORMACIÓN X CTROS'!$AU$11:$AU$128,"",0)</f>
        <v>0</v>
      </c>
      <c r="D29" s="100">
        <f>_xlfn.XLOOKUP($C11,'METAS FORMACIÓN X CTROS'!C:C,'METAS FORMACIÓN X CTROS'!AV:AV,0)</f>
        <v>0</v>
      </c>
      <c r="E29" s="312">
        <f t="shared" si="1"/>
        <v>0</v>
      </c>
      <c r="F29" s="325">
        <f>+'METAS FORMACIÓN X REGIONAL'!AU9</f>
        <v>47</v>
      </c>
      <c r="G29" s="5" t="s">
        <v>52</v>
      </c>
      <c r="H29" s="100" cm="1">
        <f t="array" ref="H29">_xlfn.XLOOKUP($H$11,'METAS FORMACIÓN X REGIONAL'!$A$12:$A$44,'METAS FORMACIÓN X REGIONAL'!$AS$12:$AS$44,¨¨¨,0)</f>
        <v>154</v>
      </c>
      <c r="I29" s="100">
        <f>_xlfn.XLOOKUP('Consulta Regional y Centros'!$H$11,'METAS FORMACIÓN X REGIONAL'!$A:$A,'METAS FORMACIÓN X REGIONAL'!AT:AT,0)</f>
        <v>361</v>
      </c>
      <c r="J29" s="312">
        <f t="shared" si="0"/>
        <v>2.3441558441558441</v>
      </c>
      <c r="K29" s="330">
        <v>47</v>
      </c>
    </row>
    <row r="30" spans="2:11" x14ac:dyDescent="0.6">
      <c r="B30" s="5" t="s">
        <v>51</v>
      </c>
      <c r="C30" s="100">
        <f>_xlfn.XLOOKUP($C$11,'METAS FORMACIÓN X CTROS'!$C$11:$C$128,'METAS FORMACIÓN X CTROS'!$AX$11:$AX$128,"",0)</f>
        <v>0</v>
      </c>
      <c r="D30" s="100">
        <f>_xlfn.XLOOKUP($C11,'METAS FORMACIÓN X CTROS'!C:C,'METAS FORMACIÓN X CTROS'!AY:AY,0)</f>
        <v>0</v>
      </c>
      <c r="E30" s="312">
        <f t="shared" si="1"/>
        <v>0</v>
      </c>
      <c r="F30" s="325">
        <f>+'METAS FORMACIÓN X REGIONAL'!AX9</f>
        <v>46</v>
      </c>
      <c r="G30" s="5" t="s">
        <v>51</v>
      </c>
      <c r="H30" s="100" cm="1">
        <f t="array" ref="H30">_xlfn.XLOOKUP($H$11,'METAS FORMACIÓN X REGIONAL'!$A$12:$A$44,'METAS FORMACIÓN X REGIONAL'!$AV$12:$AV$44,¨¨¨,0)</f>
        <v>98</v>
      </c>
      <c r="I30" s="100">
        <f>_xlfn.XLOOKUP('Consulta Regional y Centros'!$H$11,'METAS FORMACIÓN X REGIONAL'!$A:$A,'METAS FORMACIÓN X REGIONAL'!AW:AW,0)</f>
        <v>38</v>
      </c>
      <c r="J30" s="312">
        <f t="shared" si="0"/>
        <v>0.38775510204081631</v>
      </c>
      <c r="K30" s="330">
        <v>46</v>
      </c>
    </row>
    <row r="31" spans="2:11" x14ac:dyDescent="0.6">
      <c r="B31" s="54" t="s">
        <v>185</v>
      </c>
      <c r="C31" s="101">
        <f>_xlfn.XLOOKUP($C$11,'METAS FORMACIÓN X CTROS'!$C$11:$C$128,'METAS FORMACIÓN X CTROS'!$BA$11:$BA$128,"",0)</f>
        <v>25</v>
      </c>
      <c r="D31" s="101">
        <f>_xlfn.XLOOKUP($C11,'METAS FORMACIÓN X CTROS'!C:C,'METAS FORMACIÓN X CTROS'!BB:BB,0)</f>
        <v>0</v>
      </c>
      <c r="E31" s="312">
        <f t="shared" si="1"/>
        <v>0</v>
      </c>
      <c r="F31" s="325">
        <f>+'METAS FORMACIÓN X REGIONAL'!BA9</f>
        <v>45</v>
      </c>
      <c r="G31" s="54" t="s">
        <v>185</v>
      </c>
      <c r="H31" s="101" cm="1">
        <f t="array" ref="H31">_xlfn.XLOOKUP($H$11,'METAS FORMACIÓN X REGIONAL'!$A$12:$A$44,'METAS FORMACIÓN X REGIONAL'!$AY$12:$AY$44,¨¨¨,0)</f>
        <v>1844</v>
      </c>
      <c r="I31" s="101">
        <f>_xlfn.XLOOKUP('Consulta Regional y Centros'!$H$11,'METAS FORMACIÓN X REGIONAL'!$A:$A,'METAS FORMACIÓN X REGIONAL'!AZ:AZ,0)</f>
        <v>960</v>
      </c>
      <c r="J31" s="312">
        <f t="shared" si="0"/>
        <v>0.52060737527114964</v>
      </c>
      <c r="K31" s="330">
        <v>45</v>
      </c>
    </row>
    <row r="32" spans="2:11" x14ac:dyDescent="0.6">
      <c r="B32" s="5" t="s">
        <v>63</v>
      </c>
      <c r="C32" s="100">
        <f>_xlfn.XLOOKUP($C$11,'METAS FORMACIÓN X CTROS'!$C$11:$C$128,'METAS FORMACIÓN X CTROS'!$BD$11:$BD$128,"",0)</f>
        <v>935</v>
      </c>
      <c r="D32" s="100">
        <f>_xlfn.XLOOKUP($C11,'METAS FORMACIÓN X CTROS'!C:C,'METAS FORMACIÓN X CTROS'!BE:BE,0)</f>
        <v>421</v>
      </c>
      <c r="E32" s="312">
        <f t="shared" si="1"/>
        <v>0.45026737967914437</v>
      </c>
      <c r="F32" s="325">
        <f>+'METAS FORMACIÓN X REGIONAL'!BD9</f>
        <v>58</v>
      </c>
      <c r="G32" s="5" t="s">
        <v>63</v>
      </c>
      <c r="H32" s="100" cm="1">
        <f t="array" ref="H32">_xlfn.XLOOKUP($H$11,'METAS FORMACIÓN X REGIONAL'!$A$12:$A$44,'METAS FORMACIÓN X REGIONAL'!$BB$12:$BB$44,¨¨¨,0)</f>
        <v>27886</v>
      </c>
      <c r="I32" s="100">
        <f>_xlfn.XLOOKUP('Consulta Regional y Centros'!$H$11,'METAS FORMACIÓN X REGIONAL'!$A:$A,'METAS FORMACIÓN X REGIONAL'!BC:BC,0)</f>
        <v>17606</v>
      </c>
      <c r="J32" s="312">
        <f t="shared" si="0"/>
        <v>0.63135623610413827</v>
      </c>
      <c r="K32" s="330">
        <v>58</v>
      </c>
    </row>
    <row r="33" spans="2:11" x14ac:dyDescent="0.6">
      <c r="B33" s="5" t="s">
        <v>62</v>
      </c>
      <c r="C33" s="100">
        <f>_xlfn.XLOOKUP($C$11,'METAS FORMACIÓN X CTROS'!$C$11:$C$128,'METAS FORMACIÓN X CTROS'!$BG$11:$BG$128,"",0)</f>
        <v>252</v>
      </c>
      <c r="D33" s="100">
        <f>_xlfn.XLOOKUP($C11,'METAS FORMACIÓN X CTROS'!C:C,'METAS FORMACIÓN X CTROS'!BH:BH,0)</f>
        <v>94</v>
      </c>
      <c r="E33" s="312">
        <f t="shared" si="1"/>
        <v>0.37301587301587302</v>
      </c>
      <c r="F33" s="325">
        <v>57</v>
      </c>
      <c r="G33" s="5" t="s">
        <v>62</v>
      </c>
      <c r="H33" s="100" cm="1">
        <f t="array" ref="H33">_xlfn.XLOOKUP($H$11,'METAS FORMACIÓN X REGIONAL'!$A$12:$A$44,'METAS FORMACIÓN X REGIONAL'!$BE$12:$BE$44,¨¨¨,0)</f>
        <v>9737</v>
      </c>
      <c r="I33" s="100">
        <f>_xlfn.XLOOKUP('Consulta Regional y Centros'!$H$11,'METAS FORMACIÓN X REGIONAL'!$A:$A,'METAS FORMACIÓN X REGIONAL'!BF:BF,0)</f>
        <v>5625</v>
      </c>
      <c r="J33" s="312">
        <f t="shared" si="0"/>
        <v>0.57769333470268047</v>
      </c>
      <c r="K33" s="330">
        <v>57</v>
      </c>
    </row>
    <row r="34" spans="2:11" x14ac:dyDescent="0.6">
      <c r="B34" s="5" t="s">
        <v>61</v>
      </c>
      <c r="C34" s="100">
        <f>_xlfn.XLOOKUP($C$11,'METAS FORMACIÓN X CTROS'!$C$11:$C$128,'METAS FORMACIÓN X CTROS'!$BJ$11:$BJ$128,"",0)</f>
        <v>311</v>
      </c>
      <c r="D34" s="100">
        <f>_xlfn.XLOOKUP($C11,'METAS FORMACIÓN X CTROS'!C:C,'METAS FORMACIÓN X CTROS'!BK:BK,0)</f>
        <v>73</v>
      </c>
      <c r="E34" s="312">
        <f t="shared" si="1"/>
        <v>0.2347266881028939</v>
      </c>
      <c r="F34" s="325">
        <f>+'METAS FORMACIÓN X REGIONAL'!BJ9</f>
        <v>56</v>
      </c>
      <c r="G34" s="5" t="s">
        <v>61</v>
      </c>
      <c r="H34" s="100" cm="1">
        <f t="array" ref="H34">_xlfn.XLOOKUP($H$11,'METAS FORMACIÓN X REGIONAL'!$A$12:$A$44,'METAS FORMACIÓN X REGIONAL'!$BH$12:$BH$44,¨¨¨,0)</f>
        <v>3688</v>
      </c>
      <c r="I34" s="100">
        <f>_xlfn.XLOOKUP('Consulta Regional y Centros'!$H$11,'METAS FORMACIÓN X REGIONAL'!$A:$A,'METAS FORMACIÓN X REGIONAL'!BI:BI,0)</f>
        <v>2619</v>
      </c>
      <c r="J34" s="312">
        <f t="shared" si="0"/>
        <v>0.71014099783080264</v>
      </c>
      <c r="K34" s="330">
        <v>56</v>
      </c>
    </row>
    <row r="35" spans="2:11" x14ac:dyDescent="0.6">
      <c r="B35" s="5" t="s">
        <v>60</v>
      </c>
      <c r="C35" s="100">
        <f>_xlfn.XLOOKUP($C$11,'METAS FORMACIÓN X CTROS'!$C$11:$C$128,'METAS FORMACIÓN X CTROS'!$BM$11:$BM$128,"",0)</f>
        <v>35</v>
      </c>
      <c r="D35" s="100">
        <f>_xlfn.XLOOKUP($C11,'METAS FORMACIÓN X CTROS'!C:C,'METAS FORMACIÓN X CTROS'!BN:BN,0)</f>
        <v>20</v>
      </c>
      <c r="E35" s="312">
        <f t="shared" si="1"/>
        <v>0.5714285714285714</v>
      </c>
      <c r="F35" s="325">
        <f>+'METAS FORMACIÓN X REGIONAL'!BM9</f>
        <v>55</v>
      </c>
      <c r="G35" s="5" t="s">
        <v>60</v>
      </c>
      <c r="H35" s="100" cm="1">
        <f t="array" ref="H35">_xlfn.XLOOKUP($H$11,'METAS FORMACIÓN X REGIONAL'!$A$12:$A$44,'METAS FORMACIÓN X REGIONAL'!$BK$12:$BK$44,¨¨¨,0)</f>
        <v>261</v>
      </c>
      <c r="I35" s="100">
        <f>_xlfn.XLOOKUP('Consulta Regional y Centros'!$H$11,'METAS FORMACIÓN X REGIONAL'!$A:$A,'METAS FORMACIÓN X REGIONAL'!BL:BL,0)</f>
        <v>272</v>
      </c>
      <c r="J35" s="312">
        <f t="shared" si="0"/>
        <v>1.0421455938697317</v>
      </c>
      <c r="K35" s="330">
        <v>55</v>
      </c>
    </row>
    <row r="36" spans="2:11" x14ac:dyDescent="0.6">
      <c r="B36" s="5" t="s">
        <v>59</v>
      </c>
      <c r="C36" s="100">
        <f>_xlfn.XLOOKUP($C$11,'METAS FORMACIÓN X CTROS'!$C$11:$C$128,'METAS FORMACIÓN X CTROS'!$BP$11:$BP$128,"",0)</f>
        <v>2989</v>
      </c>
      <c r="D36" s="100">
        <f>_xlfn.XLOOKUP($C11,'METAS FORMACIÓN X CTROS'!C:C,'METAS FORMACIÓN X CTROS'!BQ:BQ,0)</f>
        <v>2962</v>
      </c>
      <c r="E36" s="312">
        <f t="shared" si="1"/>
        <v>0.99096687855470056</v>
      </c>
      <c r="F36" s="325">
        <f>+'METAS FORMACIÓN X REGIONAL'!BP9</f>
        <v>54</v>
      </c>
      <c r="G36" s="5" t="s">
        <v>59</v>
      </c>
      <c r="H36" s="100" cm="1">
        <f t="array" ref="H36">_xlfn.XLOOKUP($H$11,'METAS FORMACIÓN X REGIONAL'!$A$12:$A$44,'METAS FORMACIÓN X REGIONAL'!$BN$12:$BN$44,¨¨¨,0)</f>
        <v>49892</v>
      </c>
      <c r="I36" s="100">
        <f>_xlfn.XLOOKUP('Consulta Regional y Centros'!$H$11,'METAS FORMACIÓN X REGIONAL'!$A:$A,'METAS FORMACIÓN X REGIONAL'!BO:BO,0)</f>
        <v>49313</v>
      </c>
      <c r="J36" s="312">
        <f t="shared" si="0"/>
        <v>0.98839493305539972</v>
      </c>
      <c r="K36" s="330">
        <v>54</v>
      </c>
    </row>
    <row r="37" spans="2:11" x14ac:dyDescent="0.6">
      <c r="B37" s="5" t="s">
        <v>71</v>
      </c>
      <c r="C37" s="100">
        <f>_xlfn.XLOOKUP($C$11,'METAS FORMACIÓN X CTROS'!$C$11:$C$128,'METAS FORMACIÓN X CTROS'!$BS$11:$BS$128,"",0)</f>
        <v>111</v>
      </c>
      <c r="D37" s="100">
        <f>_xlfn.XLOOKUP($C11,'METAS FORMACIÓN X CTROS'!C:C,'METAS FORMACIÓN X CTROS'!BT:BT,0)</f>
        <v>84</v>
      </c>
      <c r="E37" s="312">
        <f t="shared" si="1"/>
        <v>0.7567567567567568</v>
      </c>
      <c r="F37" s="325">
        <f>+'METAS FORMACIÓN X REGIONAL'!BS9</f>
        <v>66</v>
      </c>
      <c r="G37" s="5" t="s">
        <v>71</v>
      </c>
      <c r="H37" s="100" cm="1">
        <f t="array" ref="H37">_xlfn.XLOOKUP($H$11,'METAS FORMACIÓN X REGIONAL'!$A$12:$A$44,'METAS FORMACIÓN X REGIONAL'!$BQ$12:$BQ$44,¨¨¨,0)</f>
        <v>3861</v>
      </c>
      <c r="I37" s="100">
        <f>_xlfn.XLOOKUP('Consulta Regional y Centros'!$H$11,'METAS FORMACIÓN X REGIONAL'!$A:$A,'METAS FORMACIÓN X REGIONAL'!BR:BR,0)</f>
        <v>3002</v>
      </c>
      <c r="J37" s="312">
        <f t="shared" si="0"/>
        <v>0.77751877751877752</v>
      </c>
      <c r="K37" s="330">
        <v>66</v>
      </c>
    </row>
    <row r="38" spans="2:11" x14ac:dyDescent="0.6">
      <c r="B38" s="54" t="s">
        <v>186</v>
      </c>
      <c r="C38" s="101">
        <f>_xlfn.XLOOKUP($C$11,'METAS FORMACIÓN X CTROS'!$C$11:$C$128,'METAS FORMACIÓN X CTROS'!$BV$11:$BV$128,"",0)</f>
        <v>4633</v>
      </c>
      <c r="D38" s="101">
        <f>_xlfn.XLOOKUP($C11,'METAS FORMACIÓN X CTROS'!C:C,'METAS FORMACIÓN X CTROS'!BW:BW,0)</f>
        <v>3654</v>
      </c>
      <c r="E38" s="312">
        <f t="shared" si="1"/>
        <v>0.78868983380099289</v>
      </c>
      <c r="F38" s="325">
        <f>+'METAS FORMACIÓN X REGIONAL'!BV9</f>
        <v>53</v>
      </c>
      <c r="G38" s="54" t="s">
        <v>186</v>
      </c>
      <c r="H38" s="101" cm="1">
        <f t="array" ref="H38">_xlfn.XLOOKUP($H$11,'METAS FORMACIÓN X REGIONAL'!$A$12:$A$44,'METAS FORMACIÓN X REGIONAL'!$BT$12:$BT$44,¨¨¨,0)</f>
        <v>95325</v>
      </c>
      <c r="I38" s="101">
        <f>_xlfn.XLOOKUP('Consulta Regional y Centros'!$H$11,'METAS FORMACIÓN X REGIONAL'!$A:$A,'METAS FORMACIÓN X REGIONAL'!BU:BU,0)</f>
        <v>78437</v>
      </c>
      <c r="J38" s="312">
        <f t="shared" si="0"/>
        <v>0.8228376606346709</v>
      </c>
      <c r="K38" s="330">
        <v>53</v>
      </c>
    </row>
    <row r="39" spans="2:11" x14ac:dyDescent="0.6">
      <c r="B39" s="54" t="s">
        <v>187</v>
      </c>
      <c r="C39" s="101">
        <f>_xlfn.XLOOKUP($C$11,'METAS FORMACIÓN X CTROS'!$C$11:$C$128,'METAS FORMACIÓN X CTROS'!$BY$11:$BY$128,"",0)</f>
        <v>0</v>
      </c>
      <c r="D39" s="101">
        <f>_xlfn.XLOOKUP($C11,'METAS FORMACIÓN X CTROS'!C:C,'METAS FORMACIÓN X CTROS'!BZ:BZ,0)</f>
        <v>0</v>
      </c>
      <c r="E39" s="312">
        <f t="shared" si="1"/>
        <v>0</v>
      </c>
      <c r="F39" s="325">
        <f>+'METAS FORMACIÓN X REGIONAL'!BY9</f>
        <v>44</v>
      </c>
      <c r="G39" s="54" t="s">
        <v>187</v>
      </c>
      <c r="H39" s="101" cm="1">
        <f t="array" ref="H39">_xlfn.XLOOKUP($H$11,'METAS FORMACIÓN X REGIONAL'!$A$12:$A$44,'METAS FORMACIÓN X REGIONAL'!$BW$12:$BW$44,¨¨¨,0)</f>
        <v>55</v>
      </c>
      <c r="I39" s="101">
        <f>_xlfn.XLOOKUP('Consulta Regional y Centros'!$H$11,'METAS FORMACIÓN X REGIONAL'!$A:$A,'METAS FORMACIÓN X REGIONAL'!BX:BX,0)</f>
        <v>0</v>
      </c>
      <c r="J39" s="312">
        <f t="shared" si="0"/>
        <v>0</v>
      </c>
      <c r="K39" s="330">
        <v>44</v>
      </c>
    </row>
    <row r="40" spans="2:11" x14ac:dyDescent="0.6">
      <c r="B40" s="53" t="s">
        <v>188</v>
      </c>
      <c r="C40" s="102">
        <f>_xlfn.XLOOKUP($C$11,'METAS FORMACIÓN X CTROS'!$C$11:$C$128,'METAS FORMACIÓN X CTROS'!$CB$11:$CB$128,"",0)</f>
        <v>4723</v>
      </c>
      <c r="D40" s="102">
        <f>_xlfn.XLOOKUP($C11,'METAS FORMACIÓN X CTROS'!C:C,'METAS FORMACIÓN X CTROS'!CC:CC,0)</f>
        <v>3674</v>
      </c>
      <c r="E40" s="312">
        <f t="shared" si="1"/>
        <v>0.7778954054626297</v>
      </c>
      <c r="F40" s="325">
        <v>101</v>
      </c>
      <c r="G40" s="53" t="s">
        <v>188</v>
      </c>
      <c r="H40" s="102" cm="1">
        <f t="array" ref="H40">_xlfn.XLOOKUP($H$11,'METAS FORMACIÓN X REGIONAL'!$A$12:$A$44,'METAS FORMACIÓN X REGIONAL'!$BZ$12:$BZ$44,¨¨¨,0)</f>
        <v>101164</v>
      </c>
      <c r="I40" s="102">
        <f>_xlfn.XLOOKUP('Consulta Regional y Centros'!$H$11,'METAS FORMACIÓN X REGIONAL'!$A:$A,'METAS FORMACIÓN X REGIONAL'!CA:CA,0)</f>
        <v>81147</v>
      </c>
      <c r="J40" s="312">
        <f t="shared" si="0"/>
        <v>0.80213316990233685</v>
      </c>
      <c r="K40" s="330">
        <v>101</v>
      </c>
    </row>
    <row r="41" spans="2:11" x14ac:dyDescent="0.6">
      <c r="B41" s="53" t="s">
        <v>189</v>
      </c>
      <c r="C41" s="102">
        <f>_xlfn.XLOOKUP($C$11,'METAS FORMACIÓN X CTROS'!$C$11:$C$128,'METAS FORMACIÓN X CTROS'!$CE$11:$CE$128,"",0)</f>
        <v>8043</v>
      </c>
      <c r="D41" s="102">
        <f>_xlfn.XLOOKUP($C11,'METAS FORMACIÓN X CTROS'!C:C,'METAS FORMACIÓN X CTROS'!CF:CF,0)</f>
        <v>6415</v>
      </c>
      <c r="E41" s="312">
        <f t="shared" si="1"/>
        <v>0.79758796468979232</v>
      </c>
      <c r="F41" s="325">
        <v>102</v>
      </c>
      <c r="G41" s="53" t="s">
        <v>189</v>
      </c>
      <c r="H41" s="102" cm="1">
        <f t="array" ref="H41">_xlfn.XLOOKUP($H$11,'METAS FORMACIÓN X REGIONAL'!$A$12:$A$44,'METAS FORMACIÓN X REGIONAL'!$CC$12:$CC$44,¨¨¨,0)</f>
        <v>173178</v>
      </c>
      <c r="I41" s="102">
        <f>_xlfn.XLOOKUP('Consulta Regional y Centros'!$H$11,'METAS FORMACIÓN X REGIONAL'!$A:$A,'METAS FORMACIÓN X REGIONAL'!CD:CD,0)</f>
        <v>140897</v>
      </c>
      <c r="J41" s="312">
        <f t="shared" si="0"/>
        <v>0.81359641524905013</v>
      </c>
      <c r="K41" s="330">
        <v>102</v>
      </c>
    </row>
    <row r="42" spans="2:11" x14ac:dyDescent="0.6">
      <c r="B42" s="15" t="s">
        <v>190</v>
      </c>
      <c r="C42" s="100">
        <f>_xlfn.XLOOKUP($C$11,'METAS FORMACIÓN X CTROS'!$C$11:$C$128,'METAS FORMACIÓN X CTROS'!$CH$11:$CH$128,"",0)</f>
        <v>10720</v>
      </c>
      <c r="D42" s="100">
        <f>_xlfn.XLOOKUP($C11,'METAS FORMACIÓN X CTROS'!C:C,'METAS FORMACIÓN X CTROS'!CI:CI,0)</f>
        <v>3680</v>
      </c>
      <c r="E42" s="94">
        <f t="shared" si="1"/>
        <v>0.34328358208955223</v>
      </c>
      <c r="F42" s="325">
        <f>+'METAS FORMACIÓN X REGIONAL'!CH9</f>
        <v>67</v>
      </c>
      <c r="G42" s="16" t="s">
        <v>190</v>
      </c>
      <c r="H42" s="100" cm="1">
        <f t="array" ref="H42">_xlfn.XLOOKUP($H$11,'METAS FORMACIÓN X REGIONAL'!$A$12:$A$44,'METAS FORMACIÓN X REGIONAL'!$CF$12:$CF$44,¨¨¨,0)</f>
        <v>235120</v>
      </c>
      <c r="I42" s="100">
        <f>_xlfn.XLOOKUP('Consulta Regional y Centros'!$H$11,'METAS FORMACIÓN X REGIONAL'!$A:$A,'METAS FORMACIÓN X REGIONAL'!CG:CG,0)</f>
        <v>76077</v>
      </c>
      <c r="J42" s="312">
        <f t="shared" si="0"/>
        <v>0.32356668935011906</v>
      </c>
      <c r="K42" s="330">
        <v>67</v>
      </c>
    </row>
    <row r="43" spans="2:11" x14ac:dyDescent="0.6">
      <c r="B43" s="15" t="s">
        <v>191</v>
      </c>
      <c r="C43" s="100">
        <f>_xlfn.XLOOKUP($C$11,'METAS FORMACIÓN X CTROS'!$C$11:$C$128,'METAS FORMACIÓN X CTROS'!$CK$11:$CK$128,"",0)</f>
        <v>12315</v>
      </c>
      <c r="D43" s="100">
        <f>_xlfn.XLOOKUP($C11,'METAS FORMACIÓN X CTROS'!C:C,'METAS FORMACIÓN X CTROS'!CL:CL,0)</f>
        <v>2362</v>
      </c>
      <c r="E43" s="94">
        <f t="shared" si="1"/>
        <v>0.19179861956963054</v>
      </c>
      <c r="F43" s="325">
        <f>+'METAS FORMACIÓN X REGIONAL'!CK9</f>
        <v>69</v>
      </c>
      <c r="G43" s="16" t="s">
        <v>191</v>
      </c>
      <c r="H43" s="100" cm="1">
        <f t="array" ref="H43">_xlfn.XLOOKUP($H$11,'METAS FORMACIÓN X REGIONAL'!$A$12:$A$44,'METAS FORMACIÓN X REGIONAL'!$CI$12:$CI$44,¨¨¨,0)</f>
        <v>260230</v>
      </c>
      <c r="I43" s="100">
        <f>_xlfn.XLOOKUP('Consulta Regional y Centros'!$H$11,'METAS FORMACIÓN X REGIONAL'!$A:$A,'METAS FORMACIÓN X REGIONAL'!CJ:CJ,0)</f>
        <v>71304</v>
      </c>
      <c r="J43" s="312">
        <f t="shared" si="0"/>
        <v>0.27400376589939668</v>
      </c>
      <c r="K43" s="330">
        <v>69</v>
      </c>
    </row>
    <row r="44" spans="2:11" x14ac:dyDescent="0.6">
      <c r="B44" s="16" t="s">
        <v>192</v>
      </c>
      <c r="C44" s="100">
        <f>_xlfn.XLOOKUP($C$11,'METAS FORMACIÓN X CTROS'!$C$11:$C$128,'METAS FORMACIÓN X CTROS'!$CN$11:$CN$128,"",0)</f>
        <v>3840</v>
      </c>
      <c r="D44" s="100">
        <f>_xlfn.XLOOKUP($C11,'METAS FORMACIÓN X CTROS'!C:C,'METAS FORMACIÓN X CTROS'!CO:CO,0)</f>
        <v>1440</v>
      </c>
      <c r="E44" s="94">
        <f t="shared" si="1"/>
        <v>0.375</v>
      </c>
      <c r="F44" s="325">
        <f>+'METAS FORMACIÓN X REGIONAL'!CN9</f>
        <v>111</v>
      </c>
      <c r="G44" s="16" t="s">
        <v>192</v>
      </c>
      <c r="H44" s="100" cm="1">
        <f t="array" ref="H44">_xlfn.XLOOKUP($H$11,'METAS FORMACIÓN X REGIONAL'!$A$12:$A$44,'METAS FORMACIÓN X REGIONAL'!$CL$12:$CL$44,¨¨¨,0)</f>
        <v>85760</v>
      </c>
      <c r="I44" s="100">
        <f>_xlfn.XLOOKUP('Consulta Regional y Centros'!$H$11,'METAS FORMACIÓN X REGIONAL'!$A:$A,'METAS FORMACIÓN X REGIONAL'!CM:CM,0)</f>
        <v>32000</v>
      </c>
      <c r="J44" s="312">
        <f t="shared" si="0"/>
        <v>0.37313432835820898</v>
      </c>
      <c r="K44" s="330">
        <v>111</v>
      </c>
    </row>
    <row r="45" spans="2:11" x14ac:dyDescent="0.6">
      <c r="B45" s="16" t="s">
        <v>193</v>
      </c>
      <c r="C45" s="100">
        <f>_xlfn.XLOOKUP($C$11,'METAS FORMACIÓN X CTROS'!$C$11:$C$128,'METAS FORMACIÓN X CTROS'!$CQ$11:$CQ$128,"",0)</f>
        <v>0</v>
      </c>
      <c r="D45" s="100">
        <f>_xlfn.XLOOKUP($C11,'METAS FORMACIÓN X CTROS'!C:C,'METAS FORMACIÓN X CTROS'!CR:CR,0)</f>
        <v>0</v>
      </c>
      <c r="E45" s="94">
        <f t="shared" si="1"/>
        <v>0</v>
      </c>
      <c r="F45" s="325">
        <f>+'METAS FORMACIÓN X REGIONAL'!CQ9</f>
        <v>112</v>
      </c>
      <c r="G45" s="16" t="s">
        <v>193</v>
      </c>
      <c r="H45" s="100" cm="1">
        <f t="array" ref="H45">_xlfn.XLOOKUP($H$11,'METAS FORMACIÓN X REGIONAL'!$A$12:$A$44,'METAS FORMACIÓN X REGIONAL'!$CO$12:$CO$44,¨¨¨,0)</f>
        <v>12830</v>
      </c>
      <c r="I45" s="100">
        <f>_xlfn.XLOOKUP('Consulta Regional y Centros'!$H$11,'METAS FORMACIÓN X REGIONAL'!$A:$A,'METAS FORMACIÓN X REGIONAL'!CP:CP,0)</f>
        <v>4339</v>
      </c>
      <c r="J45" s="312">
        <f t="shared" si="0"/>
        <v>0.33819173811379577</v>
      </c>
      <c r="K45" s="330">
        <v>112</v>
      </c>
    </row>
    <row r="46" spans="2:11" x14ac:dyDescent="0.6">
      <c r="B46" s="15" t="s">
        <v>194</v>
      </c>
      <c r="C46" s="100">
        <f>_xlfn.XLOOKUP($C$11,'METAS FORMACIÓN X CTROS'!$C$11:$C$128,'METAS FORMACIÓN X CTROS'!$CT$11:$CT$128,"",0)</f>
        <v>3840</v>
      </c>
      <c r="D46" s="100">
        <f>_xlfn.XLOOKUP($C11,'METAS FORMACIÓN X CTROS'!C:C,'METAS FORMACIÓN X CTROS'!CU:CU,0)</f>
        <v>1440</v>
      </c>
      <c r="E46" s="94">
        <f t="shared" si="1"/>
        <v>0.375</v>
      </c>
      <c r="F46" s="325">
        <f>+'METAS FORMACIÓN X REGIONAL'!CT9</f>
        <v>113</v>
      </c>
      <c r="G46" s="16" t="s">
        <v>194</v>
      </c>
      <c r="H46" s="100" cm="1">
        <f t="array" ref="H46">_xlfn.XLOOKUP($H$11,'METAS FORMACIÓN X REGIONAL'!$A$12:$A$44,'METAS FORMACIÓN X REGIONAL'!$CR$12:$CR$44,¨¨¨,0)</f>
        <v>98590</v>
      </c>
      <c r="I46" s="100">
        <f>_xlfn.XLOOKUP('Consulta Regional y Centros'!$H$11,'METAS FORMACIÓN X REGIONAL'!$A:$A,'METAS FORMACIÓN X REGIONAL'!CS:CS,0)</f>
        <v>36339</v>
      </c>
      <c r="J46" s="312">
        <f t="shared" si="0"/>
        <v>0.36858707779693684</v>
      </c>
      <c r="K46" s="330">
        <v>113</v>
      </c>
    </row>
    <row r="47" spans="2:11" x14ac:dyDescent="0.6">
      <c r="B47" s="18" t="s">
        <v>196</v>
      </c>
      <c r="C47" s="100">
        <f>_xlfn.XLOOKUP($C$11,'METAS FORMACIÓN X CTROS'!$C$11:$C$128,'METAS FORMACIÓN X CTROS'!$CW$11:$CW$128,"",0)</f>
        <v>345</v>
      </c>
      <c r="D47" s="100">
        <f>_xlfn.XLOOKUP($C11,'METAS FORMACIÓN X CTROS'!C:C,'METAS FORMACIÓN X CTROS'!CX:CX,0)</f>
        <v>0</v>
      </c>
      <c r="E47" s="94">
        <f t="shared" si="1"/>
        <v>0</v>
      </c>
      <c r="F47" s="325">
        <v>114</v>
      </c>
      <c r="G47" s="18" t="s">
        <v>196</v>
      </c>
      <c r="H47" s="100" cm="1">
        <f t="array" ref="H47">_xlfn.XLOOKUP($H$11,'METAS FORMACIÓN X REGIONAL'!$A$12:$A$44,'METAS FORMACIÓN X REGIONAL'!$CU$12:$CU$44,¨¨¨,0)</f>
        <v>2985</v>
      </c>
      <c r="I47" s="100">
        <f>_xlfn.XLOOKUP('Consulta Regional y Centros'!$H$11,'METAS FORMACIÓN X REGIONAL'!$A:$A,'METAS FORMACIÓN X REGIONAL'!CV:CV,0)</f>
        <v>287</v>
      </c>
      <c r="J47" s="312">
        <f t="shared" si="0"/>
        <v>9.6147403685092128E-2</v>
      </c>
      <c r="K47" s="330">
        <v>114</v>
      </c>
    </row>
    <row r="48" spans="2:11" x14ac:dyDescent="0.6">
      <c r="B48" s="18" t="s">
        <v>197</v>
      </c>
      <c r="C48" s="100">
        <f>_xlfn.XLOOKUP($C$11,'METAS FORMACIÓN X CTROS'!$C$11:$C$128,'METAS FORMACIÓN X CTROS'!$CZ$11:$CZ$128,"",0)</f>
        <v>60</v>
      </c>
      <c r="D48" s="100">
        <f>_xlfn.XLOOKUP($C11,'METAS FORMACIÓN X CTROS'!C:C,'METAS FORMACIÓN X CTROS'!DG:DG,0)</f>
        <v>0</v>
      </c>
      <c r="E48" s="94">
        <f t="shared" si="1"/>
        <v>0</v>
      </c>
      <c r="F48" s="325">
        <f>+'Consulta Nacional'!F49</f>
        <v>115</v>
      </c>
      <c r="G48" s="18" t="s">
        <v>197</v>
      </c>
      <c r="H48" s="100" cm="1">
        <f t="array" ref="H48">_xlfn.XLOOKUP($H$11,'METAS FORMACIÓN X REGIONAL'!$A$12:$A$44,'METAS FORMACIÓN X REGIONAL'!$CX$12:$CX$44,¨¨¨,0)</f>
        <v>945</v>
      </c>
      <c r="I48" s="100">
        <f>_xlfn.XLOOKUP('Consulta Regional y Centros'!$H$11,'METAS FORMACIÓN X REGIONAL'!$A:$A,'METAS FORMACIÓN X REGIONAL'!CY:CY,0)</f>
        <v>0</v>
      </c>
      <c r="J48" s="312">
        <f t="shared" si="0"/>
        <v>0</v>
      </c>
      <c r="K48" s="330">
        <v>115</v>
      </c>
    </row>
    <row r="49" spans="2:11" x14ac:dyDescent="0.6">
      <c r="B49" s="17" t="s">
        <v>198</v>
      </c>
      <c r="C49" s="100">
        <f>_xlfn.XLOOKUP($C$11,'METAS FORMACIÓN X CTROS'!$C$11:$C$128,'METAS FORMACIÓN X CTROS'!$DI$11:$DI$128,"",0)</f>
        <v>405</v>
      </c>
      <c r="D49" s="100">
        <f>_xlfn.XLOOKUP($C11,'METAS FORMACIÓN X CTROS'!C:C,'METAS FORMACIÓN X CTROS'!DJ:DJ,0)</f>
        <v>0</v>
      </c>
      <c r="E49" s="94">
        <f t="shared" si="1"/>
        <v>0</v>
      </c>
      <c r="F49" s="325">
        <f>+'Consulta Nacional'!F54</f>
        <v>76</v>
      </c>
      <c r="G49" s="17" t="s">
        <v>198</v>
      </c>
      <c r="H49" s="100" cm="1">
        <f t="array" ref="H49">_xlfn.XLOOKUP($H$11,'METAS FORMACIÓN X REGIONAL'!$A$12:$A$44,'METAS FORMACIÓN X REGIONAL'!$DG$12:$DG$44,¨¨¨,0)</f>
        <v>3930</v>
      </c>
      <c r="I49" s="100">
        <f>_xlfn.XLOOKUP('Consulta Regional y Centros'!$H$11,'METAS FORMACIÓN X REGIONAL'!$A:$A,'METAS FORMACIÓN X REGIONAL'!DH:DH,0)</f>
        <v>85</v>
      </c>
      <c r="J49" s="312">
        <f t="shared" si="0"/>
        <v>2.1628498727735368E-2</v>
      </c>
      <c r="K49" s="330">
        <v>76</v>
      </c>
    </row>
    <row r="50" spans="2:11" x14ac:dyDescent="0.6">
      <c r="B50" s="16" t="s">
        <v>199</v>
      </c>
      <c r="C50" s="100">
        <f>_xlfn.XLOOKUP($C$11,'METAS FORMACIÓN X CTROS'!$C$11:$C$128,'METAS FORMACIÓN X CTROS'!$DL$11:$DL$128,"",0)</f>
        <v>8355</v>
      </c>
      <c r="D50" s="100">
        <f>_xlfn.XLOOKUP($C11,'METAS FORMACIÓN X CTROS'!C:C,'METAS FORMACIÓN X CTROS'!DM:DM,0)</f>
        <v>1597</v>
      </c>
      <c r="E50" s="94">
        <f t="shared" si="1"/>
        <v>0.19114302812687015</v>
      </c>
      <c r="F50" s="325">
        <v>64</v>
      </c>
      <c r="G50" s="16" t="s">
        <v>199</v>
      </c>
      <c r="H50" s="100" cm="1">
        <f t="array" ref="H50">_xlfn.XLOOKUP($H$11,'METAS FORMACIÓN X REGIONAL'!$A$12:$A$44,'METAS FORMACIÓN X REGIONAL'!$DJ$12:$DJ$44,¨¨¨,0)</f>
        <v>79635</v>
      </c>
      <c r="I50" s="100">
        <f>_xlfn.XLOOKUP('Consulta Regional y Centros'!$H$11,'METAS FORMACIÓN X REGIONAL'!$A:$A,'METAS FORMACIÓN X REGIONAL'!DK:DK,0)</f>
        <v>28991</v>
      </c>
      <c r="J50" s="312">
        <f t="shared" si="0"/>
        <v>0.36404847114962013</v>
      </c>
      <c r="K50" s="330">
        <v>64</v>
      </c>
    </row>
    <row r="51" spans="2:11" x14ac:dyDescent="0.6">
      <c r="B51" s="15" t="s">
        <v>200</v>
      </c>
      <c r="C51" s="100">
        <f>_xlfn.XLOOKUP($C$11,'METAS FORMACIÓN X CTROS'!$C$11:$C$128,'METAS FORMACIÓN X CTROS'!$DO$11:$DO$128,"",0)</f>
        <v>8760</v>
      </c>
      <c r="D51" s="100">
        <f>_xlfn.XLOOKUP($C11,'METAS FORMACIÓN X CTROS'!C:C,'METAS FORMACIÓN X CTROS'!DP:DP,0)</f>
        <v>1597</v>
      </c>
      <c r="E51" s="94">
        <f t="shared" si="1"/>
        <v>0.18230593607305937</v>
      </c>
      <c r="F51" s="325">
        <f>+'Consulta Nacional'!F52</f>
        <v>116</v>
      </c>
      <c r="G51" s="16" t="s">
        <v>200</v>
      </c>
      <c r="H51" s="100" cm="1">
        <f t="array" ref="H51">_xlfn.XLOOKUP($H$11,'METAS FORMACIÓN X REGIONAL'!$A$12:$A$44,'METAS FORMACIÓN X REGIONAL'!$DM$12:$DM$44,¨¨¨,0)</f>
        <v>83565</v>
      </c>
      <c r="I51" s="100">
        <f>_xlfn.XLOOKUP('Consulta Regional y Centros'!$H$11,'METAS FORMACIÓN X REGIONAL'!$A:$A,'METAS FORMACIÓN X REGIONAL'!DN:DN,0)</f>
        <v>29529</v>
      </c>
      <c r="J51" s="312">
        <f t="shared" si="0"/>
        <v>0.35336564351103933</v>
      </c>
      <c r="K51" s="330">
        <v>116</v>
      </c>
    </row>
    <row r="52" spans="2:11" x14ac:dyDescent="0.6">
      <c r="B52" s="16" t="s">
        <v>201</v>
      </c>
      <c r="C52" s="100">
        <f>_xlfn.XLOOKUP($C$11,'METAS FORMACIÓN X CTROS'!$C$11:$C$128,'METAS FORMACIÓN X CTROS'!$DR$11:$DR$128,"",0)</f>
        <v>300</v>
      </c>
      <c r="D52" s="100">
        <f>_xlfn.XLOOKUP($C11,'METAS FORMACIÓN X CTROS'!C:C,'METAS FORMACIÓN X CTROS'!DS:DS,0)</f>
        <v>72</v>
      </c>
      <c r="E52" s="94">
        <f t="shared" si="1"/>
        <v>0.24</v>
      </c>
      <c r="F52" s="325">
        <v>63</v>
      </c>
      <c r="G52" s="16" t="s">
        <v>201</v>
      </c>
      <c r="H52" s="100" cm="1">
        <f t="array" ref="H52">_xlfn.XLOOKUP($H$11,'METAS FORMACIÓN X REGIONAL'!$A$12:$A$44,'METAS FORMACIÓN X REGIONAL'!$DP$12:$DP$44,¨¨¨,0)</f>
        <v>6300</v>
      </c>
      <c r="I52" s="100">
        <f>_xlfn.XLOOKUP('Consulta Regional y Centros'!$H$11,'METAS FORMACIÓN X REGIONAL'!$A:$A,'METAS FORMACIÓN X REGIONAL'!DQ:DQ,0)</f>
        <v>4029</v>
      </c>
      <c r="J52" s="312">
        <f t="shared" si="0"/>
        <v>0.63952380952380949</v>
      </c>
      <c r="K52" s="330">
        <v>63</v>
      </c>
    </row>
    <row r="53" spans="2:11" x14ac:dyDescent="0.6">
      <c r="B53" s="16" t="s">
        <v>202</v>
      </c>
      <c r="C53" s="100">
        <f>_xlfn.XLOOKUP($C$11,'METAS FORMACIÓN X CTROS'!$C$11:$C$128,'METAS FORMACIÓN X CTROS'!$DU$11:$DU$128,"",0)</f>
        <v>30</v>
      </c>
      <c r="D53" s="100">
        <f>_xlfn.XLOOKUP($C11,'METAS FORMACIÓN X CTROS'!C:C,'METAS FORMACIÓN X CTROS'!DV:DV,0)</f>
        <v>0</v>
      </c>
      <c r="E53" s="94">
        <f t="shared" si="1"/>
        <v>0</v>
      </c>
      <c r="F53" s="325">
        <v>76</v>
      </c>
      <c r="G53" s="16" t="s">
        <v>202</v>
      </c>
      <c r="H53" s="100" cm="1">
        <f t="array" ref="H53">_xlfn.XLOOKUP($H$11,'METAS FORMACIÓN X REGIONAL'!$A$12:$A$44,'METAS FORMACIÓN X REGIONAL'!$DS$12:$DS$44,¨¨¨,0)</f>
        <v>555</v>
      </c>
      <c r="I53" s="100">
        <f>_xlfn.XLOOKUP('Consulta Regional y Centros'!$H$11,'METAS FORMACIÓN X REGIONAL'!$A:$A,'METAS FORMACIÓN X REGIONAL'!DT:DT,0)</f>
        <v>68</v>
      </c>
      <c r="J53" s="312">
        <f t="shared" si="0"/>
        <v>0.12252252252252252</v>
      </c>
      <c r="K53" s="330">
        <v>76</v>
      </c>
    </row>
    <row r="54" spans="2:11" x14ac:dyDescent="0.6">
      <c r="B54" s="15" t="s">
        <v>203</v>
      </c>
      <c r="C54" s="100">
        <f>_xlfn.XLOOKUP($C$11,'METAS FORMACIÓN X CTROS'!$C$11:$C$128,'METAS FORMACIÓN X CTROS'!$DX$11:$DX$128,"",0)</f>
        <v>330</v>
      </c>
      <c r="D54" s="100">
        <f>_xlfn.XLOOKUP($C11,'METAS FORMACIÓN X CTROS'!C:C,'METAS FORMACIÓN X CTROS'!DY:DY,0)</f>
        <v>72</v>
      </c>
      <c r="E54" s="94">
        <f t="shared" si="1"/>
        <v>0.21818181818181817</v>
      </c>
      <c r="F54" s="325">
        <v>117</v>
      </c>
      <c r="G54" s="16" t="s">
        <v>203</v>
      </c>
      <c r="H54" s="100" cm="1">
        <f t="array" ref="H54">_xlfn.XLOOKUP($H$11,'METAS FORMACIÓN X REGIONAL'!$A$12:$A$44,'METAS FORMACIÓN X REGIONAL'!$DV$12:$DV$44,¨¨¨,0)</f>
        <v>6855</v>
      </c>
      <c r="I54" s="100">
        <f>_xlfn.XLOOKUP('Consulta Regional y Centros'!$H$11,'METAS FORMACIÓN X REGIONAL'!$A:$A,'METAS FORMACIÓN X REGIONAL'!DW:DW,0)</f>
        <v>4097</v>
      </c>
      <c r="J54" s="312">
        <f t="shared" si="0"/>
        <v>0.59766593727206418</v>
      </c>
      <c r="K54" s="330">
        <v>117</v>
      </c>
    </row>
    <row r="55" spans="2:11" x14ac:dyDescent="0.6">
      <c r="B55" s="53" t="s">
        <v>271</v>
      </c>
      <c r="C55" s="102">
        <f>_xlfn.XLOOKUP($C$11,'METAS FORMACIÓN X CTROS'!$C$11:$C$128,'METAS FORMACIÓN X CTROS'!$EA$11:$EA$128,"",0)</f>
        <v>35965</v>
      </c>
      <c r="D55" s="102">
        <f>_xlfn.XLOOKUP($C11,'METAS FORMACIÓN X CTROS'!C:C,'METAS FORMACIÓN X CTROS'!EB:EB,0)</f>
        <v>9151</v>
      </c>
      <c r="E55" s="94">
        <f t="shared" si="1"/>
        <v>0.25444181843458918</v>
      </c>
      <c r="F55" s="325">
        <v>70</v>
      </c>
      <c r="G55" s="53" t="s">
        <v>271</v>
      </c>
      <c r="H55" s="102" cm="1">
        <f t="array" ref="H55">_xlfn.XLOOKUP($H$11,'METAS FORMACIÓN X REGIONAL'!$A$12:$A$44,'METAS FORMACIÓN X REGIONAL'!$DY$12:$DY$44,¨¨¨,0)</f>
        <v>684360</v>
      </c>
      <c r="I55" s="102">
        <f>_xlfn.XLOOKUP('Consulta Regional y Centros'!$H$11,'METAS FORMACIÓN X REGIONAL'!$A:$A,'METAS FORMACIÓN X REGIONAL'!DZ:DZ,0)</f>
        <v>217346</v>
      </c>
      <c r="J55" s="312">
        <f t="shared" si="0"/>
        <v>0.31759015722719036</v>
      </c>
      <c r="K55" s="330">
        <v>70</v>
      </c>
    </row>
    <row r="56" spans="2:11" x14ac:dyDescent="0.6">
      <c r="B56" s="53" t="s">
        <v>205</v>
      </c>
      <c r="C56" s="102">
        <f>VLOOKUP(C11,'METAS FORMACIÓN X CTROS'!$C$11:$ED$128,132,0)</f>
        <v>44008</v>
      </c>
      <c r="D56" s="102">
        <f>_xlfn.XLOOKUP($C11,'METAS FORMACIÓN X CTROS'!C:C,'METAS FORMACIÓN X CTROS'!EE:EE,0)</f>
        <v>15566</v>
      </c>
      <c r="E56" s="94">
        <f t="shared" si="1"/>
        <v>0.35370841665151792</v>
      </c>
      <c r="F56" s="325">
        <v>103</v>
      </c>
      <c r="G56" s="53" t="s">
        <v>205</v>
      </c>
      <c r="H56" s="102" cm="1">
        <f t="array" ref="H56">_xlfn.XLOOKUP($H$11,'METAS FORMACIÓN X REGIONAL'!$A$12:$A$44,'METAS FORMACIÓN X REGIONAL'!$EB$12:$EB$44,¨¨¨,0)</f>
        <v>857538</v>
      </c>
      <c r="I56" s="102">
        <f>_xlfn.XLOOKUP('Consulta Regional y Centros'!$H$11,'METAS FORMACIÓN X REGIONAL'!$A:$A,'METAS FORMACIÓN X REGIONAL'!EC:EC,0)</f>
        <v>358243</v>
      </c>
      <c r="J56" s="312">
        <f t="shared" si="0"/>
        <v>0.4177575804220921</v>
      </c>
      <c r="K56" s="330">
        <v>103</v>
      </c>
    </row>
    <row r="57" spans="2:11" x14ac:dyDescent="0.6">
      <c r="J57" s="215"/>
    </row>
    <row r="58" spans="2:11" x14ac:dyDescent="0.6">
      <c r="J58" s="215"/>
    </row>
    <row r="59" spans="2:11" x14ac:dyDescent="0.6">
      <c r="B59" s="56" t="s">
        <v>207</v>
      </c>
      <c r="C59" s="57" t="s">
        <v>269</v>
      </c>
      <c r="D59" s="57" t="s">
        <v>208</v>
      </c>
      <c r="E59" s="58" t="s">
        <v>180</v>
      </c>
      <c r="G59" s="56" t="s">
        <v>207</v>
      </c>
      <c r="H59" s="57" t="s">
        <v>269</v>
      </c>
      <c r="I59" s="57" t="s">
        <v>208</v>
      </c>
      <c r="J59" s="58" t="s">
        <v>180</v>
      </c>
    </row>
    <row r="60" spans="2:11" x14ac:dyDescent="0.6">
      <c r="B60" s="11" t="s">
        <v>111</v>
      </c>
      <c r="C60" s="100">
        <f>_xlfn.XLOOKUP($C$11,'METAS FORMACIÓN X CTROS'!$C$11:$C$128,'METAS FORMACIÓN X CTROS'!$EG$11:$EG$128,"",0)</f>
        <v>9176</v>
      </c>
      <c r="D60" s="100">
        <f>_xlfn.XLOOKUP($C11,'METAS FORMACIÓN X CTROS'!C:C,'METAS FORMACIÓN X CTROS'!EH:EH,0)</f>
        <v>1751</v>
      </c>
      <c r="E60" s="94">
        <f t="shared" ref="E60:E63" si="2">IFERROR(D60/C60,0)</f>
        <v>0.19082388840453357</v>
      </c>
      <c r="F60" s="324">
        <f>+'METAS FORMACIÓN X REGIONAL'!EG9</f>
        <v>106</v>
      </c>
      <c r="G60" s="11" t="s">
        <v>111</v>
      </c>
      <c r="H60" s="100">
        <f>VLOOKUP($H$11,'METAS FORMACIÓN X REGIONAL'!$A$12:$HJ$45,135,0)</f>
        <v>88505</v>
      </c>
      <c r="I60" s="100">
        <f>VLOOKUP($H$11,'METAS FORMACIÓN X REGIONAL'!$A$12:$HJ$45,136,0)</f>
        <v>33161</v>
      </c>
      <c r="J60" s="312">
        <f t="shared" ref="J60:J63" si="3">IFERROR(I60/H60,0)</f>
        <v>0.37467939664425737</v>
      </c>
      <c r="K60" s="324">
        <f>+F60</f>
        <v>106</v>
      </c>
    </row>
    <row r="61" spans="2:11" x14ac:dyDescent="0.6">
      <c r="B61" s="5" t="s">
        <v>113</v>
      </c>
      <c r="C61" s="100">
        <f>_xlfn.XLOOKUP($C$11,'METAS FORMACIÓN X CTROS'!$C$11:$C$128,'METAS FORMACIÓN X CTROS'!$EJ$11:$EJ$128,"",0)</f>
        <v>365</v>
      </c>
      <c r="D61" s="100">
        <f>_xlfn.XLOOKUP($C11,'METAS FORMACIÓN X CTROS'!C:C,'METAS FORMACIÓN X CTROS'!EK:EK,0)</f>
        <v>92</v>
      </c>
      <c r="E61" s="94">
        <f t="shared" si="2"/>
        <v>0.25205479452054796</v>
      </c>
      <c r="F61" s="325">
        <v>108</v>
      </c>
      <c r="G61" s="5" t="s">
        <v>113</v>
      </c>
      <c r="H61" s="100">
        <f>VLOOKUP($H$11,'METAS FORMACIÓN X REGIONAL'!$A$12:$HJ$45,138,0)</f>
        <v>7485</v>
      </c>
      <c r="I61" s="100">
        <f>_xlfn.XLOOKUP($H11,'METAS FORMACIÓN X REGIONAL'!$A:$A,'METAS FORMACIÓN X REGIONAL'!EI:EI,0)</f>
        <v>4501</v>
      </c>
      <c r="J61" s="312">
        <f t="shared" si="3"/>
        <v>0.60133600534402143</v>
      </c>
      <c r="K61" s="325">
        <v>108</v>
      </c>
    </row>
    <row r="62" spans="2:11" x14ac:dyDescent="0.6">
      <c r="B62" s="5" t="s">
        <v>109</v>
      </c>
      <c r="C62" s="100">
        <f>_xlfn.XLOOKUP($C$11,'METAS FORMACIÓN X CTROS'!$C$11:$C$128,'METAS FORMACIÓN X CTROS'!$EM$11:$EM$128,"",0)</f>
        <v>16182</v>
      </c>
      <c r="D62" s="100">
        <f>_xlfn.XLOOKUP($C11,'METAS FORMACIÓN X CTROS'!C:C,'METAS FORMACIÓN X CTROS'!EN:EN,0)</f>
        <v>6314</v>
      </c>
      <c r="E62" s="94">
        <f t="shared" si="2"/>
        <v>0.39018662711654928</v>
      </c>
      <c r="F62" s="324">
        <v>104</v>
      </c>
      <c r="G62" s="5" t="s">
        <v>109</v>
      </c>
      <c r="H62" s="100">
        <f>VLOOKUP($H$11,'METAS FORMACIÓN X REGIONAL'!$A$12:$HJ$45,141,0)</f>
        <v>355371</v>
      </c>
      <c r="I62" s="100">
        <f>_xlfn.XLOOKUP($H11,'METAS FORMACIÓN X REGIONAL'!$A:$A,'METAS FORMACIÓN X REGIONAL'!EL:EL,0)</f>
        <v>136835</v>
      </c>
      <c r="J62" s="312">
        <f t="shared" si="3"/>
        <v>0.38504830163406695</v>
      </c>
      <c r="K62" s="324">
        <v>104</v>
      </c>
    </row>
    <row r="63" spans="2:11" x14ac:dyDescent="0.6">
      <c r="B63" s="19" t="s">
        <v>123</v>
      </c>
      <c r="C63" s="100">
        <f>_xlfn.XLOOKUP($C$11,'METAS FORMACIÓN X CTROS'!$C$11:$C$128,'METAS FORMACIÓN X CTROS'!$EP$11:$EP$128,"",0)</f>
        <v>947</v>
      </c>
      <c r="D63" s="100">
        <f>_xlfn.XLOOKUP($C$11,'METAS FORMACIÓN X CTROS'!$C:$C,'METAS FORMACIÓN X CTROS'!EQ:EQ,0)</f>
        <v>304</v>
      </c>
      <c r="E63" s="94">
        <f t="shared" si="2"/>
        <v>0.32101372756071805</v>
      </c>
      <c r="F63" s="324">
        <f>+'Parámetros Mes'!A121</f>
        <v>118</v>
      </c>
      <c r="G63" s="19" t="s">
        <v>123</v>
      </c>
      <c r="H63" s="100">
        <f>VLOOKUP($H$11,'METAS FORMACIÓN X REGIONAL'!$A$12:$HJ$45,144,0)</f>
        <v>25824</v>
      </c>
      <c r="I63" s="100">
        <f>_xlfn.XLOOKUP($H11,'METAS FORMACIÓN X REGIONAL'!$A:$A,'METAS FORMACIÓN X REGIONAL'!EO:EO,0)</f>
        <v>8366</v>
      </c>
      <c r="J63" s="312">
        <f t="shared" si="3"/>
        <v>0.32396220570012391</v>
      </c>
      <c r="K63" s="324">
        <v>118</v>
      </c>
    </row>
    <row r="64" spans="2:11" x14ac:dyDescent="0.6">
      <c r="J64" s="215"/>
    </row>
    <row r="65" spans="2:11" x14ac:dyDescent="0.6">
      <c r="J65" s="215"/>
    </row>
    <row r="66" spans="2:11" ht="21.75" customHeight="1" x14ac:dyDescent="0.6">
      <c r="B66" s="362" t="s">
        <v>209</v>
      </c>
      <c r="C66" s="363"/>
      <c r="G66" s="362" t="s">
        <v>209</v>
      </c>
      <c r="H66" s="363"/>
      <c r="J66" s="215"/>
    </row>
    <row r="67" spans="2:11" x14ac:dyDescent="0.6">
      <c r="J67" s="215"/>
    </row>
    <row r="68" spans="2:11" x14ac:dyDescent="0.6">
      <c r="B68" s="56" t="s">
        <v>210</v>
      </c>
      <c r="C68" s="57" t="s">
        <v>269</v>
      </c>
      <c r="D68" s="57" t="s">
        <v>208</v>
      </c>
      <c r="E68" s="58" t="s">
        <v>180</v>
      </c>
      <c r="G68" s="56" t="s">
        <v>210</v>
      </c>
      <c r="H68" s="57" t="s">
        <v>269</v>
      </c>
      <c r="I68" s="57" t="s">
        <v>208</v>
      </c>
      <c r="J68" s="58" t="s">
        <v>180</v>
      </c>
    </row>
    <row r="69" spans="2:11" x14ac:dyDescent="0.6">
      <c r="B69" s="20" t="s">
        <v>211</v>
      </c>
      <c r="C69" s="91">
        <f>_xlfn.XLOOKUP($C$11,'METAS FORMACIÓN X CTROS'!$C$11:$C$128,'METAS FORMACIÓN X CTROS'!$ES$11:$ES$128,"",0)</f>
        <v>0.86</v>
      </c>
      <c r="D69" s="105">
        <f>_xlfn.XLOOKUP($C11,'METAS FORMACIÓN X CTROS'!$C:$C,'METAS FORMACIÓN X CTROS'!ET:ET,0)</f>
        <v>0.94515539305301599</v>
      </c>
      <c r="E69" s="105">
        <f>_xlfn.XLOOKUP($C11,'METAS FORMACIÓN X CTROS'!$C:$C,'METAS FORMACIÓN X CTROS'!EU:EU,0)</f>
        <v>1.0990178988988559</v>
      </c>
      <c r="G69" s="20" t="s">
        <v>211</v>
      </c>
      <c r="H69" s="108">
        <f>VLOOKUP($H$11,'METAS FORMACIÓN X REGIONAL'!$A$12:$HJ$45,147,0)</f>
        <v>0.88</v>
      </c>
      <c r="I69" s="216">
        <f>_xlfn.XLOOKUP($H11,'METAS FORMACIÓN X REGIONAL'!$A:$A,'METAS FORMACIÓN X REGIONAL'!ER:ER,0)</f>
        <v>0.95291804353169296</v>
      </c>
      <c r="J69" s="105">
        <f t="shared" ref="J69:J84" si="4">IFERROR(I69/H69,0)</f>
        <v>1.0828614131041965</v>
      </c>
      <c r="K69" s="331">
        <v>0.88</v>
      </c>
    </row>
    <row r="70" spans="2:11" x14ac:dyDescent="0.6">
      <c r="B70" s="20" t="s">
        <v>212</v>
      </c>
      <c r="C70" s="91">
        <f>_xlfn.XLOOKUP($C$11,'METAS FORMACIÓN X CTROS'!$C$11:$C$128,'METAS FORMACIÓN X CTROS'!$EV$11:$EV$128,"",0)</f>
        <v>0.7</v>
      </c>
      <c r="D70" s="105">
        <f>_xlfn.XLOOKUP($C11,'METAS FORMACIÓN X CTROS'!$C:$C,'METAS FORMACIÓN X CTROS'!EW:EW,0)</f>
        <v>0.91272727272727305</v>
      </c>
      <c r="E70" s="105">
        <f>_xlfn.XLOOKUP($C11,'METAS FORMACIÓN X CTROS'!$C:$C,'METAS FORMACIÓN X CTROS'!EX:EX,0)</f>
        <v>1.3038961038961046</v>
      </c>
      <c r="G70" s="20" t="s">
        <v>212</v>
      </c>
      <c r="H70" s="108">
        <f>VLOOKUP($H$11,'METAS FORMACIÓN X REGIONAL'!$A$12:$HJ$45,150,0)</f>
        <v>0.75</v>
      </c>
      <c r="I70" s="216">
        <f>_xlfn.XLOOKUP($H11,'METAS FORMACIÓN X REGIONAL'!$A:$A,'METAS FORMACIÓN X REGIONAL'!EU:EU,0)</f>
        <v>0.91345696623870698</v>
      </c>
      <c r="J70" s="105">
        <f t="shared" si="4"/>
        <v>1.2179426216516094</v>
      </c>
      <c r="K70" s="331">
        <v>0.75</v>
      </c>
    </row>
    <row r="71" spans="2:11" x14ac:dyDescent="0.6">
      <c r="B71" s="20" t="s">
        <v>213</v>
      </c>
      <c r="C71" s="91">
        <f>_xlfn.XLOOKUP($C$11,'METAS FORMACIÓN X CTROS'!$C$11:$C$128,'METAS FORMACIÓN X CTROS'!$EY$11:$EY$128,"",0)</f>
        <v>0.78</v>
      </c>
      <c r="D71" s="105">
        <f>_xlfn.XLOOKUP($C11,'METAS FORMACIÓN X CTROS'!$C:$C,'METAS FORMACIÓN X CTROS'!EZ:EZ,0)</f>
        <v>0.93214155417730704</v>
      </c>
      <c r="E71" s="105">
        <f>_xlfn.XLOOKUP($C11,'METAS FORMACIÓN X CTROS'!$C:$C,'METAS FORMACIÓN X CTROS'!FA:FA,0)</f>
        <v>1.195053274586291</v>
      </c>
      <c r="G71" s="20" t="s">
        <v>213</v>
      </c>
      <c r="H71" s="108">
        <f>VLOOKUP($H$11,'METAS FORMACIÓN X REGIONAL'!$A$12:$HJ$45,153,0)</f>
        <v>0.82</v>
      </c>
      <c r="I71" s="216">
        <f>_xlfn.XLOOKUP($H11,'METAS FORMACIÓN X REGIONAL'!$A:$A,'METAS FORMACIÓN X REGIONAL'!EX:EX,0)</f>
        <v>0.93764016736401701</v>
      </c>
      <c r="J71" s="105">
        <f t="shared" si="4"/>
        <v>1.1434636187366061</v>
      </c>
      <c r="K71" s="331">
        <v>0.82</v>
      </c>
    </row>
    <row r="72" spans="2:11" x14ac:dyDescent="0.6">
      <c r="B72" s="20" t="s">
        <v>214</v>
      </c>
      <c r="C72" s="91">
        <f>_xlfn.XLOOKUP($C$11,'METAS FORMACIÓN X CTROS'!$C$11:$C$128,'METAS FORMACIÓN X CTROS'!$FB$11:$FB$128,"",0)</f>
        <v>0.89</v>
      </c>
      <c r="D72" s="105">
        <f>_xlfn.XLOOKUP($C11,'METAS FORMACIÓN X CTROS'!$C:$C,'METAS FORMACIÓN X CTROS'!FC:FC,0)</f>
        <v>0.97960893854748599</v>
      </c>
      <c r="E72" s="105">
        <f>_xlfn.XLOOKUP($C11,'METAS FORMACIÓN X CTROS'!$C:$C,'METAS FORMACIÓN X CTROS'!FD:FD,0)</f>
        <v>1.1006842006151527</v>
      </c>
      <c r="G72" s="20" t="s">
        <v>214</v>
      </c>
      <c r="H72" s="108">
        <f>VLOOKUP($H$11,'METAS FORMACIÓN X REGIONAL'!$A$12:$HJ$45,156,0)</f>
        <v>0.85</v>
      </c>
      <c r="I72" s="216">
        <f>_xlfn.XLOOKUP($H11,'METAS FORMACIÓN X REGIONAL'!$A:$A,'METAS FORMACIÓN X REGIONAL'!FA:FA,0)</f>
        <v>0.96897592754429196</v>
      </c>
      <c r="J72" s="105">
        <f t="shared" si="4"/>
        <v>1.139971679463873</v>
      </c>
      <c r="K72" s="331">
        <v>0.85</v>
      </c>
    </row>
    <row r="73" spans="2:11" x14ac:dyDescent="0.6">
      <c r="B73" s="20" t="s">
        <v>215</v>
      </c>
      <c r="C73" s="91">
        <f>_xlfn.XLOOKUP($C$11,'METAS FORMACIÓN X CTROS'!$C$11:$C$128,'METAS FORMACIÓN X CTROS'!$FE$11:$FE$128,"",0)</f>
        <v>0.76</v>
      </c>
      <c r="D73" s="105">
        <f>_xlfn.XLOOKUP($C11,'METAS FORMACIÓN X CTROS'!$C:$C,'METAS FORMACIÓN X CTROS'!FF:FF,0)</f>
        <v>1</v>
      </c>
      <c r="E73" s="105">
        <f>_xlfn.XLOOKUP($C11,'METAS FORMACIÓN X CTROS'!$C:$C,'METAS FORMACIÓN X CTROS'!FG:FG,0)</f>
        <v>1.3157894736842106</v>
      </c>
      <c r="G73" s="20" t="s">
        <v>215</v>
      </c>
      <c r="H73" s="108">
        <f>VLOOKUP($H$11,'METAS FORMACIÓN X REGIONAL'!$A$12:$HJ$45,159,0)</f>
        <v>0.67</v>
      </c>
      <c r="I73" s="216">
        <f>_xlfn.XLOOKUP($H11,'METAS FORMACIÓN X REGIONAL'!$A:$A,'METAS FORMACIÓN X REGIONAL'!FD:FD,0)</f>
        <v>0.90346666666666697</v>
      </c>
      <c r="J73" s="105">
        <f t="shared" si="4"/>
        <v>1.3484577114427865</v>
      </c>
      <c r="K73" s="331">
        <v>0.67</v>
      </c>
    </row>
    <row r="74" spans="2:11" x14ac:dyDescent="0.6">
      <c r="B74" s="20" t="s">
        <v>216</v>
      </c>
      <c r="C74" s="91">
        <f>_xlfn.XLOOKUP($C$11,'METAS FORMACIÓN X CTROS'!$C$11:$C$128,'METAS FORMACIÓN X CTROS'!$FH$11:$FH$128,"",0)</f>
        <v>0.83</v>
      </c>
      <c r="D74" s="105">
        <f>_xlfn.XLOOKUP($C11,'METAS FORMACIÓN X CTROS'!$C:$C,'METAS FORMACIÓN X CTROS'!FI:FI,0)</f>
        <v>0.980130647795318</v>
      </c>
      <c r="E74" s="105">
        <f>_xlfn.XLOOKUP($C11,'METAS FORMACIÓN X CTROS'!$C:$C,'METAS FORMACIÓN X CTROS'!FJ:FJ,0)</f>
        <v>1.180880298548576</v>
      </c>
      <c r="G74" s="20" t="s">
        <v>216</v>
      </c>
      <c r="H74" s="108">
        <f>VLOOKUP($H$11,'METAS FORMACIÓN X REGIONAL'!$A$12:$HJ$45,162,0)</f>
        <v>0.76</v>
      </c>
      <c r="I74" s="216">
        <f>_xlfn.XLOOKUP($H11,'METAS FORMACIÓN X REGIONAL'!$A:$A,'METAS FORMACIÓN X REGIONAL'!FG:FG,0)</f>
        <v>0.96443491441458096</v>
      </c>
      <c r="J74" s="105">
        <f t="shared" si="4"/>
        <v>1.2689933084402381</v>
      </c>
      <c r="K74" s="331">
        <v>0.76</v>
      </c>
    </row>
    <row r="75" spans="2:11" x14ac:dyDescent="0.6">
      <c r="B75" s="20" t="s">
        <v>217</v>
      </c>
      <c r="C75" s="91">
        <f>_xlfn.XLOOKUP($C$11,'METAS FORMACIÓN X CTROS'!$C$11:$C$128,'METAS FORMACIÓN X CTROS'!$FK$11:$FK$128,"",0)</f>
        <v>0.81</v>
      </c>
      <c r="D75" s="105">
        <f>_xlfn.XLOOKUP($C11,'METAS FORMACIÓN X CTROS'!$C:$C,'METAS FORMACIÓN X CTROS'!FL:FL,0)</f>
        <v>0.95962587685112999</v>
      </c>
      <c r="E75" s="105">
        <f>_xlfn.XLOOKUP($C11,'METAS FORMACIÓN X CTROS'!$C:$C,'METAS FORMACIÓN X CTROS'!FM:FM,0)</f>
        <v>1.1847233047544814</v>
      </c>
      <c r="G75" s="20" t="s">
        <v>217</v>
      </c>
      <c r="H75" s="108">
        <f>VLOOKUP($H$11,'METAS FORMACIÓN X REGIONAL'!$A$12:$HJ$45,165,0)</f>
        <v>0.79</v>
      </c>
      <c r="I75" s="216">
        <f>_xlfn.XLOOKUP($H11,'METAS FORMACIÓN X REGIONAL'!$A:$A,'METAS FORMACIÓN X REGIONAL'!FJ:FJ,0)</f>
        <v>0.95307210231587602</v>
      </c>
      <c r="J75" s="105">
        <f t="shared" si="4"/>
        <v>1.206420382678324</v>
      </c>
      <c r="K75" s="331">
        <v>0.79</v>
      </c>
    </row>
    <row r="76" spans="2:11" x14ac:dyDescent="0.6">
      <c r="B76" s="20" t="s">
        <v>72</v>
      </c>
      <c r="C76" s="91">
        <f>_xlfn.XLOOKUP($C$11,'METAS FORMACIÓN X CTROS'!$C$11:$C$128,'METAS FORMACIÓN X CTROS'!$FN$11:$FN$128,"",0)</f>
        <v>0.19</v>
      </c>
      <c r="D76" s="105">
        <f>_xlfn.XLOOKUP($C11,'METAS FORMACIÓN X CTROS'!$C:$C,'METAS FORMACIÓN X CTROS'!FO:FO,0)</f>
        <v>0.4501953125</v>
      </c>
      <c r="E76" s="105">
        <f t="shared" ref="E76:E84" si="5">IFERROR(D76/C76,0)</f>
        <v>2.3694490131578947</v>
      </c>
      <c r="G76" s="20" t="s">
        <v>72</v>
      </c>
      <c r="H76" s="108">
        <f>VLOOKUP($H$11,'METAS FORMACIÓN X REGIONAL'!$A$12:$HJ$45,168,0)</f>
        <v>0.24</v>
      </c>
      <c r="I76" s="216">
        <f>_xlfn.XLOOKUP($H11,'METAS FORMACIÓN X REGIONAL'!$A:$A,'METAS FORMACIÓN X REGIONAL'!FM:FM,0)</f>
        <v>0.458784015100345</v>
      </c>
      <c r="J76" s="105">
        <f t="shared" si="4"/>
        <v>1.9116000629181042</v>
      </c>
      <c r="K76" s="331">
        <v>0.24</v>
      </c>
    </row>
    <row r="77" spans="2:11" x14ac:dyDescent="0.6">
      <c r="B77" s="20" t="s">
        <v>74</v>
      </c>
      <c r="C77" s="91">
        <f>_xlfn.XLOOKUP($C$11,'METAS FORMACIÓN X CTROS'!$C$11:$C$128,'METAS FORMACIÓN X CTROS'!$FQ$11:$FQ$128,"",0)</f>
        <v>0.86</v>
      </c>
      <c r="D77" s="105">
        <f>_xlfn.XLOOKUP($C11,'METAS FORMACIÓN X CTROS'!$C:$C,'METAS FORMACIÓN X CTROS'!FR:FR,0)</f>
        <v>0.87596129992557703</v>
      </c>
      <c r="E77" s="105">
        <f t="shared" si="5"/>
        <v>1.0185596510762525</v>
      </c>
      <c r="G77" s="20" t="s">
        <v>74</v>
      </c>
      <c r="H77" s="108">
        <f>VLOOKUP($H$11,'METAS FORMACIÓN X REGIONAL'!$A$12:$HJ$45,171,0)</f>
        <v>0.86</v>
      </c>
      <c r="I77" s="216">
        <f>_xlfn.XLOOKUP($H11,'METAS FORMACIÓN X REGIONAL'!$A:$A,'METAS FORMACIÓN X REGIONAL'!FP:FP,0)</f>
        <v>0.91532822666996105</v>
      </c>
      <c r="J77" s="105">
        <f t="shared" si="4"/>
        <v>1.0643351472906524</v>
      </c>
      <c r="K77" s="331">
        <v>0.86</v>
      </c>
    </row>
    <row r="78" spans="2:11" x14ac:dyDescent="0.6">
      <c r="B78" s="20" t="s">
        <v>218</v>
      </c>
      <c r="C78" s="91">
        <f>_xlfn.XLOOKUP($C$11,'METAS FORMACIÓN X CTROS'!$C$11:$C$128,'METAS FORMACIÓN X CTROS'!$FT$11:$FT$128,"",0)</f>
        <v>0.28000000000000003</v>
      </c>
      <c r="D78" s="105">
        <f>_xlfn.XLOOKUP($C11,'METAS FORMACIÓN X CTROS'!$C:$C,'METAS FORMACIÓN X CTROS'!FU:FU,0)</f>
        <v>0.47013888888888899</v>
      </c>
      <c r="E78" s="105">
        <f t="shared" si="5"/>
        <v>1.6790674603174605</v>
      </c>
      <c r="G78" s="20" t="s">
        <v>218</v>
      </c>
      <c r="H78" s="108">
        <f>VLOOKUP($H$11,'METAS FORMACIÓN X REGIONAL'!$A$12:$HJ$45,174,0)</f>
        <v>0.35</v>
      </c>
      <c r="I78" s="216">
        <f>_xlfn.XLOOKUP($H11,'METAS FORMACIÓN X REGIONAL'!$A:$A,'METAS FORMACIÓN X REGIONAL'!FS:FS,0)</f>
        <v>0.4975</v>
      </c>
      <c r="J78" s="105">
        <f t="shared" si="4"/>
        <v>1.4214285714285715</v>
      </c>
      <c r="K78" s="331">
        <v>0.35</v>
      </c>
    </row>
    <row r="79" spans="2:11" x14ac:dyDescent="0.6">
      <c r="B79" s="20" t="s">
        <v>219</v>
      </c>
      <c r="C79" s="91" t="str">
        <f>_xlfn.XLOOKUP($C$11,'METAS FORMACIÓN X CTROS'!$C$11:$C$128,'METAS FORMACIÓN X CTROS'!$FW$11:$FW$128,"",0)</f>
        <v xml:space="preserve"> </v>
      </c>
      <c r="D79" s="105">
        <f>_xlfn.XLOOKUP($C11,'METAS FORMACIÓN X CTROS'!$C:$C,'METAS FORMACIÓN X CTROS'!FX:FX,0)</f>
        <v>0</v>
      </c>
      <c r="E79" s="105">
        <f t="shared" si="5"/>
        <v>0</v>
      </c>
      <c r="G79" s="20" t="s">
        <v>219</v>
      </c>
      <c r="H79" s="108">
        <f>VLOOKUP($H$11,'METAS FORMACIÓN X REGIONAL'!$A$12:$HJ$45,177,0)</f>
        <v>0.77</v>
      </c>
      <c r="I79" s="216">
        <f>_xlfn.XLOOKUP($H11,'METAS FORMACIÓN X REGIONAL'!$A:$A,'METAS FORMACIÓN X REGIONAL'!FV:FV,0)</f>
        <v>0.83452408389029697</v>
      </c>
      <c r="J79" s="105">
        <f t="shared" si="4"/>
        <v>1.0837975115458403</v>
      </c>
      <c r="K79" s="331">
        <v>0.77</v>
      </c>
    </row>
    <row r="80" spans="2:11" x14ac:dyDescent="0.6">
      <c r="B80" s="20" t="s">
        <v>220</v>
      </c>
      <c r="C80" s="91">
        <f>_xlfn.XLOOKUP($C$11,'METAS FORMACIÓN X CTROS'!$C$11:$C$128,'METAS FORMACIÓN X CTROS'!$FZ$11:$FZ$128,"",0)</f>
        <v>0.28000000000000003</v>
      </c>
      <c r="D80" s="105">
        <f>_xlfn.XLOOKUP($C11,'METAS FORMACIÓN X CTROS'!$C:$C,'METAS FORMACIÓN X CTROS'!GA:GA,0)</f>
        <v>0.47013888888888899</v>
      </c>
      <c r="E80" s="105">
        <f t="shared" si="5"/>
        <v>1.6790674603174605</v>
      </c>
      <c r="G80" s="20" t="s">
        <v>220</v>
      </c>
      <c r="H80" s="108">
        <f>VLOOKUP($H$11,'METAS FORMACIÓN X REGIONAL'!$A$12:$HJ$45,180,0)</f>
        <v>0.56000000000000005</v>
      </c>
      <c r="I80" s="216">
        <f>_xlfn.XLOOKUP($H11,'METAS FORMACIÓN X REGIONAL'!$A:$A,'METAS FORMACIÓN X REGIONAL'!FY:FY,0)</f>
        <v>0.537741820083106</v>
      </c>
      <c r="J80" s="105">
        <f t="shared" si="4"/>
        <v>0.96025325014840346</v>
      </c>
      <c r="K80" s="331">
        <v>0.56000000000000005</v>
      </c>
    </row>
    <row r="81" spans="2:11" x14ac:dyDescent="0.6">
      <c r="B81" s="20" t="s">
        <v>221</v>
      </c>
      <c r="C81" s="91">
        <f>_xlfn.XLOOKUP($C$11,'METAS FORMACIÓN X CTROS'!$C$11:$C$128,'METAS FORMACIÓN X CTROS'!$GC$11:$GC$128,"",0)</f>
        <v>0.53</v>
      </c>
      <c r="D81" s="105">
        <f>_xlfn.XLOOKUP($C11,'METAS FORMACIÓN X CTROS'!$C:$C,'METAS FORMACIÓN X CTROS'!GD:GD,0)</f>
        <v>0.63774450879685296</v>
      </c>
      <c r="E81" s="105">
        <f t="shared" si="5"/>
        <v>1.203291526031798</v>
      </c>
      <c r="G81" s="20" t="s">
        <v>221</v>
      </c>
      <c r="H81" s="108">
        <f>VLOOKUP($H$11,'METAS FORMACIÓN X REGIONAL'!$A$12:$HJ$45,183,0)</f>
        <v>0.55000000000000004</v>
      </c>
      <c r="I81" s="216">
        <f>_xlfn.XLOOKUP($H11,'METAS FORMACIÓN X REGIONAL'!$A:$A,'METAS FORMACIÓN X REGIONAL'!GB:GB,0)</f>
        <v>0.68830804339624396</v>
      </c>
      <c r="J81" s="105">
        <f t="shared" si="4"/>
        <v>1.2514691698113525</v>
      </c>
      <c r="K81" s="331">
        <v>0.55000000000000004</v>
      </c>
    </row>
    <row r="82" spans="2:11" x14ac:dyDescent="0.6">
      <c r="B82" s="20" t="s">
        <v>222</v>
      </c>
      <c r="C82" s="91">
        <f>_xlfn.XLOOKUP($C$11,'METAS FORMACIÓN X CTROS'!$C$11:$C$128,'METAS FORMACIÓN X CTROS'!$GF$11:$GF$128,"",0)</f>
        <v>0.67</v>
      </c>
      <c r="D82" s="105">
        <f>_xlfn.XLOOKUP($C11,'METAS FORMACIÓN X CTROS'!$C:$C,'METAS FORMACIÓN X CTROS'!GG:GG,0)</f>
        <v>0.77039701914428904</v>
      </c>
      <c r="E82" s="105">
        <f t="shared" si="5"/>
        <v>1.1498462972302821</v>
      </c>
      <c r="G82" s="20" t="s">
        <v>222</v>
      </c>
      <c r="H82" s="108">
        <f>VLOOKUP($H$11,'METAS FORMACIÓN X REGIONAL'!$A$12:$HJ$45,186,0)</f>
        <v>0.67</v>
      </c>
      <c r="I82" s="216">
        <f>_xlfn.XLOOKUP($H11,'METAS FORMACIÓN X REGIONAL'!$A:$A,'METAS FORMACIÓN X REGIONAL'!GE:GE,0)</f>
        <v>0.79243976853699905</v>
      </c>
      <c r="J82" s="105">
        <f t="shared" si="4"/>
        <v>1.1827459231895507</v>
      </c>
      <c r="K82" s="331">
        <v>0.67</v>
      </c>
    </row>
    <row r="83" spans="2:11" x14ac:dyDescent="0.6">
      <c r="B83" s="20" t="s">
        <v>223</v>
      </c>
      <c r="C83" s="91">
        <f>_xlfn.XLOOKUP($C$11,'METAS FORMACIÓN X CTROS'!$C$11:$C$128,'METAS FORMACIÓN X CTROS'!$GI$11:$GI$128,"",0)</f>
        <v>0.85</v>
      </c>
      <c r="D83" s="105">
        <f>_xlfn.XLOOKUP($C11,'METAS FORMACIÓN X CTROS'!$C:$C,'METAS FORMACIÓN X CTROS'!GJ:GJ,0)</f>
        <v>0.86464877213021096</v>
      </c>
      <c r="E83" s="105">
        <f t="shared" si="5"/>
        <v>1.017233849564954</v>
      </c>
      <c r="G83" s="20" t="s">
        <v>223</v>
      </c>
      <c r="H83" s="108">
        <f>VLOOKUP($H$11,'METAS FORMACIÓN X REGIONAL'!$A$12:$HJ$45,189,0)</f>
        <v>0.88</v>
      </c>
      <c r="I83" s="216">
        <f>_xlfn.XLOOKUP($H11,'METAS FORMACIÓN X REGIONAL'!$A:$A,'METAS FORMACIÓN X REGIONAL'!GH:GH,0)</f>
        <v>0.93896444618678598</v>
      </c>
      <c r="J83" s="105">
        <f t="shared" si="4"/>
        <v>1.0670050524849841</v>
      </c>
      <c r="K83" s="331">
        <v>0.88</v>
      </c>
    </row>
    <row r="84" spans="2:11" x14ac:dyDescent="0.6">
      <c r="B84" s="20" t="s">
        <v>224</v>
      </c>
      <c r="C84" s="91">
        <f>_xlfn.XLOOKUP($C$11,'METAS FORMACIÓN X CTROS'!$C$11:$C$128,'METAS FORMACIÓN X CTROS'!$GL$11:$GL$128,"",0)</f>
        <v>0.93</v>
      </c>
      <c r="D84" s="105">
        <f>_xlfn.XLOOKUP($C11,'METAS FORMACIÓN X CTROS'!$C:$C,'METAS FORMACIÓN X CTROS'!GM:GM,0)</f>
        <v>0.84782608695652195</v>
      </c>
      <c r="E84" s="105">
        <f t="shared" si="5"/>
        <v>0.91164095371669018</v>
      </c>
      <c r="G84" s="20" t="s">
        <v>224</v>
      </c>
      <c r="H84" s="108">
        <f>VLOOKUP($H$11,'METAS FORMACIÓN X REGIONAL'!$A$12:$HJ$45,192,0)</f>
        <v>0.89</v>
      </c>
      <c r="I84" s="216">
        <f>_xlfn.XLOOKUP($H11,'METAS FORMACIÓN X REGIONAL'!$A:$A,'METAS FORMACIÓN X REGIONAL'!GK:GK,0)</f>
        <v>0.92135081093090399</v>
      </c>
      <c r="J84" s="105">
        <f t="shared" si="4"/>
        <v>1.0352256302594427</v>
      </c>
      <c r="K84" s="331">
        <v>0.89</v>
      </c>
    </row>
    <row r="85" spans="2:11" x14ac:dyDescent="0.6">
      <c r="G85" s="20"/>
      <c r="H85" s="108"/>
      <c r="I85" s="214"/>
      <c r="J85" s="217"/>
    </row>
    <row r="86" spans="2:11" x14ac:dyDescent="0.6">
      <c r="B86" s="56" t="s">
        <v>225</v>
      </c>
      <c r="C86" s="57" t="s">
        <v>269</v>
      </c>
      <c r="D86" s="57" t="s">
        <v>208</v>
      </c>
      <c r="E86" s="58" t="s">
        <v>180</v>
      </c>
      <c r="G86" s="56" t="s">
        <v>225</v>
      </c>
      <c r="H86" s="57" t="s">
        <v>269</v>
      </c>
      <c r="I86" s="57" t="s">
        <v>208</v>
      </c>
      <c r="J86" s="58" t="s">
        <v>180</v>
      </c>
    </row>
    <row r="87" spans="2:11" ht="15" customHeight="1" x14ac:dyDescent="0.6">
      <c r="B87" s="5" t="s">
        <v>226</v>
      </c>
      <c r="C87" s="100">
        <f>_xlfn.XLOOKUP($C$11,'METAS FORMACIÓN X CTROS'!$C$11:$C$128,'METAS FORMACIÓN X CTROS'!$GO$11:$GO$128,"",0)</f>
        <v>513</v>
      </c>
      <c r="D87" s="100">
        <f>_xlfn.XLOOKUP($C$11,'METAS FORMACIÓN X CTROS'!$C:$C,'METAS FORMACIÓN X CTROS'!GP:GP,0)</f>
        <v>68</v>
      </c>
      <c r="E87" s="94">
        <f t="shared" ref="E87:E94" si="6">IFERROR(D87/C87,0)</f>
        <v>0.13255360623781676</v>
      </c>
      <c r="F87" s="326">
        <f>+'Consulta Nacional'!F88</f>
        <v>72</v>
      </c>
      <c r="G87" s="5" t="s">
        <v>226</v>
      </c>
      <c r="H87" s="100">
        <f>VLOOKUP($H$11,'METAS FORMACIÓN X REGIONAL'!$A$12:$HJ$45,195,0)</f>
        <v>12333</v>
      </c>
      <c r="I87" s="100">
        <f>_xlfn.XLOOKUP($H11,'METAS FORMACIÓN X REGIONAL'!$A:$A,'METAS FORMACIÓN X REGIONAL'!GN:GN,0)</f>
        <v>2454</v>
      </c>
      <c r="J87" s="94">
        <f t="shared" ref="J87:J94" si="7">IFERROR(I87/H87,0)</f>
        <v>0.19897835076623693</v>
      </c>
      <c r="K87" s="330">
        <v>72</v>
      </c>
    </row>
    <row r="88" spans="2:11" ht="15" customHeight="1" x14ac:dyDescent="0.6">
      <c r="B88" s="5" t="s">
        <v>227</v>
      </c>
      <c r="C88" s="100">
        <f>_xlfn.XLOOKUP($C$11,'METAS FORMACIÓN X CTROS'!$C$11:$C$128,'METAS FORMACIÓN X CTROS'!$GR$11:$GR$128,"",0)</f>
        <v>1775</v>
      </c>
      <c r="D88" s="100">
        <f>_xlfn.XLOOKUP($C$11,'METAS FORMACIÓN X CTROS'!$C:$C,'METAS FORMACIÓN X CTROS'!GS:GS,0)</f>
        <v>53</v>
      </c>
      <c r="E88" s="94">
        <f t="shared" si="6"/>
        <v>2.9859154929577466E-2</v>
      </c>
      <c r="F88" s="326">
        <v>71</v>
      </c>
      <c r="G88" s="5" t="s">
        <v>227</v>
      </c>
      <c r="H88" s="100">
        <f>VLOOKUP($H$11,'METAS FORMACIÓN X REGIONAL'!$A$12:$HJ$45,198,0)</f>
        <v>35702</v>
      </c>
      <c r="I88" s="100">
        <f>_xlfn.XLOOKUP($H11,'METAS FORMACIÓN X REGIONAL'!$A:$A,'METAS FORMACIÓN X REGIONAL'!GQ:GQ,0)</f>
        <v>2445</v>
      </c>
      <c r="J88" s="94">
        <f t="shared" si="7"/>
        <v>6.8483558344070355E-2</v>
      </c>
      <c r="K88" s="330">
        <v>71</v>
      </c>
    </row>
    <row r="89" spans="2:11" x14ac:dyDescent="0.6">
      <c r="B89" s="5" t="s">
        <v>228</v>
      </c>
      <c r="C89" s="100">
        <f>_xlfn.XLOOKUP($C$11,'METAS FORMACIÓN X CTROS'!$C$11:$C$128,'METAS FORMACIÓN X CTROS'!$GU$11:$GU$128,"",0)</f>
        <v>2288</v>
      </c>
      <c r="D89" s="100">
        <f>_xlfn.XLOOKUP($C$11,'METAS FORMACIÓN X CTROS'!$C:$C,'METAS FORMACIÓN X CTROS'!GV:GV,0)</f>
        <v>121</v>
      </c>
      <c r="E89" s="94">
        <f t="shared" si="6"/>
        <v>5.2884615384615384E-2</v>
      </c>
      <c r="F89" s="326">
        <v>73</v>
      </c>
      <c r="G89" s="5" t="s">
        <v>228</v>
      </c>
      <c r="H89" s="100">
        <f>VLOOKUP($H$11,'METAS FORMACIÓN X REGIONAL'!$A$12:$HJ$45,201,0)</f>
        <v>48035</v>
      </c>
      <c r="I89" s="100">
        <f>_xlfn.XLOOKUP($H11,'METAS FORMACIÓN X REGIONAL'!$A:$A,'METAS FORMACIÓN X REGIONAL'!GT:GT,0)</f>
        <v>4899</v>
      </c>
      <c r="J89" s="94">
        <f t="shared" si="7"/>
        <v>0.10198813365254501</v>
      </c>
      <c r="K89" s="330">
        <v>73</v>
      </c>
    </row>
    <row r="90" spans="2:11" x14ac:dyDescent="0.6">
      <c r="B90" s="5" t="s">
        <v>229</v>
      </c>
      <c r="C90" s="100">
        <f>_xlfn.XLOOKUP($C$11,'METAS FORMACIÓN X CTROS'!$C$11:$C$128,'METAS FORMACIÓN X CTROS'!$GX$11:$GX$128,"",0)</f>
        <v>13703</v>
      </c>
      <c r="D90" s="100">
        <f>_xlfn.XLOOKUP($C11,'METAS FORMACIÓN X CTROS'!$C:$C,'METAS FORMACIÓN X CTROS'!GY:GY,0)</f>
        <v>2666</v>
      </c>
      <c r="E90" s="94">
        <f t="shared" si="6"/>
        <v>0.19455593665620666</v>
      </c>
      <c r="F90" s="326">
        <v>74</v>
      </c>
      <c r="G90" s="5" t="s">
        <v>229</v>
      </c>
      <c r="H90" s="100">
        <f>VLOOKUP($H$11,'METAS FORMACIÓN X REGIONAL'!$A$12:$HJ$45,204,0)</f>
        <v>321577</v>
      </c>
      <c r="I90" s="100">
        <f>_xlfn.XLOOKUP($H11,'METAS FORMACIÓN X REGIONAL'!$A:$A,'METAS FORMACIÓN X REGIONAL'!GW:GW,0)</f>
        <v>65973</v>
      </c>
      <c r="J90" s="94">
        <f t="shared" si="7"/>
        <v>0.20515459749919926</v>
      </c>
      <c r="K90" s="330">
        <v>74</v>
      </c>
    </row>
    <row r="91" spans="2:11" x14ac:dyDescent="0.6">
      <c r="B91" s="5" t="s">
        <v>230</v>
      </c>
      <c r="C91" s="100">
        <f>_xlfn.XLOOKUP($C$11,'METAS FORMACIÓN X CTROS'!$C$11:$C$128,'METAS FORMACIÓN X CTROS'!$HA$11:$HA$128,"",0)</f>
        <v>15991</v>
      </c>
      <c r="D91" s="100">
        <f>_xlfn.XLOOKUP($C11,'METAS FORMACIÓN X CTROS'!$C:$C,'METAS FORMACIÓN X CTROS'!HB:HB,0)</f>
        <v>2787</v>
      </c>
      <c r="E91" s="94">
        <f t="shared" si="6"/>
        <v>0.17428553561378277</v>
      </c>
      <c r="F91" s="326">
        <f>+'Consulta Nacional'!F92</f>
        <v>75</v>
      </c>
      <c r="G91" s="5" t="s">
        <v>230</v>
      </c>
      <c r="H91" s="100">
        <f>VLOOKUP($H$11,'METAS FORMACIÓN X REGIONAL'!$A$12:$HJ$45,207,0)</f>
        <v>369612</v>
      </c>
      <c r="I91" s="100">
        <f>_xlfn.XLOOKUP($H11,'METAS FORMACIÓN X REGIONAL'!$A:$A,'METAS FORMACIÓN X REGIONAL'!GZ:GZ,0)</f>
        <v>70872</v>
      </c>
      <c r="J91" s="94">
        <f t="shared" si="7"/>
        <v>0.19174702120061038</v>
      </c>
      <c r="K91" s="330">
        <v>75</v>
      </c>
    </row>
    <row r="92" spans="2:11" x14ac:dyDescent="0.6">
      <c r="B92" s="5" t="s">
        <v>272</v>
      </c>
      <c r="C92" s="100">
        <f>_xlfn.XLOOKUP($C$11,'METAS FORMACIÓN X CTROS'!$C$11:$C$128,'METAS FORMACIÓN X CTROS'!$HD$11:$HD$128,"",0)</f>
        <v>1217</v>
      </c>
      <c r="D92" s="100">
        <f>_xlfn.XLOOKUP($C11,'METAS FORMACIÓN X CTROS'!$C:$C,'METAS FORMACIÓN X CTROS'!HE:HE,0)</f>
        <v>0</v>
      </c>
      <c r="E92" s="94">
        <f t="shared" si="6"/>
        <v>0</v>
      </c>
      <c r="F92" s="326">
        <v>54</v>
      </c>
      <c r="G92" s="5" t="s">
        <v>272</v>
      </c>
      <c r="H92" s="100">
        <f>VLOOKUP($H$11,'METAS FORMACIÓN X REGIONAL'!$A$12:$HJ$45,210,0)</f>
        <v>18575</v>
      </c>
      <c r="I92" s="100">
        <f>_xlfn.XLOOKUP($H11,'METAS FORMACIÓN X REGIONAL'!$A:$A,'METAS FORMACIÓN X REGIONAL'!HC:HC,0)</f>
        <v>111</v>
      </c>
      <c r="J92" s="94">
        <f t="shared" si="7"/>
        <v>5.9757738896366085E-3</v>
      </c>
      <c r="K92" s="330">
        <v>54</v>
      </c>
    </row>
    <row r="93" spans="2:11" x14ac:dyDescent="0.6">
      <c r="B93" s="5" t="s">
        <v>48</v>
      </c>
      <c r="C93" s="100">
        <f>_xlfn.XLOOKUP($C$11,'METAS FORMACIÓN X CTROS'!$C$11:$C$128,'METAS FORMACIÓN X CTROS'!$HG$11:$HG$128,"",0)</f>
        <v>7234</v>
      </c>
      <c r="D93" s="100">
        <f>_xlfn.XLOOKUP($C11,'METAS FORMACIÓN X CTROS'!$C:$C,'METAS FORMACIÓN X CTROS'!HH:HH,0)</f>
        <v>553</v>
      </c>
      <c r="E93" s="94">
        <f t="shared" si="6"/>
        <v>7.6444567320984244E-2</v>
      </c>
      <c r="F93" s="326">
        <f>+'Consulta Nacional'!F94</f>
        <v>43</v>
      </c>
      <c r="G93" s="5" t="s">
        <v>48</v>
      </c>
      <c r="H93" s="100">
        <f>VLOOKUP($H$11,'METAS FORMACIÓN X REGIONAL'!$A$12:$HJ$45,213,0)</f>
        <v>70901</v>
      </c>
      <c r="I93" s="100">
        <f>_xlfn.XLOOKUP($H11,'METAS FORMACIÓN X REGIONAL'!$A:$A,'METAS FORMACIÓN X REGIONAL'!HF:HF,0)</f>
        <v>12747</v>
      </c>
      <c r="J93" s="94">
        <f t="shared" si="7"/>
        <v>0.17978589864740976</v>
      </c>
      <c r="K93" s="330">
        <v>43</v>
      </c>
    </row>
    <row r="94" spans="2:11" x14ac:dyDescent="0.6">
      <c r="B94" s="5" t="s">
        <v>47</v>
      </c>
      <c r="C94" s="100">
        <f>_xlfn.XLOOKUP($C$11,'METAS FORMACIÓN X CTROS'!$C$11:$C$128,'METAS FORMACIÓN X CTROS'!$HJ$11:$HJ$128,"",0)</f>
        <v>275</v>
      </c>
      <c r="D94" s="100">
        <f>_xlfn.XLOOKUP($C11,'METAS FORMACIÓN X CTROS'!$C:$C,'METAS FORMACIÓN X CTROS'!HK:HK,0)</f>
        <v>66</v>
      </c>
      <c r="E94" s="94">
        <f t="shared" si="6"/>
        <v>0.24</v>
      </c>
      <c r="F94" s="326">
        <v>42</v>
      </c>
      <c r="G94" s="5" t="s">
        <v>47</v>
      </c>
      <c r="H94" s="100">
        <f>VLOOKUP($H$11,'METAS FORMACIÓN X REGIONAL'!$A$12:$HJ$45,216,0)</f>
        <v>5542</v>
      </c>
      <c r="I94" s="100">
        <f>_xlfn.XLOOKUP($H11,'METAS FORMACIÓN X REGIONAL'!$A:$A,'METAS FORMACIÓN X REGIONAL'!HI:HI,0)</f>
        <v>1950</v>
      </c>
      <c r="J94" s="94">
        <f t="shared" si="7"/>
        <v>0.35185853482497292</v>
      </c>
      <c r="K94" s="330">
        <v>42</v>
      </c>
    </row>
    <row r="95" spans="2:11" x14ac:dyDescent="0.6">
      <c r="J95" s="215"/>
    </row>
    <row r="96" spans="2:11" x14ac:dyDescent="0.6">
      <c r="J96" s="215"/>
    </row>
    <row r="97" spans="2:11" x14ac:dyDescent="0.6">
      <c r="B97" s="56" t="s">
        <v>170</v>
      </c>
      <c r="C97" s="57" t="s">
        <v>269</v>
      </c>
      <c r="D97" s="57" t="s">
        <v>208</v>
      </c>
      <c r="E97" s="58" t="s">
        <v>180</v>
      </c>
      <c r="G97" s="56" t="s">
        <v>170</v>
      </c>
      <c r="H97" s="57" t="s">
        <v>269</v>
      </c>
      <c r="I97" s="57" t="s">
        <v>208</v>
      </c>
      <c r="J97" s="58" t="s">
        <v>180</v>
      </c>
    </row>
    <row r="98" spans="2:11" x14ac:dyDescent="0.6">
      <c r="B98" s="20" t="s">
        <v>232</v>
      </c>
      <c r="C98" s="100">
        <f>VLOOKUP($C$11,'SNFT X CTROS'!$C$11:$BI$130,3,0)</f>
        <v>556</v>
      </c>
      <c r="D98" s="100">
        <f>VLOOKUP($C$11,'SNFT X CTROS'!$C$11:$BI$130,4,0)</f>
        <v>1</v>
      </c>
      <c r="E98" s="94">
        <f t="shared" ref="E98:E118" si="8">IFERROR(D98/C98,0)</f>
        <v>1.7985611510791368E-3</v>
      </c>
      <c r="F98" s="326">
        <v>78</v>
      </c>
      <c r="G98" s="26" t="s">
        <v>232</v>
      </c>
      <c r="H98" s="100">
        <f>_xlfn.XLOOKUP($H11,'SNFT X REG'!$A:$A,'SNFT X REG'!C:C,0)</f>
        <v>8031</v>
      </c>
      <c r="I98" s="100">
        <f>_xlfn.XLOOKUP($H11,'SNFT X REG'!$A:$A,'SNFT X REG'!D:D,0)</f>
        <v>1677</v>
      </c>
      <c r="J98" s="94">
        <f t="shared" ref="J98:J118" si="9">IFERROR(I98/H98,0)</f>
        <v>0.20881583862532685</v>
      </c>
      <c r="K98" s="330">
        <v>78</v>
      </c>
    </row>
    <row r="99" spans="2:11" x14ac:dyDescent="0.6">
      <c r="B99" s="20" t="s">
        <v>233</v>
      </c>
      <c r="C99" s="100">
        <f>VLOOKUP($C$11,'SNFT X CTROS'!$C$11:$BI$130,6,0)</f>
        <v>372</v>
      </c>
      <c r="D99" s="100">
        <f>VLOOKUP($C$11,'SNFT X CTROS'!$C$11:$BI$130,7,0)</f>
        <v>0</v>
      </c>
      <c r="E99" s="94">
        <f t="shared" si="8"/>
        <v>0</v>
      </c>
      <c r="F99" s="326">
        <v>79</v>
      </c>
      <c r="G99" s="26" t="s">
        <v>233</v>
      </c>
      <c r="H99" s="100">
        <f>_xlfn.XLOOKUP($H11,'SNFT X REG'!$A:$A,'SNFT X REG'!F:F,0)</f>
        <v>3659</v>
      </c>
      <c r="I99" s="100">
        <f>_xlfn.XLOOKUP($H11,'SNFT X REG'!$A:$A,'SNFT X REG'!G:G,0)</f>
        <v>697</v>
      </c>
      <c r="J99" s="94">
        <f t="shared" si="9"/>
        <v>0.19048920470073791</v>
      </c>
      <c r="K99" s="330">
        <v>79</v>
      </c>
    </row>
    <row r="100" spans="2:11" x14ac:dyDescent="0.6">
      <c r="B100" s="20" t="s">
        <v>234</v>
      </c>
      <c r="C100" s="100">
        <f>VLOOKUP($C$11,'SNFT X CTROS'!$C$11:$BI$130,9,0)</f>
        <v>2057</v>
      </c>
      <c r="D100" s="100">
        <f>VLOOKUP($C$11,'SNFT X CTROS'!$C$11:$BI$130,10,0)</f>
        <v>28</v>
      </c>
      <c r="E100" s="94">
        <f t="shared" si="8"/>
        <v>1.3612056392805057E-2</v>
      </c>
      <c r="F100" s="326">
        <v>80</v>
      </c>
      <c r="G100" s="26" t="s">
        <v>234</v>
      </c>
      <c r="H100" s="100">
        <f>_xlfn.XLOOKUP($H11,'SNFT X REG'!$A:$A,'SNFT X REG'!I:I,0)</f>
        <v>23351</v>
      </c>
      <c r="I100" s="100">
        <f>_xlfn.XLOOKUP($H11,'SNFT X REG'!$A:$A,'SNFT X REG'!J:J,0)</f>
        <v>4667</v>
      </c>
      <c r="J100" s="94">
        <f t="shared" si="9"/>
        <v>0.19986296090103209</v>
      </c>
      <c r="K100" s="330">
        <v>80</v>
      </c>
    </row>
    <row r="101" spans="2:11" x14ac:dyDescent="0.6">
      <c r="B101" s="21" t="s">
        <v>235</v>
      </c>
      <c r="C101" s="100">
        <f>VLOOKUP($C$11,'SNFT X CTROS'!$C$11:$BI$130,12,0)</f>
        <v>2985</v>
      </c>
      <c r="D101" s="100">
        <f>VLOOKUP($C$11,'SNFT X CTROS'!$C$11:$BI$130,13,0)</f>
        <v>29</v>
      </c>
      <c r="E101" s="94">
        <f t="shared" si="8"/>
        <v>9.7152428810720268E-3</v>
      </c>
      <c r="F101" s="326">
        <v>86</v>
      </c>
      <c r="G101" s="27" t="s">
        <v>235</v>
      </c>
      <c r="H101" s="100">
        <f>_xlfn.XLOOKUP($H11,'SNFT X REG'!$A:$A,'SNFT X REG'!L:L,0)</f>
        <v>35041</v>
      </c>
      <c r="I101" s="100">
        <f>_xlfn.XLOOKUP($H11,'SNFT X REG'!$A:$A,'SNFT X REG'!M:M,0)</f>
        <v>7041</v>
      </c>
      <c r="J101" s="94">
        <f t="shared" si="9"/>
        <v>0.2009360463457093</v>
      </c>
      <c r="K101" s="330">
        <v>86</v>
      </c>
    </row>
    <row r="102" spans="2:11" x14ac:dyDescent="0.6">
      <c r="B102" s="20" t="s">
        <v>273</v>
      </c>
      <c r="C102" s="100">
        <f>VLOOKUP($C$11,'SNFT X CTROS'!$C$11:$BI$130,15,0)</f>
        <v>2038</v>
      </c>
      <c r="D102" s="100">
        <f>VLOOKUP($C$11,'SNFT X CTROS'!$C$11:$BI$130,16,0)</f>
        <v>0</v>
      </c>
      <c r="E102" s="94">
        <f t="shared" si="8"/>
        <v>0</v>
      </c>
      <c r="F102" s="326">
        <v>85</v>
      </c>
      <c r="G102" s="26" t="s">
        <v>236</v>
      </c>
      <c r="H102" s="100">
        <f>_xlfn.XLOOKUP($H11,'SNFT X REG'!$A:$A,'SNFT X REG'!O:O,0)</f>
        <v>11191</v>
      </c>
      <c r="I102" s="100">
        <f>_xlfn.XLOOKUP($H11,'SNFT X REG'!$A:$A,'SNFT X REG'!P:P,0)</f>
        <v>2150</v>
      </c>
      <c r="J102" s="94">
        <f t="shared" si="9"/>
        <v>0.19211866678581002</v>
      </c>
      <c r="K102" s="330">
        <v>85</v>
      </c>
    </row>
    <row r="103" spans="2:11" x14ac:dyDescent="0.6">
      <c r="B103" s="20" t="s">
        <v>237</v>
      </c>
      <c r="C103" s="100">
        <f>VLOOKUP($C$11,'SNFT X CTROS'!$C$11:$BI$130,18,0)</f>
        <v>689</v>
      </c>
      <c r="D103" s="100">
        <f>VLOOKUP($C$11,'SNFT X CTROS'!$C$11:$BI$130,19,0)</f>
        <v>0</v>
      </c>
      <c r="E103" s="94">
        <f t="shared" si="8"/>
        <v>0</v>
      </c>
      <c r="F103" s="326">
        <v>77</v>
      </c>
      <c r="G103" s="26" t="s">
        <v>237</v>
      </c>
      <c r="H103" s="100">
        <f>_xlfn.XLOOKUP($H11,'SNFT X REG'!$A:$A,'SNFT X REG'!R:R,0)</f>
        <v>5345</v>
      </c>
      <c r="I103" s="100">
        <f>_xlfn.XLOOKUP($H11,'SNFT X REG'!$A:$A,'SNFT X REG'!S:S,0)</f>
        <v>887</v>
      </c>
      <c r="J103" s="94">
        <f t="shared" si="9"/>
        <v>0.16594948550046773</v>
      </c>
      <c r="K103" s="330">
        <v>77</v>
      </c>
    </row>
    <row r="104" spans="2:11" x14ac:dyDescent="0.6">
      <c r="B104" s="20" t="s">
        <v>238</v>
      </c>
      <c r="C104" s="100">
        <f>VLOOKUP($C$11,'SNFT X CTROS'!$C$11:$BI$130,21,0)</f>
        <v>711</v>
      </c>
      <c r="D104" s="100">
        <f>VLOOKUP($C$11,'SNFT X CTROS'!$C$11:$BI$130,22,0)</f>
        <v>27</v>
      </c>
      <c r="E104" s="94">
        <f t="shared" si="8"/>
        <v>3.7974683544303799E-2</v>
      </c>
      <c r="F104" s="326">
        <v>86</v>
      </c>
      <c r="G104" s="26" t="s">
        <v>238</v>
      </c>
      <c r="H104" s="100">
        <f>_xlfn.XLOOKUP($H11,'SNFT X REG'!$A:$A,'SNFT X REG'!U:U,0)</f>
        <v>24922</v>
      </c>
      <c r="I104" s="100">
        <f>_xlfn.XLOOKUP($H11,'SNFT X REG'!$A:$A,'SNFT X REG'!V:V,0)</f>
        <v>5397</v>
      </c>
      <c r="J104" s="94">
        <f t="shared" si="9"/>
        <v>0.21655565363935478</v>
      </c>
      <c r="K104" s="330">
        <v>86</v>
      </c>
    </row>
    <row r="105" spans="2:11" x14ac:dyDescent="0.6">
      <c r="B105" s="21" t="s">
        <v>239</v>
      </c>
      <c r="C105" s="100">
        <f>VLOOKUP($C$11,'SNFT X CTROS'!$C$11:$BI$130,24,0)</f>
        <v>3438</v>
      </c>
      <c r="D105" s="100">
        <f>VLOOKUP($C$11,'SNFT X CTROS'!$C$11:$BI$130,25,0)</f>
        <v>27</v>
      </c>
      <c r="E105" s="94">
        <f t="shared" si="8"/>
        <v>7.8534031413612562E-3</v>
      </c>
      <c r="F105" s="326">
        <v>82</v>
      </c>
      <c r="G105" s="27" t="s">
        <v>239</v>
      </c>
      <c r="H105" s="100">
        <f>_xlfn.XLOOKUP($H11,'SNFT X REG'!$A:$A,'SNFT X REG'!X:X,0)</f>
        <v>41458</v>
      </c>
      <c r="I105" s="100">
        <f>_xlfn.XLOOKUP($H11,'SNFT X REG'!$A:$A,'SNFT X REG'!Y:Y,0)</f>
        <v>8434</v>
      </c>
      <c r="J105" s="94">
        <f t="shared" si="9"/>
        <v>0.20343480148584109</v>
      </c>
      <c r="K105" s="330">
        <v>82</v>
      </c>
    </row>
    <row r="106" spans="2:11" x14ac:dyDescent="0.6">
      <c r="B106" s="20" t="s">
        <v>240</v>
      </c>
      <c r="C106" s="100">
        <f>VLOOKUP($C$11,'SNFT X CTROS'!$C$11:$BI$130,27,0)</f>
        <v>1788</v>
      </c>
      <c r="D106" s="100">
        <f>VLOOKUP($C$11,'SNFT X CTROS'!$C$11:$BI$130,28,0)</f>
        <v>0</v>
      </c>
      <c r="E106" s="94">
        <f t="shared" si="8"/>
        <v>0</v>
      </c>
      <c r="F106" s="326">
        <v>93</v>
      </c>
      <c r="G106" s="26" t="s">
        <v>240</v>
      </c>
      <c r="H106" s="100">
        <f>_xlfn.XLOOKUP($H11,'SNFT X REG'!$A:$A,'SNFT X REG'!AA:AA,0)</f>
        <v>9542</v>
      </c>
      <c r="I106" s="100">
        <f>_xlfn.XLOOKUP($H11,'SNFT X REG'!$A:$A,'SNFT X REG'!AB:AB,0)</f>
        <v>1589</v>
      </c>
      <c r="J106" s="94">
        <f t="shared" si="9"/>
        <v>0.16652693355690631</v>
      </c>
      <c r="K106" s="330">
        <v>93</v>
      </c>
    </row>
    <row r="107" spans="2:11" x14ac:dyDescent="0.6">
      <c r="B107" s="20" t="s">
        <v>241</v>
      </c>
      <c r="C107" s="100">
        <f>VLOOKUP($C$11,'SNFT X CTROS'!$C$11:$BI$130,30,0)</f>
        <v>689</v>
      </c>
      <c r="D107" s="100">
        <f>VLOOKUP($C$11,'SNFT X CTROS'!$C$11:$BI$130,31,0)</f>
        <v>0</v>
      </c>
      <c r="E107" s="94">
        <f t="shared" si="8"/>
        <v>0</v>
      </c>
      <c r="F107" s="326">
        <v>88</v>
      </c>
      <c r="G107" s="26" t="s">
        <v>241</v>
      </c>
      <c r="H107" s="100">
        <f>_xlfn.XLOOKUP($H11,'SNFT X REG'!$A:$A,'SNFT X REG'!AD:AD,0)</f>
        <v>4839</v>
      </c>
      <c r="I107" s="100">
        <f>VLOOKUP($H$11,'SNFT X REG'!$A$12:$BM$44,31,0)</f>
        <v>518</v>
      </c>
      <c r="J107" s="94">
        <f t="shared" si="9"/>
        <v>0.10704691051870222</v>
      </c>
      <c r="K107" s="330">
        <v>88</v>
      </c>
    </row>
    <row r="108" spans="2:11" x14ac:dyDescent="0.6">
      <c r="B108" s="20" t="s">
        <v>242</v>
      </c>
      <c r="C108" s="100">
        <f>VLOOKUP($C$11,'SNFT X CTROS'!$C$11:$BI$130,33,0)</f>
        <v>711</v>
      </c>
      <c r="D108" s="100">
        <f>VLOOKUP($C$11,'SNFT X CTROS'!$C$11:$BI$130,34,0)</f>
        <v>26</v>
      </c>
      <c r="E108" s="94">
        <f t="shared" si="8"/>
        <v>3.6568213783403657E-2</v>
      </c>
      <c r="F108" s="326">
        <v>87</v>
      </c>
      <c r="G108" s="26" t="s">
        <v>242</v>
      </c>
      <c r="H108" s="100">
        <f>_xlfn.XLOOKUP($H11,'SNFT X REG'!$A:$A,'SNFT X REG'!AG:AG,0)</f>
        <v>20760</v>
      </c>
      <c r="I108" s="100">
        <f>_xlfn.XLOOKUP($H11,'SNFT X REG'!$A:$A,'SNFT X REG'!AH:AH,0)</f>
        <v>3844</v>
      </c>
      <c r="J108" s="94">
        <f t="shared" si="9"/>
        <v>0.18516377649325627</v>
      </c>
      <c r="K108" s="330">
        <v>87</v>
      </c>
    </row>
    <row r="109" spans="2:11" x14ac:dyDescent="0.6">
      <c r="B109" s="21" t="s">
        <v>243</v>
      </c>
      <c r="C109" s="100">
        <f>VLOOKUP($C$11,'SNFT X CTROS'!$C$11:$BI$130,36,0)</f>
        <v>3188</v>
      </c>
      <c r="D109" s="100">
        <f>VLOOKUP($C$11,'SNFT X CTROS'!$C$11:$BI$130,37,0)</f>
        <v>26</v>
      </c>
      <c r="E109" s="94">
        <f t="shared" si="8"/>
        <v>8.1555834378920951E-3</v>
      </c>
      <c r="F109" s="326">
        <v>83</v>
      </c>
      <c r="G109" s="27" t="s">
        <v>243</v>
      </c>
      <c r="H109" s="100">
        <f>_xlfn.XLOOKUP($H11,'SNFT X REG'!$A:$A,'SNFT X REG'!AJ:AJ,0)</f>
        <v>35141</v>
      </c>
      <c r="I109" s="100">
        <f>_xlfn.XLOOKUP($H11,'SNFT X REG'!$A:$A,'SNFT X REG'!AK:AK,0)</f>
        <v>5951</v>
      </c>
      <c r="J109" s="94">
        <f t="shared" si="9"/>
        <v>0.16934634757121311</v>
      </c>
      <c r="K109" s="330">
        <v>83</v>
      </c>
    </row>
    <row r="110" spans="2:11" x14ac:dyDescent="0.6">
      <c r="B110" s="20" t="s">
        <v>244</v>
      </c>
      <c r="C110" s="100">
        <f>VLOOKUP($C$11,'SNFT X CTROS'!$C$11:$BI$130,39,0)</f>
        <v>1639</v>
      </c>
      <c r="D110" s="100">
        <f>VLOOKUP($C$11,'SNFT X CTROS'!$C$11:$BI$130,40,0)</f>
        <v>1</v>
      </c>
      <c r="E110" s="94">
        <f t="shared" si="8"/>
        <v>6.1012812690665037E-4</v>
      </c>
      <c r="F110" s="326">
        <v>90</v>
      </c>
      <c r="G110" s="26" t="s">
        <v>244</v>
      </c>
      <c r="H110" s="100">
        <f>_xlfn.XLOOKUP($H11,'SNFT X REG'!$A:$A,'SNFT X REG'!AM:AM,0)</f>
        <v>9131</v>
      </c>
      <c r="I110" s="100">
        <f>_xlfn.XLOOKUP($H11,'SNFT X REG'!$A:$A,'SNFT X REG'!AN:AN,0)</f>
        <v>1224</v>
      </c>
      <c r="J110" s="94">
        <f t="shared" si="9"/>
        <v>0.13404884459533459</v>
      </c>
      <c r="K110" s="330">
        <v>90</v>
      </c>
    </row>
    <row r="111" spans="2:11" x14ac:dyDescent="0.6">
      <c r="B111" s="20" t="s">
        <v>245</v>
      </c>
      <c r="C111" s="100">
        <f>VLOOKUP($C$11,'SNFT X CTROS'!$C$11:$BI$130,42,0)</f>
        <v>620</v>
      </c>
      <c r="D111" s="100">
        <f>VLOOKUP($C$11,'SNFT X CTROS'!$C$11:$BI$130,43,0)</f>
        <v>0</v>
      </c>
      <c r="E111" s="94">
        <f t="shared" si="8"/>
        <v>0</v>
      </c>
      <c r="F111" s="326">
        <v>91</v>
      </c>
      <c r="G111" s="26" t="s">
        <v>245</v>
      </c>
      <c r="H111" s="100">
        <f>_xlfn.XLOOKUP($H11,'SNFT X REG'!$A:$A,'SNFT X REG'!AP:AP,0)</f>
        <v>4606</v>
      </c>
      <c r="I111" s="100">
        <f>_xlfn.XLOOKUP($H11,'SNFT X REG'!$A:$A,'SNFT X REG'!AQ:AQ,0)</f>
        <v>349</v>
      </c>
      <c r="J111" s="94">
        <f t="shared" si="9"/>
        <v>7.5770733825445066E-2</v>
      </c>
      <c r="K111" s="330">
        <v>91</v>
      </c>
    </row>
    <row r="112" spans="2:11" x14ac:dyDescent="0.6">
      <c r="B112" s="20" t="s">
        <v>246</v>
      </c>
      <c r="C112" s="100">
        <f>VLOOKUP($C$11,'SNFT X CTROS'!$C$11:$BI$130,45,0)</f>
        <v>666</v>
      </c>
      <c r="D112" s="100">
        <f>VLOOKUP($C$11,'SNFT X CTROS'!$C$11:$BI$130,46,0)</f>
        <v>28</v>
      </c>
      <c r="E112" s="94">
        <f t="shared" si="8"/>
        <v>4.2042042042042045E-2</v>
      </c>
      <c r="F112" s="326">
        <v>92</v>
      </c>
      <c r="G112" s="26" t="s">
        <v>246</v>
      </c>
      <c r="H112" s="100">
        <f>_xlfn.XLOOKUP($H11,'SNFT X REG'!$A:$A,'SNFT X REG'!AS:AS,0)</f>
        <v>19616</v>
      </c>
      <c r="I112" s="100">
        <f>_xlfn.XLOOKUP($H11,'SNFT X REG'!$A:$A,'SNFT X REG'!AT:AT,0)</f>
        <v>3241</v>
      </c>
      <c r="J112" s="94">
        <f t="shared" si="9"/>
        <v>0.16522226753670474</v>
      </c>
      <c r="K112" s="330">
        <v>92</v>
      </c>
    </row>
    <row r="113" spans="2:11" x14ac:dyDescent="0.6">
      <c r="B113" s="21" t="s">
        <v>247</v>
      </c>
      <c r="C113" s="100">
        <f>VLOOKUP($C$11,'SNFT X CTROS'!$C$11:$BI$130,48,0)</f>
        <v>2925</v>
      </c>
      <c r="D113" s="100">
        <f>VLOOKUP($C$11,'SNFT X CTROS'!$C$11:$BI$130,49,0)</f>
        <v>29</v>
      </c>
      <c r="E113" s="94">
        <f t="shared" si="8"/>
        <v>9.9145299145299154E-3</v>
      </c>
      <c r="F113" s="326">
        <v>84</v>
      </c>
      <c r="G113" s="27" t="s">
        <v>247</v>
      </c>
      <c r="H113" s="100">
        <f>_xlfn.XLOOKUP($H11,'SNFT X REG'!$A:$A,'SNFT X REG'!AV:AV,0)</f>
        <v>33353</v>
      </c>
      <c r="I113" s="100">
        <f>_xlfn.XLOOKUP($H11,'SNFT X REG'!$A:$A,'SNFT X REG'!AW:AW,0)</f>
        <v>4814</v>
      </c>
      <c r="J113" s="94">
        <f t="shared" si="9"/>
        <v>0.14433484244295866</v>
      </c>
      <c r="K113" s="330">
        <v>84</v>
      </c>
    </row>
    <row r="114" spans="2:11" x14ac:dyDescent="0.6">
      <c r="B114" s="22" t="s">
        <v>274</v>
      </c>
      <c r="C114" s="100">
        <f>VLOOKUP($C$11,'SNFT X CTROS'!$C$11:$BI$130,51,0)</f>
        <v>12</v>
      </c>
      <c r="D114" s="100">
        <f>VLOOKUP($C$11,'SNFT X CTROS'!$C$11:$BI$130,52,0)</f>
        <v>2</v>
      </c>
      <c r="E114" s="94">
        <f t="shared" si="8"/>
        <v>0.16666666666666666</v>
      </c>
      <c r="F114" s="326"/>
      <c r="G114" s="28" t="s">
        <v>171</v>
      </c>
      <c r="H114" s="100">
        <f>_xlfn.XLOOKUP($H11,'SNFT X REG'!$A:$A,'SNFT X REG'!AY:AY,0)</f>
        <v>141</v>
      </c>
      <c r="I114" s="100">
        <f>_xlfn.XLOOKUP($H11,'SNFT X REG'!$A:$A,'SNFT X REG'!AZ:AZ,0)</f>
        <v>12</v>
      </c>
      <c r="J114" s="94">
        <f t="shared" si="9"/>
        <v>8.5106382978723402E-2</v>
      </c>
    </row>
    <row r="115" spans="2:11" x14ac:dyDescent="0.6">
      <c r="B115" s="22" t="s">
        <v>172</v>
      </c>
      <c r="C115" s="100">
        <f>VLOOKUP($C$11,'SNFT X CTROS'!$C$11:$BI$130,54,0)</f>
        <v>12</v>
      </c>
      <c r="D115" s="100">
        <f>VLOOKUP($C$11,'SNFT X CTROS'!$C$11:$BI$130,55,0)</f>
        <v>0</v>
      </c>
      <c r="E115" s="94">
        <f t="shared" si="8"/>
        <v>0</v>
      </c>
      <c r="F115" s="326"/>
      <c r="G115" s="28" t="s">
        <v>172</v>
      </c>
      <c r="H115" s="100">
        <f>_xlfn.XLOOKUP($H11,'SNFT X REG'!$A:$A,'SNFT X REG'!BB:BB,0)</f>
        <v>70</v>
      </c>
      <c r="I115" s="100">
        <f>_xlfn.XLOOKUP($H11,'SNFT X REG'!$A:$A,'SNFT X REG'!BC:BC,0)</f>
        <v>0</v>
      </c>
      <c r="J115" s="94">
        <f t="shared" si="9"/>
        <v>0</v>
      </c>
    </row>
    <row r="116" spans="2:11" x14ac:dyDescent="0.6">
      <c r="B116" s="22" t="s">
        <v>94</v>
      </c>
      <c r="C116" s="104">
        <f>VLOOKUP($C$11,'SNFT X CTROS'!$C$11:$BI$130,57,0)</f>
        <v>1</v>
      </c>
      <c r="D116" s="100" t="str">
        <f>VLOOKUP($C$11,'SNFT X CTROS'!$C$11:$BI$130,58,0)</f>
        <v xml:space="preserve">                           -  </v>
      </c>
      <c r="E116" s="94">
        <f t="shared" si="8"/>
        <v>0</v>
      </c>
      <c r="F116" s="326"/>
      <c r="G116" s="28" t="s">
        <v>94</v>
      </c>
      <c r="H116" s="100">
        <f>_xlfn.XLOOKUP($H11,'SNFT X REG'!$A:$A,'SNFT X REG'!BE:BE,0)</f>
        <v>1</v>
      </c>
      <c r="I116" s="100">
        <f>_xlfn.XLOOKUP($H11,'SNFT X REG'!$A:$A,'SNFT X REG'!BF:BF,0)</f>
        <v>0.23444444444444443</v>
      </c>
      <c r="J116" s="94">
        <f t="shared" si="9"/>
        <v>0.23444444444444443</v>
      </c>
    </row>
    <row r="117" spans="2:11" x14ac:dyDescent="0.6">
      <c r="B117" s="22" t="s">
        <v>173</v>
      </c>
      <c r="C117" s="109" t="s">
        <v>275</v>
      </c>
      <c r="D117" s="109" t="s">
        <v>275</v>
      </c>
      <c r="E117" s="94">
        <f t="shared" si="8"/>
        <v>0</v>
      </c>
      <c r="F117" s="326"/>
      <c r="G117" s="28" t="s">
        <v>173</v>
      </c>
      <c r="H117" s="100">
        <f>_xlfn.XLOOKUP($H11,'SNFT X REG'!$A:$A,'SNFT X REG'!BH:BH,0)</f>
        <v>24</v>
      </c>
      <c r="I117" s="100">
        <f>_xlfn.XLOOKUP($H11,'SNFT X REG'!$A:$A,'SNFT X REG'!BI:BI,0)</f>
        <v>0</v>
      </c>
      <c r="J117" s="94">
        <f t="shared" si="9"/>
        <v>0</v>
      </c>
    </row>
    <row r="118" spans="2:11" x14ac:dyDescent="0.6">
      <c r="B118" s="22" t="s">
        <v>174</v>
      </c>
      <c r="C118" s="109" t="s">
        <v>275</v>
      </c>
      <c r="D118" s="109" t="s">
        <v>275</v>
      </c>
      <c r="E118" s="94">
        <f t="shared" si="8"/>
        <v>0</v>
      </c>
      <c r="F118" s="326"/>
      <c r="G118" s="28" t="s">
        <v>174</v>
      </c>
      <c r="H118" s="100">
        <f>_xlfn.XLOOKUP($H11,'SNFT X REG'!$A:$A,'SNFT X REG'!BK:BK,0)</f>
        <v>2</v>
      </c>
      <c r="I118" s="100">
        <f>_xlfn.XLOOKUP($H11,'SNFT X REG'!$A:$A,'SNFT X REG'!BL:BL,0)</f>
        <v>0</v>
      </c>
      <c r="J118" s="94">
        <f t="shared" si="9"/>
        <v>0</v>
      </c>
    </row>
    <row r="119" spans="2:11" x14ac:dyDescent="0.6">
      <c r="I119" s="4" t="s">
        <v>276</v>
      </c>
      <c r="J119" s="4"/>
    </row>
    <row r="120" spans="2:11" x14ac:dyDescent="0.6">
      <c r="J120" s="215"/>
    </row>
    <row r="121" spans="2:11" x14ac:dyDescent="0.6">
      <c r="J121" s="215"/>
    </row>
    <row r="122" spans="2:11" ht="31.2" x14ac:dyDescent="0.6">
      <c r="B122" s="55" t="s">
        <v>277</v>
      </c>
      <c r="C122" s="59" t="s">
        <v>269</v>
      </c>
      <c r="D122" s="59" t="s">
        <v>208</v>
      </c>
      <c r="E122" s="60" t="s">
        <v>180</v>
      </c>
      <c r="G122" s="55" t="s">
        <v>277</v>
      </c>
      <c r="H122" s="59" t="s">
        <v>269</v>
      </c>
      <c r="I122" s="59" t="s">
        <v>208</v>
      </c>
      <c r="J122" s="60" t="s">
        <v>180</v>
      </c>
    </row>
    <row r="123" spans="2:11" x14ac:dyDescent="0.6">
      <c r="B123" s="20" t="s">
        <v>249</v>
      </c>
      <c r="C123" s="100">
        <f>VLOOKUP($C$11,'FORMACION VULNERABLES  CENTROS'!$C$12:$BI129,3,0)</f>
        <v>6661</v>
      </c>
      <c r="D123" s="100">
        <f>VLOOKUP($C$11,'FORMACION VULNERABLES  CENTROS'!$C$12:$BI129,4,0)</f>
        <v>2735</v>
      </c>
      <c r="E123" s="94">
        <f t="shared" ref="E123:E127" si="10">IFERROR(D123/C123,0)</f>
        <v>0.41059900915778413</v>
      </c>
      <c r="F123" s="326">
        <v>1</v>
      </c>
      <c r="G123" s="20" t="s">
        <v>249</v>
      </c>
      <c r="H123" s="100">
        <f>VLOOKUP($H$11,'FORMACION VULERABLE REG'!$A$12:$BG$44,3,0)</f>
        <v>74831</v>
      </c>
      <c r="I123" s="100">
        <f>VLOOKUP($H$11,'FORMACION VULERABLE REG'!$A$12:$BG$44,4,0)</f>
        <v>85154</v>
      </c>
      <c r="J123" s="94">
        <f t="shared" ref="J123:J127" si="11">IFERROR(I123/H123,0)</f>
        <v>1.1379508492469699</v>
      </c>
      <c r="K123" s="326">
        <v>1</v>
      </c>
    </row>
    <row r="124" spans="2:11" x14ac:dyDescent="0.6">
      <c r="B124" s="20" t="s">
        <v>250</v>
      </c>
      <c r="C124" s="100">
        <f>VLOOKUP($C$11,'FORMACION VULNERABLES  CENTROS'!$C$12:$BI130,6,0)</f>
        <v>671</v>
      </c>
      <c r="D124" s="100">
        <f>VLOOKUP($C$11,'FORMACION VULNERABLES  CENTROS'!$C$12:$BI130,7,0)</f>
        <v>147</v>
      </c>
      <c r="E124" s="94">
        <f t="shared" si="10"/>
        <v>0.21907600596125187</v>
      </c>
      <c r="F124" s="326">
        <v>17</v>
      </c>
      <c r="G124" s="20" t="s">
        <v>250</v>
      </c>
      <c r="H124" s="100">
        <f>VLOOKUP($H$11,'FORMACION VULERABLE REG'!$A$12:$BG$44,6,0)</f>
        <v>11845</v>
      </c>
      <c r="I124" s="100">
        <f>VLOOKUP($H$11,'FORMACION VULERABLE REG'!$A$12:$BG$44,7,0)</f>
        <v>3686</v>
      </c>
      <c r="J124" s="94">
        <f t="shared" si="11"/>
        <v>0.31118615449556775</v>
      </c>
      <c r="K124" s="326">
        <v>17</v>
      </c>
    </row>
    <row r="125" spans="2:11" x14ac:dyDescent="0.6">
      <c r="B125" s="21" t="s">
        <v>251</v>
      </c>
      <c r="C125" s="100">
        <f>VLOOKUP($C$11,'FORMACION VULNERABLES  CENTROS'!$C$12:$BI131,9,0)</f>
        <v>7332</v>
      </c>
      <c r="D125" s="100">
        <f>VLOOKUP($C$11,'FORMACION VULNERABLES  CENTROS'!$C$12:$BI131,10,0)</f>
        <v>2882</v>
      </c>
      <c r="E125" s="94">
        <f t="shared" si="10"/>
        <v>0.39307146753955263</v>
      </c>
      <c r="F125" s="326">
        <v>18</v>
      </c>
      <c r="G125" s="21" t="s">
        <v>251</v>
      </c>
      <c r="H125" s="100">
        <f>VLOOKUP($H$11,'FORMACION VULERABLE REG'!$A$12:$BG$44,9,0)</f>
        <v>86676</v>
      </c>
      <c r="I125" s="100">
        <f>VLOOKUP($H$11,'FORMACION VULERABLE REG'!$A$12:$BG$44,10,0)</f>
        <v>88840</v>
      </c>
      <c r="J125" s="94">
        <f t="shared" si="11"/>
        <v>1.0249665420647007</v>
      </c>
      <c r="K125" s="326">
        <v>18</v>
      </c>
    </row>
    <row r="126" spans="2:11" x14ac:dyDescent="0.6">
      <c r="B126" s="20" t="s">
        <v>252</v>
      </c>
      <c r="C126" s="100">
        <f>VLOOKUP($C$11,'FORMACION VULNERABLES  CENTROS'!$C$12:$BI132,12,0)</f>
        <v>6932</v>
      </c>
      <c r="D126" s="100">
        <f>VLOOKUP($C$11,'FORMACION VULNERABLES  CENTROS'!$C$12:$BI132,13,0)</f>
        <v>2962</v>
      </c>
      <c r="E126" s="94">
        <f t="shared" si="10"/>
        <v>0.42729371032890939</v>
      </c>
      <c r="F126" s="326">
        <v>19</v>
      </c>
      <c r="G126" s="20" t="s">
        <v>252</v>
      </c>
      <c r="H126" s="100">
        <f>VLOOKUP($H$11,'FORMACION VULERABLE REG'!$A$12:$BG$44,12,0)</f>
        <v>145451</v>
      </c>
      <c r="I126" s="100">
        <f>VLOOKUP($H$11,'FORMACION VULERABLE REG'!$A$12:$BG$44,13,0)</f>
        <v>53040</v>
      </c>
      <c r="J126" s="94">
        <f t="shared" si="11"/>
        <v>0.36465888856040868</v>
      </c>
      <c r="K126" s="326">
        <v>19</v>
      </c>
    </row>
    <row r="127" spans="2:11" x14ac:dyDescent="0.6">
      <c r="B127" s="56" t="s">
        <v>253</v>
      </c>
      <c r="C127" s="102">
        <f>VLOOKUP($C$11,'FORMACION VULNERABLES  CENTROS'!$C$12:$BI132,15,0)</f>
        <v>14264</v>
      </c>
      <c r="D127" s="102">
        <f>VLOOKUP($C$11,'FORMACION VULNERABLES  CENTROS'!$C$12:$BI132,16,0)</f>
        <v>5844</v>
      </c>
      <c r="E127" s="94">
        <f t="shared" si="10"/>
        <v>0.4097027481772294</v>
      </c>
      <c r="F127" s="326">
        <v>20</v>
      </c>
      <c r="G127" s="56" t="s">
        <v>253</v>
      </c>
      <c r="H127" s="102">
        <f>VLOOKUP($H$11,'FORMACION VULERABLE REG'!$A$12:$BG$44,15,0)</f>
        <v>232127</v>
      </c>
      <c r="I127" s="102">
        <f>VLOOKUP($H$11,'FORMACION VULERABLE REG'!$A$12:$BG$44,16,0)</f>
        <v>141880</v>
      </c>
      <c r="J127" s="313">
        <f t="shared" si="11"/>
        <v>0.61121713544740597</v>
      </c>
      <c r="K127" s="326">
        <v>20</v>
      </c>
    </row>
    <row r="128" spans="2:11" x14ac:dyDescent="0.6">
      <c r="J128" s="215"/>
    </row>
    <row r="129" spans="2:11" ht="36.4" customHeight="1" x14ac:dyDescent="0.6">
      <c r="B129" s="55" t="s">
        <v>254</v>
      </c>
      <c r="C129" s="59" t="s">
        <v>269</v>
      </c>
      <c r="D129" s="59" t="s">
        <v>208</v>
      </c>
      <c r="E129" s="60" t="s">
        <v>180</v>
      </c>
      <c r="G129" s="55" t="s">
        <v>254</v>
      </c>
      <c r="H129" s="59" t="s">
        <v>269</v>
      </c>
      <c r="I129" s="59" t="s">
        <v>208</v>
      </c>
      <c r="J129" s="60" t="s">
        <v>180</v>
      </c>
    </row>
    <row r="130" spans="2:11" x14ac:dyDescent="0.6">
      <c r="B130" s="5" t="s">
        <v>27</v>
      </c>
      <c r="C130" s="100">
        <f>VLOOKUP($C$11,'FORMACION VULNERABLES  CENTROS'!$C$12:$BI135,18,0)</f>
        <v>304</v>
      </c>
      <c r="D130" s="100">
        <f>VLOOKUP($C$11,'FORMACION VULNERABLES  CENTROS'!$C$12:$BI135,19,0)</f>
        <v>37</v>
      </c>
      <c r="E130" s="94">
        <f t="shared" ref="E130:E143" si="12">IFERROR(D130/C130,0)</f>
        <v>0.12171052631578948</v>
      </c>
      <c r="F130" s="325">
        <v>21</v>
      </c>
      <c r="G130" s="5" t="s">
        <v>27</v>
      </c>
      <c r="H130" s="100">
        <f>VLOOKUP($H$11,'FORMACION VULERABLE REG'!$A$12:$BG$44,18,0)</f>
        <v>5815</v>
      </c>
      <c r="I130" s="100">
        <f>VLOOKUP($H$11,'FORMACION VULERABLE REG'!$A$12:$BG$44,19,0)</f>
        <v>1563</v>
      </c>
      <c r="J130" s="94">
        <f t="shared" ref="J130:J143" si="13">IFERROR(I130/H130,0)</f>
        <v>0.26878761822871883</v>
      </c>
      <c r="K130" s="330">
        <v>21</v>
      </c>
    </row>
    <row r="131" spans="2:11" x14ac:dyDescent="0.6">
      <c r="B131" s="5" t="s">
        <v>28</v>
      </c>
      <c r="C131" s="100">
        <f>VLOOKUP($C$11,'FORMACION VULNERABLES  CENTROS'!$C$12:$BI136,21,0)</f>
        <v>130</v>
      </c>
      <c r="D131" s="100">
        <f>VLOOKUP($C$11,'FORMACION VULNERABLES  CENTROS'!$C$12:$BI136,22,0)</f>
        <v>28</v>
      </c>
      <c r="E131" s="94">
        <f t="shared" si="12"/>
        <v>0.2153846153846154</v>
      </c>
      <c r="F131" s="325">
        <v>22</v>
      </c>
      <c r="G131" s="5" t="s">
        <v>28</v>
      </c>
      <c r="H131" s="100">
        <f>VLOOKUP($H$11,'FORMACION VULERABLE REG'!$A$12:$BG$44,21,0)</f>
        <v>1996</v>
      </c>
      <c r="I131" s="100">
        <f>VLOOKUP($H$11,'FORMACION VULERABLE REG'!$A$12:$BG$44,22,0)</f>
        <v>665</v>
      </c>
      <c r="J131" s="94">
        <f t="shared" si="13"/>
        <v>0.33316633266533069</v>
      </c>
      <c r="K131" s="330">
        <v>22</v>
      </c>
    </row>
    <row r="132" spans="2:11" x14ac:dyDescent="0.6">
      <c r="B132" s="5" t="s">
        <v>29</v>
      </c>
      <c r="C132" s="100">
        <f>VLOOKUP($C$11,'FORMACION VULNERABLES  CENTROS'!$C$12:$BI137,24,0)</f>
        <v>250</v>
      </c>
      <c r="D132" s="100">
        <f>VLOOKUP($C$11,'FORMACION VULNERABLES  CENTROS'!$C$12:$BI137,25,0)</f>
        <v>101</v>
      </c>
      <c r="E132" s="94">
        <f t="shared" si="12"/>
        <v>0.40400000000000003</v>
      </c>
      <c r="F132" s="325">
        <v>23</v>
      </c>
      <c r="G132" s="5" t="s">
        <v>29</v>
      </c>
      <c r="H132" s="100">
        <f>VLOOKUP($H$11,'FORMACION VULERABLE REG'!$A$12:$BG$44,24,0)</f>
        <v>1450</v>
      </c>
      <c r="I132" s="100">
        <f>VLOOKUP($H$11,'FORMACION VULERABLE REG'!$A$12:$BG$44,25,0)</f>
        <v>678</v>
      </c>
      <c r="J132" s="94">
        <f t="shared" si="13"/>
        <v>0.46758620689655173</v>
      </c>
      <c r="K132" s="330">
        <v>23</v>
      </c>
    </row>
    <row r="133" spans="2:11" x14ac:dyDescent="0.6">
      <c r="B133" s="5" t="s">
        <v>30</v>
      </c>
      <c r="C133" s="100">
        <f>VLOOKUP($C$11,'FORMACION VULNERABLES  CENTROS'!$C$12:$BI138,27,0)</f>
        <v>3000</v>
      </c>
      <c r="D133" s="100">
        <f>VLOOKUP($C$11,'FORMACION VULNERABLES  CENTROS'!$C$12:$BI138,28,0)</f>
        <v>1823</v>
      </c>
      <c r="E133" s="94">
        <f t="shared" si="12"/>
        <v>0.60766666666666669</v>
      </c>
      <c r="F133" s="325">
        <v>24</v>
      </c>
      <c r="G133" s="5" t="s">
        <v>30</v>
      </c>
      <c r="H133" s="100">
        <f>VLOOKUP($H$11,'FORMACION VULERABLE REG'!$A$12:$BG$44,27,0)</f>
        <v>70476</v>
      </c>
      <c r="I133" s="100">
        <f>VLOOKUP($H$11,'FORMACION VULERABLE REG'!$A$12:$BG$44,28,0)</f>
        <v>28968</v>
      </c>
      <c r="J133" s="94">
        <f t="shared" si="13"/>
        <v>0.41103354333390091</v>
      </c>
      <c r="K133" s="330">
        <v>24</v>
      </c>
    </row>
    <row r="134" spans="2:11" x14ac:dyDescent="0.6">
      <c r="B134" s="5" t="s">
        <v>32</v>
      </c>
      <c r="C134" s="100">
        <f>VLOOKUP($C$11,'FORMACION VULNERABLES  CENTROS'!$C$12:$BI139,30,0)</f>
        <v>60</v>
      </c>
      <c r="D134" s="100">
        <f>VLOOKUP($C$11,'FORMACION VULNERABLES  CENTROS'!$C$12:$BI139,31,0)</f>
        <v>29</v>
      </c>
      <c r="E134" s="94">
        <f t="shared" si="12"/>
        <v>0.48333333333333334</v>
      </c>
      <c r="F134" s="325">
        <v>26</v>
      </c>
      <c r="G134" s="5" t="s">
        <v>32</v>
      </c>
      <c r="H134" s="100">
        <f>VLOOKUP($H$11,'FORMACION VULERABLE REG'!$A$12:$BG$44,30,0)</f>
        <v>398</v>
      </c>
      <c r="I134" s="100">
        <f>VLOOKUP($H$11,'FORMACION VULERABLE REG'!$A$12:$BG$44,31,0)</f>
        <v>101</v>
      </c>
      <c r="J134" s="94">
        <f t="shared" si="13"/>
        <v>0.25376884422110552</v>
      </c>
      <c r="K134" s="330">
        <v>26</v>
      </c>
    </row>
    <row r="135" spans="2:11" x14ac:dyDescent="0.6">
      <c r="B135" s="5" t="s">
        <v>33</v>
      </c>
      <c r="C135" s="100">
        <f>VLOOKUP($C$11,'FORMACION VULNERABLES  CENTROS'!$C$12:$BI140,33,0)</f>
        <v>2300</v>
      </c>
      <c r="D135" s="100">
        <f>VLOOKUP($C$11,'FORMACION VULNERABLES  CENTROS'!$C$12:$BI140,34,0)</f>
        <v>696</v>
      </c>
      <c r="E135" s="94">
        <f t="shared" si="12"/>
        <v>0.30260869565217391</v>
      </c>
      <c r="F135" s="325">
        <v>27</v>
      </c>
      <c r="G135" s="5" t="s">
        <v>33</v>
      </c>
      <c r="H135" s="100">
        <f>VLOOKUP($H$11,'FORMACION VULERABLE REG'!$A$12:$BG$44,33,0)</f>
        <v>39035</v>
      </c>
      <c r="I135" s="100">
        <f>VLOOKUP($H$11,'FORMACION VULERABLE REG'!$A$12:$BG$44,34,0)</f>
        <v>9687</v>
      </c>
      <c r="J135" s="94">
        <f t="shared" si="13"/>
        <v>0.2481619059818112</v>
      </c>
      <c r="K135" s="330">
        <v>27</v>
      </c>
    </row>
    <row r="136" spans="2:11" x14ac:dyDescent="0.6">
      <c r="B136" s="5" t="s">
        <v>34</v>
      </c>
      <c r="C136" s="100">
        <f>VLOOKUP($C$11,'FORMACION VULNERABLES  CENTROS'!$C$12:$BI141,36,0)</f>
        <v>4</v>
      </c>
      <c r="D136" s="100">
        <f>VLOOKUP($C$11,'FORMACION VULNERABLES  CENTROS'!$C$12:$BI141,37,0)</f>
        <v>4</v>
      </c>
      <c r="E136" s="94">
        <f t="shared" si="12"/>
        <v>1</v>
      </c>
      <c r="F136" s="325">
        <v>28</v>
      </c>
      <c r="G136" s="5" t="s">
        <v>34</v>
      </c>
      <c r="H136" s="100">
        <f>VLOOKUP($H$11,'FORMACION VULERABLE REG'!$A$12:$BG$44,36,0)</f>
        <v>750</v>
      </c>
      <c r="I136" s="100">
        <f>VLOOKUP($H$11,'FORMACION VULERABLE REG'!$A$12:$BG$44,37,0)</f>
        <v>248</v>
      </c>
      <c r="J136" s="94">
        <f t="shared" si="13"/>
        <v>0.33066666666666666</v>
      </c>
      <c r="K136" s="330">
        <v>28</v>
      </c>
    </row>
    <row r="137" spans="2:11" x14ac:dyDescent="0.6">
      <c r="B137" s="5" t="s">
        <v>35</v>
      </c>
      <c r="C137" s="100">
        <f>VLOOKUP($C$11,'FORMACION VULNERABLES  CENTROS'!$C$12:$BI142,39,0)</f>
        <v>50</v>
      </c>
      <c r="D137" s="100">
        <f>VLOOKUP($C$11,'FORMACION VULNERABLES  CENTROS'!$C$12:$BI142,40,0)</f>
        <v>55</v>
      </c>
      <c r="E137" s="94">
        <f t="shared" si="12"/>
        <v>1.1000000000000001</v>
      </c>
      <c r="F137" s="325">
        <v>29</v>
      </c>
      <c r="G137" s="5" t="s">
        <v>35</v>
      </c>
      <c r="H137" s="100">
        <f>VLOOKUP($H$11,'FORMACION VULERABLE REG'!$A$12:$BG$44,39,0)</f>
        <v>4293</v>
      </c>
      <c r="I137" s="100">
        <f>VLOOKUP($H$11,'FORMACION VULERABLE REG'!$A$12:$BG$44,40,0)</f>
        <v>1006</v>
      </c>
      <c r="J137" s="94">
        <f t="shared" si="13"/>
        <v>0.23433496389471231</v>
      </c>
      <c r="K137" s="330">
        <v>29</v>
      </c>
    </row>
    <row r="138" spans="2:11" x14ac:dyDescent="0.6">
      <c r="B138" s="5" t="s">
        <v>36</v>
      </c>
      <c r="C138" s="100" t="str">
        <f>VLOOKUP($C$11,'FORMACION VULNERABLES  CENTROS'!$C$12:$BI143,42,0)</f>
        <v xml:space="preserve">                               -  </v>
      </c>
      <c r="D138" s="100">
        <f>VLOOKUP($C$11,'FORMACION VULNERABLES  CENTROS'!$C$12:$BI143,43,0)</f>
        <v>0</v>
      </c>
      <c r="E138" s="94">
        <f t="shared" si="12"/>
        <v>0</v>
      </c>
      <c r="F138" s="325">
        <v>30</v>
      </c>
      <c r="G138" s="5" t="s">
        <v>36</v>
      </c>
      <c r="H138" s="100" t="str">
        <f>VLOOKUP($H$11,'FORMACION VULERABLE REG'!$A$12:$BG$44,42,0)</f>
        <v xml:space="preserve">                             -  </v>
      </c>
      <c r="I138" s="100">
        <f>VLOOKUP($H$11,'FORMACION VULERABLE REG'!$A$12:$BG$44,43,0)</f>
        <v>18</v>
      </c>
      <c r="J138" s="94">
        <f t="shared" si="13"/>
        <v>0</v>
      </c>
      <c r="K138" s="330">
        <v>30</v>
      </c>
    </row>
    <row r="139" spans="2:11" x14ac:dyDescent="0.6">
      <c r="B139" s="5" t="s">
        <v>40</v>
      </c>
      <c r="C139" s="100" t="str">
        <f>VLOOKUP($C$11,'FORMACION VULNERABLES  CENTROS'!$C$12:$BI144,45,0)</f>
        <v xml:space="preserve">                                                      -  </v>
      </c>
      <c r="D139" s="100">
        <f>VLOOKUP($C$11,'FORMACION VULNERABLES  CENTROS'!$C$12:$BI144,46,0)</f>
        <v>0</v>
      </c>
      <c r="E139" s="94">
        <f t="shared" si="12"/>
        <v>0</v>
      </c>
      <c r="F139" s="325">
        <v>35</v>
      </c>
      <c r="G139" s="5" t="s">
        <v>40</v>
      </c>
      <c r="H139" s="100" t="str">
        <f>VLOOKUP($H$11,'FORMACION VULERABLE REG'!$A$12:$BG$44,45,0)</f>
        <v xml:space="preserve">                                                      -  </v>
      </c>
      <c r="I139" s="100">
        <f>VLOOKUP($H$11,'FORMACION VULERABLE REG'!$A$12:$BG$44,46,0)</f>
        <v>6</v>
      </c>
      <c r="J139" s="94">
        <f t="shared" si="13"/>
        <v>0</v>
      </c>
      <c r="K139" s="330">
        <v>35</v>
      </c>
    </row>
    <row r="140" spans="2:11" x14ac:dyDescent="0.6">
      <c r="B140" s="5" t="s">
        <v>43</v>
      </c>
      <c r="C140" s="100">
        <f>VLOOKUP($C$11,'FORMACION VULNERABLES  CENTROS'!$C$12:$BI145,48,0)</f>
        <v>12</v>
      </c>
      <c r="D140" s="100">
        <f>VLOOKUP($C$11,'FORMACION VULNERABLES  CENTROS'!$C$12:$BI145,49,0)</f>
        <v>1</v>
      </c>
      <c r="E140" s="94">
        <f t="shared" si="12"/>
        <v>8.3333333333333329E-2</v>
      </c>
      <c r="F140" s="325">
        <v>38</v>
      </c>
      <c r="G140" s="5" t="s">
        <v>43</v>
      </c>
      <c r="H140" s="100">
        <f>VLOOKUP($H$11,'FORMACION VULERABLE REG'!$A$12:$BG$44,48,0)</f>
        <v>227</v>
      </c>
      <c r="I140" s="100">
        <f>VLOOKUP($H$11,'FORMACION VULERABLE REG'!$A$12:$BG$44,49,0)</f>
        <v>92</v>
      </c>
      <c r="J140" s="94">
        <f t="shared" si="13"/>
        <v>0.40528634361233479</v>
      </c>
      <c r="K140" s="330">
        <v>38</v>
      </c>
    </row>
    <row r="141" spans="2:11" x14ac:dyDescent="0.6">
      <c r="B141" s="5" t="s">
        <v>31</v>
      </c>
      <c r="C141" s="100">
        <f>VLOOKUP($C$11,'FORMACION VULNERABLES  CENTROS'!$C$12:$BI146,51,0)</f>
        <v>493</v>
      </c>
      <c r="D141" s="100">
        <f>VLOOKUP($C$11,'FORMACION VULNERABLES  CENTROS'!$C$12:$BI146,52,0)</f>
        <v>113</v>
      </c>
      <c r="E141" s="94">
        <f t="shared" si="12"/>
        <v>0.22920892494929007</v>
      </c>
      <c r="F141" s="325">
        <v>25</v>
      </c>
      <c r="G141" s="5" t="s">
        <v>31</v>
      </c>
      <c r="H141" s="100">
        <f>VLOOKUP($H$11,'FORMACION VULERABLE REG'!$A$12:$BG$44,51,0)</f>
        <v>6031</v>
      </c>
      <c r="I141" s="100">
        <f>VLOOKUP($H$11,'FORMACION VULERABLE REG'!$A$12:$BG$44,52,0)</f>
        <v>2847</v>
      </c>
      <c r="J141" s="94">
        <f t="shared" si="13"/>
        <v>0.47206101807328799</v>
      </c>
      <c r="K141" s="330">
        <v>25</v>
      </c>
    </row>
    <row r="142" spans="2:11" x14ac:dyDescent="0.6">
      <c r="B142" s="5" t="s">
        <v>22</v>
      </c>
      <c r="C142" s="100">
        <f>VLOOKUP($C$11,'FORMACION VULNERABLES  CENTROS'!$C$12:$BI147,54,0)</f>
        <v>329</v>
      </c>
      <c r="D142" s="100">
        <f>VLOOKUP($C$11,'FORMACION VULNERABLES  CENTROS'!$C$12:$BI147,55,0)</f>
        <v>74</v>
      </c>
      <c r="E142" s="94">
        <f t="shared" si="12"/>
        <v>0.22492401215805471</v>
      </c>
      <c r="F142" s="325">
        <v>16</v>
      </c>
      <c r="G142" s="5" t="s">
        <v>22</v>
      </c>
      <c r="H142" s="100">
        <f>VLOOKUP($H$11,'FORMACION VULERABLE REG'!$A$12:$BG$44,54,0)</f>
        <v>14980</v>
      </c>
      <c r="I142" s="100">
        <f>VLOOKUP($H$11,'FORMACION VULERABLE REG'!$A$12:$BG$44,55,0)</f>
        <v>6932</v>
      </c>
      <c r="J142" s="94">
        <f t="shared" si="13"/>
        <v>0.46275033377837116</v>
      </c>
      <c r="K142" s="330">
        <v>16</v>
      </c>
    </row>
    <row r="143" spans="2:11" x14ac:dyDescent="0.6">
      <c r="B143" s="5" t="s">
        <v>45</v>
      </c>
      <c r="C143" s="100" t="str">
        <f>VLOOKUP($C$11,'FORMACION VULNERABLES  CENTROS'!$C$12:$BI148,57,0)</f>
        <v xml:space="preserve">                               -  </v>
      </c>
      <c r="D143" s="100">
        <f>VLOOKUP($C$11,'FORMACION VULNERABLES  CENTROS'!$C$12:$BI148,58,0)</f>
        <v>0</v>
      </c>
      <c r="E143" s="94">
        <f t="shared" si="12"/>
        <v>0</v>
      </c>
      <c r="F143" s="325">
        <v>40</v>
      </c>
      <c r="G143" s="5" t="s">
        <v>45</v>
      </c>
      <c r="H143" s="100" t="str">
        <f>VLOOKUP($H$11,'FORMACION VULERABLE REG'!$A$12:$BG$44,57,0)</f>
        <v xml:space="preserve">                         -  </v>
      </c>
      <c r="I143" s="100">
        <f>VLOOKUP($H$11,'FORMACION VULERABLE REG'!$A$12:$BG$44,58,0)</f>
        <v>0</v>
      </c>
      <c r="J143" s="94">
        <f t="shared" si="13"/>
        <v>0</v>
      </c>
      <c r="K143" s="330">
        <v>40</v>
      </c>
    </row>
    <row r="144" spans="2:11" x14ac:dyDescent="0.6">
      <c r="C144" s="100"/>
      <c r="D144" s="100"/>
      <c r="J144" s="215"/>
    </row>
    <row r="145" spans="2:11" x14ac:dyDescent="0.6">
      <c r="B145" s="56" t="s">
        <v>257</v>
      </c>
      <c r="C145" s="57" t="s">
        <v>269</v>
      </c>
      <c r="D145" s="57" t="s">
        <v>208</v>
      </c>
      <c r="E145" s="58" t="s">
        <v>180</v>
      </c>
      <c r="G145" s="56" t="s">
        <v>255</v>
      </c>
      <c r="H145" s="57" t="s">
        <v>269</v>
      </c>
      <c r="I145" s="57" t="s">
        <v>208</v>
      </c>
      <c r="J145" s="58" t="s">
        <v>180</v>
      </c>
    </row>
    <row r="146" spans="2:11" x14ac:dyDescent="0.6">
      <c r="B146" s="20" t="s">
        <v>46</v>
      </c>
      <c r="C146" s="100">
        <f>_xlfn.XLOOKUP($C11,'DET X CTROS'!$C:$C,'DET X CTROS'!E:E,0)</f>
        <v>13</v>
      </c>
      <c r="D146" s="110">
        <f>_xlfn.XLOOKUP($C11,'DET X CTROS'!$C:$C,'DET X CTROS'!F:F,0)</f>
        <v>4</v>
      </c>
      <c r="E146" s="94">
        <f t="shared" ref="E146:E147" si="14">IFERROR(D146/C146,0)</f>
        <v>0.30769230769230771</v>
      </c>
      <c r="F146" s="325">
        <f>+'Consulta Nacional'!F168</f>
        <v>41</v>
      </c>
      <c r="G146" s="20" t="s">
        <v>39</v>
      </c>
      <c r="H146" s="100">
        <f>_xlfn.XLOOKUP($H11,'DET X REG'!$A:$A,'DET X REG'!C:C,0)</f>
        <v>130851</v>
      </c>
      <c r="I146" s="100">
        <f>_xlfn.XLOOKUP($H11,'DET X REG'!$A:$A,'DET X REG'!D:D,0)</f>
        <v>25270</v>
      </c>
      <c r="J146" s="94">
        <f t="shared" ref="J146:J154" si="15">IFERROR(I146/H146,0)</f>
        <v>0.19312041940833466</v>
      </c>
      <c r="K146" s="332">
        <v>34</v>
      </c>
    </row>
    <row r="147" spans="2:11" x14ac:dyDescent="0.6">
      <c r="B147" s="20" t="s">
        <v>41</v>
      </c>
      <c r="C147" s="100">
        <f>_xlfn.XLOOKUP($C11,'DET X CTROS'!$C:$C,'DET X CTROS'!H:H,0)</f>
        <v>7</v>
      </c>
      <c r="D147" s="110">
        <f>_xlfn.XLOOKUP($C11,'DET X CTROS'!$C:$C,'DET X CTROS'!I:I,0)</f>
        <v>2</v>
      </c>
      <c r="E147" s="94">
        <f t="shared" si="14"/>
        <v>0.2857142857142857</v>
      </c>
      <c r="F147" s="325">
        <v>36</v>
      </c>
      <c r="G147" s="20" t="s">
        <v>38</v>
      </c>
      <c r="H147" s="100">
        <f>_xlfn.XLOOKUP($H11,'DET X REG'!$A:$A,'DET X REG'!F:F,0)</f>
        <v>90811</v>
      </c>
      <c r="I147" s="100">
        <f>_xlfn.XLOOKUP($H11,'DET X REG'!$A:$A,'DET X REG'!G:G,0)</f>
        <v>28093</v>
      </c>
      <c r="J147" s="94">
        <f t="shared" si="15"/>
        <v>0.30935679598286553</v>
      </c>
      <c r="K147" s="330">
        <v>33</v>
      </c>
    </row>
    <row r="148" spans="2:11" x14ac:dyDescent="0.6">
      <c r="E148" s="111"/>
      <c r="G148" s="20" t="s">
        <v>37</v>
      </c>
      <c r="H148" s="100">
        <f>_xlfn.XLOOKUP($H11,'DET X REG'!$A:$A,'DET X REG'!I:I,0)</f>
        <v>33127</v>
      </c>
      <c r="I148" s="100">
        <f>_xlfn.XLOOKUP($H11,'DET X REG'!$A:$A,'DET X REG'!J:J,0)</f>
        <v>10999</v>
      </c>
      <c r="J148" s="94">
        <f t="shared" si="15"/>
        <v>0.33202523621215324</v>
      </c>
      <c r="K148" s="332">
        <v>31</v>
      </c>
    </row>
    <row r="149" spans="2:11" x14ac:dyDescent="0.6">
      <c r="B149" s="56" t="s">
        <v>259</v>
      </c>
      <c r="C149" s="57" t="s">
        <v>269</v>
      </c>
      <c r="D149" s="57" t="s">
        <v>208</v>
      </c>
      <c r="E149" s="58" t="s">
        <v>180</v>
      </c>
      <c r="G149" s="20" t="s">
        <v>256</v>
      </c>
      <c r="H149" s="100">
        <f>_xlfn.XLOOKUP($H11,'DET X REG'!$A:$A,'DET X REG'!L:L,0)</f>
        <v>25459</v>
      </c>
      <c r="I149" s="100">
        <f>_xlfn.XLOOKUP($H11,'DET X REG'!$A:$A,'DET X REG'!M:M,0)</f>
        <v>9608</v>
      </c>
      <c r="J149" s="94">
        <f t="shared" si="15"/>
        <v>0.3773910994147453</v>
      </c>
      <c r="K149" s="330">
        <v>32</v>
      </c>
    </row>
    <row r="150" spans="2:11" x14ac:dyDescent="0.6">
      <c r="B150" s="20" t="s">
        <v>261</v>
      </c>
      <c r="C150" s="100">
        <f>_xlfn.XLOOKUP(C$11,'DPRC X CTROS'!$C:$C,'DPRC X CTROS'!E:E,0)</f>
        <v>1633</v>
      </c>
      <c r="D150" s="100">
        <f>_xlfn.XLOOKUP(C$11,'DPRC X CTROS'!$C:$C,'DPRC X CTROS'!F:F,0)</f>
        <v>945</v>
      </c>
      <c r="E150" s="94">
        <f t="shared" ref="E150:E151" si="16">IFERROR(D150/C150,0)</f>
        <v>0.57868952847519906</v>
      </c>
      <c r="F150" s="325">
        <f>+'Consulta Nacional'!F181</f>
        <v>98</v>
      </c>
      <c r="G150" s="20" t="s">
        <v>10</v>
      </c>
      <c r="H150" s="100">
        <f>_xlfn.XLOOKUP($H11,'DET X REG'!$A:$A,'DET X REG'!O:O,0)</f>
        <v>58586</v>
      </c>
      <c r="I150" s="100">
        <f>_xlfn.XLOOKUP($H11,'DET X REG'!$A:$A,'DET X REG'!P:P,0)</f>
        <v>20607</v>
      </c>
      <c r="J150" s="94">
        <f t="shared" si="15"/>
        <v>0.35173932338784009</v>
      </c>
      <c r="K150" s="332">
        <v>3</v>
      </c>
    </row>
    <row r="151" spans="2:11" x14ac:dyDescent="0.6">
      <c r="B151" s="20" t="s">
        <v>124</v>
      </c>
      <c r="C151" s="100">
        <f>_xlfn.XLOOKUP(C$11,'DPRC X CTROS'!$C:$C,'DPRC X CTROS'!H:H,0)</f>
        <v>21</v>
      </c>
      <c r="D151" s="100">
        <f>_xlfn.XLOOKUP(C$11,'DPRC X CTROS'!$C:$C,'DPRC X CTROS'!I:I,0)</f>
        <v>38</v>
      </c>
      <c r="E151" s="94">
        <f t="shared" si="16"/>
        <v>1.8095238095238095</v>
      </c>
      <c r="F151" s="325">
        <f>+'Consulta Nacional'!F184</f>
        <v>119</v>
      </c>
      <c r="G151" s="20" t="s">
        <v>11</v>
      </c>
      <c r="H151" s="100">
        <f>_xlfn.XLOOKUP($H11,'DET X REG'!$A:$A,'DET X REG'!R:R,0)</f>
        <v>141120</v>
      </c>
      <c r="I151" s="100">
        <f>_xlfn.XLOOKUP($H11,'DET X REG'!$A:$A,'DET X REG'!S:S,0)</f>
        <v>51307</v>
      </c>
      <c r="J151" s="94">
        <f t="shared" si="15"/>
        <v>0.36357001133786848</v>
      </c>
      <c r="K151" s="330">
        <v>4</v>
      </c>
    </row>
    <row r="152" spans="2:11" x14ac:dyDescent="0.6">
      <c r="G152" s="20" t="s">
        <v>12</v>
      </c>
      <c r="H152" s="100">
        <f>_xlfn.XLOOKUP($H11,'DET X REG'!$A:$A,'DET X REG'!U:U,0)</f>
        <v>44688</v>
      </c>
      <c r="I152" s="100">
        <f>_xlfn.XLOOKUP($H11,'DET X REG'!$A:$A,'DET X REG'!V:V,0)</f>
        <v>41156</v>
      </c>
      <c r="J152" s="94">
        <f t="shared" si="15"/>
        <v>0.92096312209094167</v>
      </c>
      <c r="K152" s="332">
        <v>5</v>
      </c>
    </row>
    <row r="153" spans="2:11" x14ac:dyDescent="0.6">
      <c r="G153" s="20" t="s">
        <v>13</v>
      </c>
      <c r="H153" s="100">
        <f>_xlfn.XLOOKUP($H11,'DET X REG'!$A:$A,'DET X REG'!X:X,0)</f>
        <v>185808</v>
      </c>
      <c r="I153" s="100">
        <f>_xlfn.XLOOKUP($H11,'DET X REG'!$A:$A,'DET X REG'!Y:Y,0)</f>
        <v>92463</v>
      </c>
      <c r="J153" s="94">
        <f t="shared" si="15"/>
        <v>0.497626582278481</v>
      </c>
      <c r="K153" s="332">
        <v>6</v>
      </c>
    </row>
    <row r="154" spans="2:11" x14ac:dyDescent="0.6">
      <c r="C154" s="112"/>
      <c r="G154" s="20" t="s">
        <v>20</v>
      </c>
      <c r="H154" s="104">
        <f>_xlfn.XLOOKUP($H11,'DET X REG'!$A:$A,'DET X REG'!AA:AA,0)</f>
        <v>0.63</v>
      </c>
      <c r="I154" s="105">
        <f>_xlfn.XLOOKUP($H11,'DET X REG'!$A:$A,'DET X REG'!AB:AB,0)</f>
        <v>0.73352792510589826</v>
      </c>
      <c r="J154" s="94">
        <f t="shared" si="15"/>
        <v>1.1643300398506322</v>
      </c>
      <c r="K154" s="330">
        <v>14</v>
      </c>
    </row>
    <row r="155" spans="2:11" x14ac:dyDescent="0.6">
      <c r="J155" s="215"/>
    </row>
    <row r="156" spans="2:11" x14ac:dyDescent="0.6">
      <c r="G156" s="56" t="s">
        <v>257</v>
      </c>
      <c r="H156" s="57" t="s">
        <v>269</v>
      </c>
      <c r="I156" s="57" t="s">
        <v>208</v>
      </c>
      <c r="J156" s="58" t="s">
        <v>180</v>
      </c>
    </row>
    <row r="157" spans="2:11" x14ac:dyDescent="0.6">
      <c r="G157" s="20" t="s">
        <v>14</v>
      </c>
      <c r="H157" s="100">
        <f>_xlfn.XLOOKUP($H11,'DET X REG'!$A:$A,'DET X REG'!AD:AD,0)</f>
        <v>470</v>
      </c>
      <c r="I157" s="100">
        <f>_xlfn.XLOOKUP($H11,'DET X REG'!$A:$A,'DET X REG'!AE:AE,0)</f>
        <v>33</v>
      </c>
      <c r="J157" s="94">
        <f t="shared" ref="J157:J168" si="17">IFERROR(I157/H157,0)</f>
        <v>7.0212765957446813E-2</v>
      </c>
      <c r="K157" s="330">
        <v>7</v>
      </c>
    </row>
    <row r="158" spans="2:11" x14ac:dyDescent="0.6">
      <c r="G158" s="20" t="s">
        <v>15</v>
      </c>
      <c r="H158" s="100">
        <f>_xlfn.XLOOKUP($H11,'DET X REG'!$A:$A,'DET X REG'!AG:AG,0)</f>
        <v>410</v>
      </c>
      <c r="I158" s="100">
        <f>_xlfn.XLOOKUP($H11,'DET X REG'!$A:$A,'DET X REG'!AH:AH,0)</f>
        <v>18</v>
      </c>
      <c r="J158" s="94">
        <f t="shared" si="17"/>
        <v>4.3902439024390241E-2</v>
      </c>
      <c r="K158" s="330">
        <v>8</v>
      </c>
    </row>
    <row r="159" spans="2:11" x14ac:dyDescent="0.6">
      <c r="G159" s="20" t="s">
        <v>16</v>
      </c>
      <c r="H159" s="100">
        <f>_xlfn.XLOOKUP($H11,'DET X REG'!$A:$A,'DET X REG'!AJ:AJ,0)</f>
        <v>51849</v>
      </c>
      <c r="I159" s="100">
        <f>_xlfn.XLOOKUP($H12,'DET X REG'!$A:$A,'DET X REG'!AH:AH,0)</f>
        <v>0</v>
      </c>
      <c r="J159" s="94">
        <f t="shared" si="17"/>
        <v>0</v>
      </c>
      <c r="K159" s="330">
        <v>9</v>
      </c>
    </row>
    <row r="160" spans="2:11" x14ac:dyDescent="0.6">
      <c r="G160" s="20" t="s">
        <v>17</v>
      </c>
      <c r="H160" s="100">
        <f>_xlfn.XLOOKUP($H11,'DET X REG'!$A:$A,'DET X REG'!AM:AM,0)</f>
        <v>514</v>
      </c>
      <c r="I160" s="100">
        <f>_xlfn.XLOOKUP($H13,'DET X REG'!$A:$A,'DET X REG'!AH:AH,0)</f>
        <v>0</v>
      </c>
      <c r="J160" s="94">
        <f t="shared" si="17"/>
        <v>0</v>
      </c>
      <c r="K160" s="330">
        <v>10</v>
      </c>
    </row>
    <row r="161" spans="7:11" x14ac:dyDescent="0.6">
      <c r="G161" s="20" t="s">
        <v>21</v>
      </c>
      <c r="H161" s="100">
        <f>_xlfn.XLOOKUP($H11,'DET X REG'!$A:$A,'DET X REG'!AP:AP,0)</f>
        <v>255</v>
      </c>
      <c r="I161" s="100">
        <f>_xlfn.XLOOKUP($H14,'DET X REG'!$A:$A,'DET X REG'!AH:AH,0)</f>
        <v>0</v>
      </c>
      <c r="J161" s="94">
        <f t="shared" si="17"/>
        <v>0</v>
      </c>
      <c r="K161" s="330">
        <v>15</v>
      </c>
    </row>
    <row r="162" spans="7:11" x14ac:dyDescent="0.6">
      <c r="G162" s="20" t="s">
        <v>165</v>
      </c>
      <c r="H162" s="100">
        <f>_xlfn.XLOOKUP($H11,'DET X REG'!$A:$A,'DET X REG'!AS:AS,0)</f>
        <v>9</v>
      </c>
      <c r="I162" s="100" t="str">
        <f>_xlfn.XLOOKUP($H11,'DET X REG'!$A:$A,'DET X REG'!AT:AT,0)</f>
        <v> </v>
      </c>
      <c r="J162" s="94">
        <f t="shared" si="17"/>
        <v>0</v>
      </c>
    </row>
    <row r="163" spans="7:11" x14ac:dyDescent="0.6">
      <c r="G163" s="20" t="s">
        <v>44</v>
      </c>
      <c r="H163" s="100">
        <f>_xlfn.XLOOKUP($H11,'DET X REG'!$A:$A,'DET X REG'!AV:AV,0)</f>
        <v>7</v>
      </c>
      <c r="I163" s="100" t="str">
        <f>_xlfn.XLOOKUP($H11,'DET X REG'!$A:$A,'DET X REG'!AW:AW,0)</f>
        <v> </v>
      </c>
      <c r="J163" s="94">
        <f t="shared" si="17"/>
        <v>0</v>
      </c>
      <c r="K163" s="330">
        <v>39</v>
      </c>
    </row>
    <row r="164" spans="7:11" x14ac:dyDescent="0.6">
      <c r="G164" s="20" t="s">
        <v>42</v>
      </c>
      <c r="H164" s="100">
        <f>_xlfn.XLOOKUP($H11,'DET X REG'!$A:$A,'DET X REG'!AY:AY,0)</f>
        <v>11</v>
      </c>
      <c r="I164" s="100" t="str">
        <f>_xlfn.XLOOKUP($H11,'DET X REG'!$A:$A,'DET X REG'!AZ:AZ,0)</f>
        <v> </v>
      </c>
      <c r="J164" s="94">
        <f t="shared" si="17"/>
        <v>0</v>
      </c>
      <c r="K164" s="330">
        <v>37</v>
      </c>
    </row>
    <row r="165" spans="7:11" x14ac:dyDescent="0.6">
      <c r="G165" s="20" t="s">
        <v>19</v>
      </c>
      <c r="H165" s="100">
        <f>_xlfn.XLOOKUP($H11,'DET X REG'!$A:$A,'DET X REG'!BB:BB,0)</f>
        <v>11793</v>
      </c>
      <c r="I165" s="100">
        <f>_xlfn.XLOOKUP($H11,'DET X REG'!$A:$A,'DET X REG'!BC:BC,0)</f>
        <v>2014</v>
      </c>
      <c r="J165" s="94">
        <f t="shared" si="17"/>
        <v>0.17077927584160094</v>
      </c>
      <c r="K165" s="330">
        <v>12</v>
      </c>
    </row>
    <row r="166" spans="7:11" x14ac:dyDescent="0.6">
      <c r="G166" s="20" t="s">
        <v>18</v>
      </c>
      <c r="H166" s="100">
        <f>_xlfn.XLOOKUP($H11,'DET X REG'!$A:$A,'DET X REG'!BE:BE,0)</f>
        <v>858</v>
      </c>
      <c r="I166" s="100">
        <f>_xlfn.XLOOKUP($H11,'DET X REG'!$A:$A,'DET X REG'!BF:BF,0)</f>
        <v>821</v>
      </c>
      <c r="J166" s="94">
        <f t="shared" si="17"/>
        <v>0.95687645687645684</v>
      </c>
      <c r="K166" s="330">
        <v>11</v>
      </c>
    </row>
    <row r="167" spans="7:11" x14ac:dyDescent="0.6">
      <c r="G167" s="20" t="s">
        <v>46</v>
      </c>
      <c r="H167" s="100">
        <f>_xlfn.XLOOKUP($H11,'DET X REG'!$A:$A,'DET X REG'!BH:BH,0)</f>
        <v>162</v>
      </c>
      <c r="I167" s="100">
        <f>_xlfn.XLOOKUP($H11,'DET X REG'!$A:$A,'DET X REG'!BI:BI,0)</f>
        <v>37</v>
      </c>
      <c r="J167" s="94">
        <f t="shared" si="17"/>
        <v>0.22839506172839505</v>
      </c>
      <c r="K167" s="330">
        <v>41</v>
      </c>
    </row>
    <row r="168" spans="7:11" x14ac:dyDescent="0.6">
      <c r="G168" s="20" t="s">
        <v>41</v>
      </c>
      <c r="H168" s="100">
        <f>_xlfn.XLOOKUP($H11,'DET X REG'!$A:$A,'DET X REG'!BK:BK,0)</f>
        <v>89</v>
      </c>
      <c r="I168" s="100">
        <f>_xlfn.XLOOKUP($H11,'DET X REG'!$A:$A,'DET X REG'!BL:BL,0)</f>
        <v>3</v>
      </c>
      <c r="J168" s="94">
        <f t="shared" si="17"/>
        <v>3.3707865168539325E-2</v>
      </c>
      <c r="K168" s="330">
        <v>36</v>
      </c>
    </row>
    <row r="169" spans="7:11" x14ac:dyDescent="0.6">
      <c r="J169" s="215"/>
    </row>
    <row r="170" spans="7:11" x14ac:dyDescent="0.6">
      <c r="J170" s="215"/>
    </row>
    <row r="171" spans="7:11" x14ac:dyDescent="0.6">
      <c r="G171" s="56" t="s">
        <v>259</v>
      </c>
      <c r="H171" s="57" t="s">
        <v>269</v>
      </c>
      <c r="I171" s="57" t="s">
        <v>208</v>
      </c>
      <c r="J171" s="58" t="s">
        <v>180</v>
      </c>
    </row>
    <row r="172" spans="7:11" x14ac:dyDescent="0.6">
      <c r="G172" s="20" t="s">
        <v>101</v>
      </c>
      <c r="H172" s="100">
        <f>VLOOKUP($H$11,'DPRC X REG'!$A$12:$T$45,3,0)</f>
        <v>8962</v>
      </c>
      <c r="I172" s="100">
        <f>_xlfn.XLOOKUP($H11,'DPRC X REG'!$A:$A,'DPRC X REG'!D:D,0)</f>
        <v>8998</v>
      </c>
      <c r="J172" s="94">
        <f t="shared" ref="J172:J177" si="18">IFERROR(I172/H172,0)</f>
        <v>1.0040169604998883</v>
      </c>
      <c r="K172" s="330">
        <v>96</v>
      </c>
    </row>
    <row r="173" spans="7:11" x14ac:dyDescent="0.6">
      <c r="G173" s="20" t="s">
        <v>260</v>
      </c>
      <c r="H173" s="100">
        <f>VLOOKUP($H$11,'DPRC X REG'!$A$12:$T$45,6,0)</f>
        <v>573</v>
      </c>
      <c r="I173" s="100">
        <f>_xlfn.XLOOKUP($H11,'DPRC X REG'!$A:$A,'DPRC X REG'!G:G,0)</f>
        <v>402</v>
      </c>
      <c r="J173" s="94">
        <f t="shared" si="18"/>
        <v>0.70157068062827221</v>
      </c>
      <c r="K173" s="330">
        <v>95</v>
      </c>
    </row>
    <row r="174" spans="7:11" x14ac:dyDescent="0.6">
      <c r="G174" s="20" t="s">
        <v>261</v>
      </c>
      <c r="H174" s="100">
        <f>VLOOKUP($H$11,'DPRC X REG'!$A$12:$T$45,9,0)</f>
        <v>44395</v>
      </c>
      <c r="I174" s="100">
        <f>_xlfn.XLOOKUP($H11,'DPRC X REG'!$A:$A,'DPRC X REG'!J:J,0)</f>
        <v>21600</v>
      </c>
      <c r="J174" s="94">
        <f t="shared" si="18"/>
        <v>0.48654127717085255</v>
      </c>
      <c r="K174" s="330">
        <v>98</v>
      </c>
    </row>
    <row r="175" spans="7:11" x14ac:dyDescent="0.6">
      <c r="G175" s="20" t="s">
        <v>168</v>
      </c>
      <c r="H175" s="100">
        <f>VLOOKUP($H$11,'DPRC X REG'!$A$12:$T$45,12,0)</f>
        <v>26000</v>
      </c>
      <c r="I175" s="100">
        <f>_xlfn.XLOOKUP($H11,'DPRC X REG'!$A:$A,'DPRC X REG'!M:M,0)</f>
        <v>23354</v>
      </c>
      <c r="J175" s="94">
        <f t="shared" si="18"/>
        <v>0.89823076923076928</v>
      </c>
    </row>
    <row r="176" spans="7:11" x14ac:dyDescent="0.6">
      <c r="G176" s="20" t="s">
        <v>104</v>
      </c>
      <c r="H176" s="100">
        <f>VLOOKUP($H$11,'DPRC X REG'!$A$12:$T$45,15,0)</f>
        <v>70395</v>
      </c>
      <c r="I176" s="100">
        <f>_xlfn.XLOOKUP($H11,'DPRC X REG'!$A:$A,'DPRC X REG'!P:P,0)</f>
        <v>44955</v>
      </c>
      <c r="J176" s="94">
        <f t="shared" si="18"/>
        <v>0.63861069678244198</v>
      </c>
      <c r="K176" s="330">
        <v>99</v>
      </c>
    </row>
    <row r="177" spans="2:11" x14ac:dyDescent="0.6">
      <c r="G177" s="20" t="s">
        <v>124</v>
      </c>
      <c r="H177" s="100">
        <f>IFERROR(VLOOKUP($H$11,'DPRC X REG'!$A$12:$T$44,MATCH('Consulta Regional y Centros'!G177,'DPRC X REG'!$A$11:$T$11,0),FALSE),"")</f>
        <v>628</v>
      </c>
      <c r="I177" s="100">
        <f>_xlfn.XLOOKUP($H11,'DPRC X REG'!$A:$A,'DPRC X REG'!S:S,0)</f>
        <v>742</v>
      </c>
      <c r="J177" s="94">
        <f t="shared" si="18"/>
        <v>1.1815286624203822</v>
      </c>
      <c r="K177" s="330">
        <v>119</v>
      </c>
    </row>
    <row r="179" spans="2:11" x14ac:dyDescent="0.6">
      <c r="B179" s="300" t="s">
        <v>263</v>
      </c>
    </row>
  </sheetData>
  <sheetProtection algorithmName="SHA-512" hashValue="uV3cP/S9AnA3btCHcO3Q0IN5vp3IAkBoiktcnKptTXoewHAQU6rsoStyNuFBv2zfj80XrMIlotQzSvtqVjqA8A==" saltValue="Q+WK11MRYCGzSh8Ose+js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H11" name="Codigo"/>
  </protectedRanges>
  <mergeCells count="5">
    <mergeCell ref="G12:G13"/>
    <mergeCell ref="B66:C66"/>
    <mergeCell ref="G66:H66"/>
    <mergeCell ref="B9:E10"/>
    <mergeCell ref="G9:J10"/>
  </mergeCell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1" stopIfTrue="1" id="{6F8535C4-F5D9-4A20-8BDD-30456B7776EA}">
            <xm:f>E15&lt;VLOOKUP(F15,'Parámetros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90" stopIfTrue="1" id="{CF23F510-4248-40C7-AB28-71A69A133454}">
            <xm:f>E15&lt;VLOOKUP(F15,'Parámetros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9" stopIfTrue="1" id="{D3524AB6-5E7E-4DF8-95BB-9D5207F1AD72}">
            <xm:f>E15&lt;VLOOKUP(F15,'Parámetros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92" stopIfTrue="1" id="{32AB676A-2650-4B05-88CC-10AB6500C729}">
            <xm:f>E15&gt;=VLOOKUP(F15,'Parámetros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E15:E56</xm:sqref>
        </x14:conditionalFormatting>
        <x14:conditionalFormatting xmlns:xm="http://schemas.microsoft.com/office/excel/2006/main">
          <x14:cfRule type="expression" priority="80" stopIfTrue="1" id="{9B74DF48-7909-4B02-9042-83FFD1F5F94D}">
            <xm:f>E60&gt;=VLOOKUP(F60,'Parámetros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9" stopIfTrue="1" id="{7B412A66-659D-4B78-81D3-B5EF642DD527}">
            <xm:f>E60&lt;VLOOKUP(F60,'Parámetros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8" stopIfTrue="1" id="{AB0E8DF5-B993-4D8A-A078-AEBA2E422474}">
            <xm:f>E60&lt;VLOOKUP(F60,'Parámetros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7" stopIfTrue="1" id="{CD8042E0-461C-453F-9DD2-A422E8B3E95C}">
            <xm:f>E60&lt;VLOOKUP(F60,'Parámetros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E60:E63</xm:sqref>
        </x14:conditionalFormatting>
        <x14:conditionalFormatting xmlns:xm="http://schemas.microsoft.com/office/excel/2006/main">
          <x14:cfRule type="expression" priority="76" stopIfTrue="1" id="{CBF491FC-9845-48F8-B62B-09BDBAAC722C}">
            <xm:f>E87&gt;=VLOOKUP(F87,'Parámetros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5" stopIfTrue="1" id="{14F5752D-09E8-4A77-9929-AE93269B6A5D}">
            <xm:f>E87&lt;VLOOKUP(F87,'Parámetros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4" stopIfTrue="1" id="{4DAE1C71-5F59-48E2-B1F1-0DC7F6908426}">
            <xm:f>E87&lt;VLOOKUP(F87,'Parámetros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3" stopIfTrue="1" id="{33F6BC54-811D-498D-B55E-0431588D1D7B}">
            <xm:f>E87&lt;VLOOKUP(F87,'Parámetros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E87:E94</xm:sqref>
        </x14:conditionalFormatting>
        <x14:conditionalFormatting xmlns:xm="http://schemas.microsoft.com/office/excel/2006/main">
          <x14:cfRule type="expression" priority="72" stopIfTrue="1" id="{FE52F883-0C6E-4951-ACA8-0EFEC7496C87}">
            <xm:f>E98&gt;=VLOOKUP(F98,'Parámetros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1" stopIfTrue="1" id="{7D0F7A98-C18F-4A3B-869E-A28098BF66E6}">
            <xm:f>E98&lt;VLOOKUP(F98,'Parámetros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0" stopIfTrue="1" id="{F50273D7-0763-4350-BC98-526975D15947}">
            <xm:f>E98&lt;VLOOKUP(F98,'Parámetros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9" stopIfTrue="1" id="{F1E9B506-18E1-4F24-BCCD-52B7AEF98B52}">
            <xm:f>E98&lt;VLOOKUP(F98,'Parámetros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E98:E118</xm:sqref>
        </x14:conditionalFormatting>
        <x14:conditionalFormatting xmlns:xm="http://schemas.microsoft.com/office/excel/2006/main">
          <x14:cfRule type="expression" priority="68" stopIfTrue="1" id="{CC335B10-FA56-4736-82ED-784CE94E5445}">
            <xm:f>E123&gt;=VLOOKUP(F123,'Parámetros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7" stopIfTrue="1" id="{9FD666DF-EFF5-4F0A-B6B1-3F10E70CCA3F}">
            <xm:f>E123&lt;VLOOKUP(F123,'Parámetros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6" stopIfTrue="1" id="{6E214BAE-5E5C-478B-BFE1-1E406C3501C1}">
            <xm:f>E123&lt;VLOOKUP(F123,'Parámetros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5" stopIfTrue="1" id="{01FB0F11-0E82-4680-8083-76B4C677EA48}">
            <xm:f>E123&lt;VLOOKUP(F123,'Parámetros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E123:E127</xm:sqref>
        </x14:conditionalFormatting>
        <x14:conditionalFormatting xmlns:xm="http://schemas.microsoft.com/office/excel/2006/main">
          <x14:cfRule type="expression" priority="64" stopIfTrue="1" id="{2207616C-A21B-42CF-9FB3-B4280DE51C92}">
            <xm:f>E130&gt;=VLOOKUP(F130,'Parámetros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3" stopIfTrue="1" id="{034B3B54-8146-41BE-9C26-9841013BACAD}">
            <xm:f>E130&lt;VLOOKUP(F130,'Parámetros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2" stopIfTrue="1" id="{3E74ED15-96D1-4245-8AB1-CAFB84626CCC}">
            <xm:f>E130&lt;VLOOKUP(F130,'Parámetros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0499C3FE-BE1B-48B0-AC99-361ED0671F45}">
            <xm:f>E130&lt;VLOOKUP(F130,'Parámetros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E130:E143</xm:sqref>
        </x14:conditionalFormatting>
        <x14:conditionalFormatting xmlns:xm="http://schemas.microsoft.com/office/excel/2006/main">
          <x14:cfRule type="expression" priority="60" stopIfTrue="1" id="{9A4E6EF0-30B9-4B96-8C92-DE7D18B64498}">
            <xm:f>E146&gt;=VLOOKUP(F146,'Parámetros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8" stopIfTrue="1" id="{7B24A1BB-C600-4B6D-9714-303633B38AFB}">
            <xm:f>E146&lt;VLOOKUP(F146,'Parámetros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9" stopIfTrue="1" id="{7B0DCF63-AFCB-4EE0-84CD-91F93AB64371}">
            <xm:f>E146&lt;VLOOKUP(F146,'Parámetros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7" stopIfTrue="1" id="{71EA82F0-FAAF-4313-A7C1-8D52D7843100}">
            <xm:f>E146&lt;VLOOKUP(F146,'Parámetros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E146:E147</xm:sqref>
        </x14:conditionalFormatting>
        <x14:conditionalFormatting xmlns:xm="http://schemas.microsoft.com/office/excel/2006/main">
          <x14:cfRule type="expression" priority="56" stopIfTrue="1" id="{37A6F2A8-0D59-43FD-A6B4-2CC24A0FAFFC}">
            <xm:f>E150&gt;=VLOOKUP(F150,'Parámetros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5" stopIfTrue="1" id="{235DBB81-16D4-44DF-BF1E-CFB34C3B7BAF}">
            <xm:f>E150&lt;VLOOKUP(F150,'Parámetros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4" stopIfTrue="1" id="{02862C39-CDF3-42D9-A568-1ABDE880A821}">
            <xm:f>E150&lt;VLOOKUP(F150,'Parámetros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3" stopIfTrue="1" id="{7FE5ACB3-7D3E-4F02-B3BD-F29C168B3102}">
            <xm:f>E150&lt;VLOOKUP(F150,'Parámetros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E150:E151</xm:sqref>
        </x14:conditionalFormatting>
        <x14:conditionalFormatting xmlns:xm="http://schemas.microsoft.com/office/excel/2006/main">
          <x14:cfRule type="expression" priority="45" stopIfTrue="1" id="{4E19CDD6-CE59-4348-B738-FCA28B6EA7F1}">
            <xm:f>J15&lt;VLOOKUP(K15,'Parámetros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6" stopIfTrue="1" id="{C7B02590-8A0C-432B-BA28-1F3F1A82C828}">
            <xm:f>J15&lt;VLOOKUP(K15,'Parámetros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7" stopIfTrue="1" id="{16CEAB44-6710-45BB-919B-D53F24C66A69}">
            <xm:f>J15&lt;VLOOKUP(K15,'Parámetros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8" stopIfTrue="1" id="{9B99D7B7-CFEC-4981-877E-5A141C73C266}">
            <xm:f>J15&gt;=VLOOKUP(K15,'Parámetros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J15:J56</xm:sqref>
        </x14:conditionalFormatting>
        <x14:conditionalFormatting xmlns:xm="http://schemas.microsoft.com/office/excel/2006/main">
          <x14:cfRule type="expression" priority="44" stopIfTrue="1" id="{9E61F6A6-493B-45E1-9208-A88DD19B753B}">
            <xm:f>J60&gt;=VLOOKUP(K60,'Parámetros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3" stopIfTrue="1" id="{895623DC-9380-4BF7-9CCF-E85EF30EA126}">
            <xm:f>J60&lt;VLOOKUP(K60,'Parámetros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2" stopIfTrue="1" id="{F5D4D4E4-B915-4D29-BAAA-739863F1D93F}">
            <xm:f>J60&lt;VLOOKUP(K60,'Parámetros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1" stopIfTrue="1" id="{402FBE64-3596-45EC-8076-5A82FC4F3B59}">
            <xm:f>J60&lt;VLOOKUP(K60,'Parámetros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J60:J63</xm:sqref>
        </x14:conditionalFormatting>
        <x14:conditionalFormatting xmlns:xm="http://schemas.microsoft.com/office/excel/2006/main">
          <x14:cfRule type="expression" priority="40" stopIfTrue="1" id="{095AF16A-07C4-4D3C-A80C-D0EA1F1DEF24}">
            <xm:f>J87&gt;=VLOOKUP(K87,'Parámetros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8" stopIfTrue="1" id="{1C53B796-5C39-4E43-8420-D22D3A60D278}">
            <xm:f>J87&lt;VLOOKUP(K87,'Parámetros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9" stopIfTrue="1" id="{6EC6949D-0E17-4FE0-BDE9-4EDBF11A1761}">
            <xm:f>J87&lt;VLOOKUP(K87,'Parámetros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7" stopIfTrue="1" id="{DA1A9C54-E373-4088-AC90-0362D12328EA}">
            <xm:f>J87&lt;VLOOKUP(K87,'Parámetros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J87:J94</xm:sqref>
        </x14:conditionalFormatting>
        <x14:conditionalFormatting xmlns:xm="http://schemas.microsoft.com/office/excel/2006/main">
          <x14:cfRule type="expression" priority="32" stopIfTrue="1" id="{8FBD9AC7-F890-43E6-AB0E-76DC3A3CE73A}">
            <xm:f>J98&gt;=VLOOKUP(K98,'Parámetros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B9E75972-A310-4064-B897-412D79884770}">
            <xm:f>J98&lt;VLOOKUP(K98,'Parámetros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0" stopIfTrue="1" id="{9C4E7A8A-870D-48D8-8184-1EDA878796F1}">
            <xm:f>J98&lt;VLOOKUP(K98,'Parámetros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9" stopIfTrue="1" id="{1F878268-7290-4C5E-A8E3-405ACC3DC130}">
            <xm:f>J98&lt;VLOOKUP(K98,'Parámetros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J98:J118</xm:sqref>
        </x14:conditionalFormatting>
        <x14:conditionalFormatting xmlns:xm="http://schemas.microsoft.com/office/excel/2006/main">
          <x14:cfRule type="expression" priority="16" stopIfTrue="1" id="{F20B48CE-E368-4EB7-AD7B-BC15663E168D}">
            <xm:f>J123&gt;=VLOOKUP(K123,'Parámetros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" stopIfTrue="1" id="{EDDEA0E5-3381-4AA2-B042-2FCD0C851E1D}">
            <xm:f>J123&lt;VLOOKUP(K123,'Parámetros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" stopIfTrue="1" id="{FA65073F-1544-42C0-9ABE-77CD125FEDAD}">
            <xm:f>J123&lt;VLOOKUP(K123,'Parámetros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174D4B59-4960-43D7-8E51-D4B828197D29}">
            <xm:f>J123&lt;VLOOKUP(K123,'Parámetros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J123:J127</xm:sqref>
        </x14:conditionalFormatting>
        <x14:conditionalFormatting xmlns:xm="http://schemas.microsoft.com/office/excel/2006/main">
          <x14:cfRule type="expression" priority="12" stopIfTrue="1" id="{664EAB55-0498-463B-B8DD-C99430F5C1E7}">
            <xm:f>J130&gt;=VLOOKUP(K130,'Parámetros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" stopIfTrue="1" id="{69DC6D41-5265-479B-A2AF-6B380F0FA30A}">
            <xm:f>J130&lt;VLOOKUP(K130,'Parámetros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0" stopIfTrue="1" id="{C9A5712E-4E3C-49C6-A2D0-D19110D7151D}">
            <xm:f>J130&lt;VLOOKUP(K130,'Parámetros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" stopIfTrue="1" id="{2550D046-4953-4324-8244-97DCB90D9D5B}">
            <xm:f>J130&lt;VLOOKUP(K130,'Parámetros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J130:J143</xm:sqref>
        </x14:conditionalFormatting>
        <x14:conditionalFormatting xmlns:xm="http://schemas.microsoft.com/office/excel/2006/main">
          <x14:cfRule type="expression" priority="28" stopIfTrue="1" id="{335438B0-2DF1-426A-BB90-0C3A72DBEF50}">
            <xm:f>J146&gt;=VLOOKUP(K146,'Parámetros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3A09D72A-B8F2-4636-889E-B2BCB4A66C85}">
            <xm:f>J146&lt;VLOOKUP(K146,'Parámetros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6" stopIfTrue="1" id="{98A7AFFC-8CE5-43EB-A5EC-A6E38809159C}">
            <xm:f>J146&lt;VLOOKUP(K146,'Parámetros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7D387C06-A1B5-4ED3-A0AA-45A223705AA2}">
            <xm:f>J146&lt;VLOOKUP(K146,'Parámetros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J146:J154</xm:sqref>
        </x14:conditionalFormatting>
        <x14:conditionalFormatting xmlns:xm="http://schemas.microsoft.com/office/excel/2006/main">
          <x14:cfRule type="expression" priority="24" stopIfTrue="1" id="{FB989A99-8926-4D97-886C-0282426916F9}">
            <xm:f>J157&gt;=VLOOKUP(K157,'Parámetros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91C382B2-36C4-4972-A30E-A8BF78DEEB00}">
            <xm:f>J157&lt;VLOOKUP(K157,'Parámetros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2" stopIfTrue="1" id="{0A7C43C0-1C10-4021-BF54-6831EFC57318}">
            <xm:f>J157&lt;VLOOKUP(K157,'Parámetros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146F84EE-BBC9-48FE-8C59-EC71A9153A22}">
            <xm:f>J157&lt;VLOOKUP(K157,'Parámetros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J157:J168</xm:sqref>
        </x14:conditionalFormatting>
        <x14:conditionalFormatting xmlns:xm="http://schemas.microsoft.com/office/excel/2006/main">
          <x14:cfRule type="expression" priority="17" stopIfTrue="1" id="{B7B3C3FC-04BF-4742-853F-B3B9DBEE4598}">
            <xm:f>J172&lt;VLOOKUP(K172,'Parámetros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0" stopIfTrue="1" id="{5F3327A5-AC14-4F46-A02A-9602DD8E325F}">
            <xm:f>J172&gt;=VLOOKUP(K172,'Parámetros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" stopIfTrue="1" id="{1FDF04D3-260B-47A9-9464-67116C2F986A}">
            <xm:f>J172&lt;VLOOKUP(K172,'Parámetros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8" stopIfTrue="1" id="{8C89DBDA-081F-4973-8D92-8D6C4EF937D3}">
            <xm:f>J172&lt;VLOOKUP(K172,'Parámetros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J172:J177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'METAS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'METAS FORMACIÓN X REGIONAL'!$A$12:$A$44</xm:f>
          </x14:formula1>
          <xm:sqref>H11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3">
    <tabColor theme="9" tint="0.79998168889431442"/>
  </sheetPr>
  <dimension ref="A1:HT52"/>
  <sheetViews>
    <sheetView showGridLines="0" showRowColHeaders="0" topLeftCell="CV5" workbookViewId="0">
      <pane ySplit="7" topLeftCell="A12" activePane="bottomLeft" state="frozen"/>
      <selection activeCell="CU5" sqref="CU5"/>
      <selection pane="bottomLeft" activeCell="F12" sqref="F1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25.578125" defaultRowHeight="15" customHeight="1" x14ac:dyDescent="0.55000000000000004"/>
  <cols>
    <col min="1" max="1" width="20.578125" customWidth="1"/>
    <col min="2" max="2" width="33.578125" customWidth="1"/>
    <col min="3" max="101" width="12.578125" customWidth="1"/>
    <col min="102" max="107" width="12.578125" hidden="1" customWidth="1"/>
    <col min="108" max="121" width="12.578125" customWidth="1"/>
    <col min="122" max="122" width="13.41796875" customWidth="1"/>
    <col min="123" max="182" width="12.578125" customWidth="1"/>
    <col min="183" max="183" width="17.83984375" customWidth="1"/>
    <col min="184" max="185" width="12.578125" customWidth="1"/>
    <col min="186" max="186" width="14.578125" customWidth="1"/>
    <col min="187" max="194" width="12.578125" customWidth="1"/>
    <col min="195" max="195" width="19.578125" customWidth="1"/>
    <col min="196" max="196" width="14.83984375" customWidth="1"/>
    <col min="197" max="197" width="15.15625" customWidth="1"/>
    <col min="198" max="199" width="15.83984375" customWidth="1"/>
    <col min="200" max="200" width="17.15625" customWidth="1"/>
    <col min="201" max="203" width="12.578125" customWidth="1"/>
    <col min="204" max="204" width="18.83984375" customWidth="1"/>
    <col min="205" max="205" width="12.578125" customWidth="1"/>
    <col min="206" max="206" width="19.15625" customWidth="1"/>
    <col min="207" max="207" width="15.578125" customWidth="1"/>
    <col min="208" max="208" width="14.15625" customWidth="1"/>
    <col min="209" max="209" width="16.578125" customWidth="1"/>
    <col min="210" max="210" width="19.26171875" customWidth="1"/>
    <col min="211" max="211" width="15.15625" customWidth="1"/>
    <col min="212" max="212" width="16.15625" customWidth="1"/>
    <col min="213" max="218" width="12.578125" customWidth="1"/>
  </cols>
  <sheetData>
    <row r="1" spans="1:218" ht="21.3" x14ac:dyDescent="0.85">
      <c r="A1" s="2"/>
      <c r="B1" s="2"/>
      <c r="C1" s="67"/>
      <c r="D1" s="67"/>
    </row>
    <row r="2" spans="1:218" ht="21.3" x14ac:dyDescent="0.85">
      <c r="A2" s="3"/>
      <c r="B2" s="3"/>
      <c r="C2" s="67"/>
      <c r="D2" s="67"/>
      <c r="CX2" s="25"/>
    </row>
    <row r="3" spans="1:218" ht="21.3" x14ac:dyDescent="0.85">
      <c r="A3" s="3"/>
      <c r="B3" s="3"/>
      <c r="C3" s="67"/>
      <c r="D3" s="67"/>
      <c r="F3" s="23"/>
    </row>
    <row r="4" spans="1:218" ht="21.3" x14ac:dyDescent="0.85">
      <c r="A4" s="3"/>
      <c r="B4" s="3"/>
      <c r="C4" s="67"/>
      <c r="D4" s="67"/>
      <c r="F4" s="23"/>
    </row>
    <row r="5" spans="1:218" ht="21.3" x14ac:dyDescent="0.85">
      <c r="A5" s="3"/>
      <c r="B5" s="3"/>
      <c r="C5" s="67"/>
      <c r="D5" s="67"/>
      <c r="F5" s="23"/>
    </row>
    <row r="6" spans="1:218" ht="21.3" x14ac:dyDescent="0.85">
      <c r="A6" s="3"/>
      <c r="B6" s="3"/>
      <c r="C6" s="67"/>
      <c r="D6" s="67"/>
      <c r="F6" s="23"/>
    </row>
    <row r="7" spans="1:218" ht="21.3" x14ac:dyDescent="0.85">
      <c r="A7" s="3"/>
      <c r="B7" s="3"/>
      <c r="C7" s="67"/>
      <c r="D7" s="67"/>
      <c r="F7" s="23"/>
    </row>
    <row r="8" spans="1:218" s="90" customFormat="1" ht="15" customHeight="1" x14ac:dyDescent="0.55000000000000004">
      <c r="A8" s="88"/>
      <c r="B8" s="89"/>
      <c r="CE8" s="90">
        <v>102</v>
      </c>
      <c r="EE8" s="381" t="s">
        <v>278</v>
      </c>
      <c r="EF8" s="382"/>
      <c r="EG8" s="382"/>
      <c r="EH8" s="382"/>
      <c r="EI8" s="382"/>
      <c r="EJ8" s="382"/>
      <c r="EK8" s="382"/>
      <c r="EL8" s="382"/>
      <c r="EM8" s="382"/>
      <c r="EN8" s="154"/>
      <c r="EO8" s="154"/>
      <c r="EP8" s="154"/>
      <c r="ER8" s="308"/>
    </row>
    <row r="9" spans="1:218" s="90" customFormat="1" ht="14.65" customHeight="1" x14ac:dyDescent="0.6">
      <c r="A9" s="88"/>
      <c r="B9" s="334"/>
      <c r="D9" s="335">
        <v>3</v>
      </c>
      <c r="E9" s="90">
        <v>62</v>
      </c>
      <c r="G9" s="335">
        <v>4</v>
      </c>
      <c r="H9" s="90">
        <v>61</v>
      </c>
      <c r="J9" s="335">
        <v>5</v>
      </c>
      <c r="K9" s="90">
        <v>60</v>
      </c>
      <c r="M9" s="335">
        <v>6</v>
      </c>
      <c r="N9" s="90">
        <v>105</v>
      </c>
      <c r="P9" s="335">
        <v>7</v>
      </c>
      <c r="S9" s="335">
        <v>8</v>
      </c>
      <c r="T9" s="90">
        <v>110</v>
      </c>
      <c r="U9" s="90" t="s">
        <v>279</v>
      </c>
      <c r="V9" s="335">
        <v>9</v>
      </c>
      <c r="W9" s="90">
        <v>59</v>
      </c>
      <c r="Y9" s="335">
        <v>10</v>
      </c>
      <c r="Z9" s="90">
        <v>109</v>
      </c>
      <c r="AB9" s="335">
        <v>11</v>
      </c>
      <c r="AC9" s="90">
        <v>65</v>
      </c>
      <c r="AE9" s="335">
        <v>12</v>
      </c>
      <c r="AF9" s="90">
        <v>52</v>
      </c>
      <c r="AH9" s="335">
        <v>13</v>
      </c>
      <c r="AI9" s="90">
        <v>51</v>
      </c>
      <c r="AK9" s="335">
        <v>14</v>
      </c>
      <c r="AL9" s="90">
        <v>50</v>
      </c>
      <c r="AN9" s="335">
        <v>15</v>
      </c>
      <c r="AO9" s="90">
        <v>49</v>
      </c>
      <c r="AQ9" s="335">
        <v>16</v>
      </c>
      <c r="AR9" s="90">
        <v>48</v>
      </c>
      <c r="AT9" s="335">
        <v>17</v>
      </c>
      <c r="AU9" s="90">
        <v>47</v>
      </c>
      <c r="AW9" s="335">
        <v>18</v>
      </c>
      <c r="AX9" s="90">
        <v>46</v>
      </c>
      <c r="AZ9" s="335">
        <v>19</v>
      </c>
      <c r="BA9" s="90">
        <v>45</v>
      </c>
      <c r="BC9" s="335">
        <v>20</v>
      </c>
      <c r="BD9" s="90">
        <v>58</v>
      </c>
      <c r="BF9" s="335">
        <v>21</v>
      </c>
      <c r="BG9" s="90">
        <v>57</v>
      </c>
      <c r="BI9" s="335">
        <v>22</v>
      </c>
      <c r="BJ9" s="90">
        <v>56</v>
      </c>
      <c r="BL9" s="335">
        <v>23</v>
      </c>
      <c r="BM9" s="90">
        <v>55</v>
      </c>
      <c r="BO9" s="335">
        <v>24</v>
      </c>
      <c r="BP9" s="90">
        <v>54</v>
      </c>
      <c r="BR9" s="335">
        <v>25</v>
      </c>
      <c r="BS9" s="90">
        <v>66</v>
      </c>
      <c r="BU9" s="335">
        <v>26</v>
      </c>
      <c r="BV9" s="90">
        <v>53</v>
      </c>
      <c r="BX9" s="335">
        <v>27</v>
      </c>
      <c r="BY9" s="90">
        <v>44</v>
      </c>
      <c r="CA9" s="90">
        <v>28</v>
      </c>
      <c r="CB9" s="90">
        <v>101</v>
      </c>
      <c r="CD9" s="90">
        <v>29</v>
      </c>
      <c r="CE9" s="90">
        <v>102</v>
      </c>
      <c r="CG9" s="90">
        <v>30</v>
      </c>
      <c r="CH9" s="90">
        <v>67</v>
      </c>
      <c r="CJ9" s="90">
        <v>31</v>
      </c>
      <c r="CK9" s="90">
        <v>69</v>
      </c>
      <c r="CM9" s="90">
        <v>32</v>
      </c>
      <c r="CN9" s="90">
        <v>111</v>
      </c>
      <c r="CP9" s="90">
        <v>33</v>
      </c>
      <c r="CQ9" s="90">
        <v>112</v>
      </c>
      <c r="CS9" s="90">
        <v>34</v>
      </c>
      <c r="CT9" s="90">
        <v>113</v>
      </c>
      <c r="CV9" s="90">
        <v>35</v>
      </c>
      <c r="CW9" s="90">
        <v>114</v>
      </c>
      <c r="CY9" s="90">
        <v>36</v>
      </c>
      <c r="DB9" s="90">
        <v>37</v>
      </c>
      <c r="DE9" s="90">
        <v>38</v>
      </c>
      <c r="DF9" s="90">
        <v>115</v>
      </c>
      <c r="DH9" s="90">
        <v>39</v>
      </c>
      <c r="DI9" s="90">
        <v>68</v>
      </c>
      <c r="DK9" s="90">
        <v>40</v>
      </c>
      <c r="DL9" s="90">
        <v>64</v>
      </c>
      <c r="DN9" s="90">
        <v>41</v>
      </c>
      <c r="DO9" s="90">
        <v>116</v>
      </c>
      <c r="DQ9" s="90">
        <v>42</v>
      </c>
      <c r="DR9" s="90">
        <v>63</v>
      </c>
      <c r="DT9" s="90">
        <v>43</v>
      </c>
      <c r="DU9" s="90">
        <v>76</v>
      </c>
      <c r="DW9" s="90">
        <v>44</v>
      </c>
      <c r="DX9" s="90">
        <v>117</v>
      </c>
      <c r="DZ9" s="90">
        <v>45</v>
      </c>
      <c r="EA9" s="90">
        <v>70</v>
      </c>
      <c r="EC9" s="90">
        <v>46</v>
      </c>
      <c r="ED9" s="90">
        <v>103</v>
      </c>
      <c r="EG9" s="90">
        <v>106</v>
      </c>
      <c r="EJ9" s="90">
        <v>108</v>
      </c>
      <c r="EM9" s="90">
        <v>104</v>
      </c>
      <c r="EP9" s="90">
        <v>118</v>
      </c>
      <c r="ER9" s="90">
        <v>50</v>
      </c>
      <c r="EU9" s="90">
        <v>51</v>
      </c>
      <c r="EX9" s="90">
        <v>52</v>
      </c>
      <c r="FA9" s="90">
        <v>53</v>
      </c>
      <c r="FD9" s="90">
        <v>54</v>
      </c>
      <c r="FG9" s="90">
        <v>55</v>
      </c>
      <c r="FH9" s="90">
        <v>101</v>
      </c>
      <c r="FJ9" s="90">
        <v>56</v>
      </c>
      <c r="FK9" s="90">
        <v>102</v>
      </c>
      <c r="FM9" s="90">
        <v>57</v>
      </c>
      <c r="FN9" s="90">
        <v>67</v>
      </c>
      <c r="FP9" s="90">
        <v>58</v>
      </c>
      <c r="FQ9" s="90">
        <v>69</v>
      </c>
      <c r="FS9" s="90">
        <v>59</v>
      </c>
      <c r="FT9" s="90">
        <v>111</v>
      </c>
      <c r="FV9" s="90">
        <v>60</v>
      </c>
      <c r="FW9" s="90">
        <v>112</v>
      </c>
      <c r="FY9" s="90">
        <v>61</v>
      </c>
      <c r="FZ9" s="90">
        <v>113</v>
      </c>
      <c r="GB9" s="90">
        <v>62</v>
      </c>
      <c r="GC9" s="90">
        <v>70</v>
      </c>
      <c r="GE9" s="90">
        <v>63</v>
      </c>
      <c r="GF9" s="90">
        <v>103</v>
      </c>
      <c r="GH9" s="90">
        <v>64</v>
      </c>
      <c r="GI9" s="90">
        <v>106</v>
      </c>
      <c r="GK9" s="90">
        <v>65</v>
      </c>
      <c r="GL9" s="90">
        <v>108</v>
      </c>
      <c r="GN9" s="90">
        <v>66</v>
      </c>
      <c r="GO9" s="90">
        <v>72</v>
      </c>
      <c r="GQ9" s="90">
        <v>67</v>
      </c>
      <c r="GR9" s="90">
        <v>71</v>
      </c>
      <c r="GT9" s="90">
        <v>68</v>
      </c>
      <c r="GU9" s="90">
        <v>73</v>
      </c>
      <c r="GW9" s="90">
        <v>69</v>
      </c>
      <c r="GX9" s="90">
        <v>74</v>
      </c>
      <c r="GZ9" s="90">
        <v>70</v>
      </c>
      <c r="HA9" s="90">
        <v>75</v>
      </c>
      <c r="HC9" s="90">
        <v>71</v>
      </c>
      <c r="HD9" s="90">
        <v>54</v>
      </c>
      <c r="HF9" s="90">
        <v>72</v>
      </c>
      <c r="HG9" s="90">
        <v>43</v>
      </c>
      <c r="HI9" s="90">
        <v>73</v>
      </c>
      <c r="HJ9" s="90">
        <v>42</v>
      </c>
    </row>
    <row r="10" spans="1:218" s="95" customFormat="1" ht="58.35" customHeight="1" thickBot="1" x14ac:dyDescent="0.6">
      <c r="A10" s="390" t="s">
        <v>280</v>
      </c>
      <c r="B10" s="388" t="s">
        <v>281</v>
      </c>
      <c r="C10" s="396" t="s">
        <v>282</v>
      </c>
      <c r="D10" s="397"/>
      <c r="E10" s="398"/>
      <c r="F10" s="396" t="s">
        <v>66</v>
      </c>
      <c r="G10" s="397"/>
      <c r="H10" s="398"/>
      <c r="I10" s="396" t="s">
        <v>65</v>
      </c>
      <c r="J10" s="397"/>
      <c r="K10" s="398"/>
      <c r="L10" s="396" t="s">
        <v>110</v>
      </c>
      <c r="M10" s="397"/>
      <c r="N10" s="398"/>
      <c r="O10" s="396" t="s">
        <v>181</v>
      </c>
      <c r="P10" s="397"/>
      <c r="Q10" s="398"/>
      <c r="R10" s="396" t="s">
        <v>283</v>
      </c>
      <c r="S10" s="397"/>
      <c r="T10" s="398"/>
      <c r="U10" s="408" t="s">
        <v>284</v>
      </c>
      <c r="V10" s="409"/>
      <c r="W10" s="410"/>
      <c r="X10" s="411" t="s">
        <v>285</v>
      </c>
      <c r="Y10" s="412"/>
      <c r="Z10" s="413"/>
      <c r="AA10" s="396" t="s">
        <v>70</v>
      </c>
      <c r="AB10" s="397"/>
      <c r="AC10" s="398"/>
      <c r="AD10" s="396" t="s">
        <v>57</v>
      </c>
      <c r="AE10" s="397"/>
      <c r="AF10" s="398"/>
      <c r="AG10" s="396" t="s">
        <v>56</v>
      </c>
      <c r="AH10" s="397"/>
      <c r="AI10" s="398"/>
      <c r="AJ10" s="396" t="s">
        <v>55</v>
      </c>
      <c r="AK10" s="397"/>
      <c r="AL10" s="398"/>
      <c r="AM10" s="402" t="s">
        <v>286</v>
      </c>
      <c r="AN10" s="403"/>
      <c r="AO10" s="404"/>
      <c r="AP10" s="396" t="s">
        <v>53</v>
      </c>
      <c r="AQ10" s="397"/>
      <c r="AR10" s="398"/>
      <c r="AS10" s="396" t="s">
        <v>52</v>
      </c>
      <c r="AT10" s="397"/>
      <c r="AU10" s="398"/>
      <c r="AV10" s="396" t="s">
        <v>51</v>
      </c>
      <c r="AW10" s="397"/>
      <c r="AX10" s="398"/>
      <c r="AY10" s="402" t="s">
        <v>287</v>
      </c>
      <c r="AZ10" s="403"/>
      <c r="BA10" s="404"/>
      <c r="BB10" s="396" t="s">
        <v>288</v>
      </c>
      <c r="BC10" s="397"/>
      <c r="BD10" s="398"/>
      <c r="BE10" s="396" t="s">
        <v>289</v>
      </c>
      <c r="BF10" s="397"/>
      <c r="BG10" s="398"/>
      <c r="BH10" s="396" t="s">
        <v>290</v>
      </c>
      <c r="BI10" s="397"/>
      <c r="BJ10" s="398"/>
      <c r="BK10" s="396" t="s">
        <v>291</v>
      </c>
      <c r="BL10" s="397"/>
      <c r="BM10" s="398"/>
      <c r="BN10" s="396" t="s">
        <v>59</v>
      </c>
      <c r="BO10" s="397"/>
      <c r="BP10" s="398"/>
      <c r="BQ10" s="396" t="s">
        <v>71</v>
      </c>
      <c r="BR10" s="397"/>
      <c r="BS10" s="398"/>
      <c r="BT10" s="402" t="s">
        <v>292</v>
      </c>
      <c r="BU10" s="403"/>
      <c r="BV10" s="404"/>
      <c r="BW10" s="402" t="s">
        <v>49</v>
      </c>
      <c r="BX10" s="403"/>
      <c r="BY10" s="404"/>
      <c r="BZ10" s="395" t="s">
        <v>293</v>
      </c>
      <c r="CA10" s="395"/>
      <c r="CB10" s="395"/>
      <c r="CC10" s="395" t="s">
        <v>228</v>
      </c>
      <c r="CD10" s="395"/>
      <c r="CE10" s="395"/>
      <c r="CF10" s="385" t="s">
        <v>294</v>
      </c>
      <c r="CG10" s="386"/>
      <c r="CH10" s="387"/>
      <c r="CI10" s="385" t="s">
        <v>295</v>
      </c>
      <c r="CJ10" s="386"/>
      <c r="CK10" s="387"/>
      <c r="CL10" s="399" t="s">
        <v>296</v>
      </c>
      <c r="CM10" s="400"/>
      <c r="CN10" s="401"/>
      <c r="CO10" s="399" t="s">
        <v>297</v>
      </c>
      <c r="CP10" s="400"/>
      <c r="CQ10" s="401"/>
      <c r="CR10" s="392" t="s">
        <v>298</v>
      </c>
      <c r="CS10" s="393"/>
      <c r="CT10" s="394"/>
      <c r="CU10" s="392" t="s">
        <v>299</v>
      </c>
      <c r="CV10" s="393"/>
      <c r="CW10" s="394"/>
      <c r="CX10" s="155"/>
      <c r="CY10" s="155"/>
      <c r="CZ10" s="155"/>
      <c r="DA10" s="155"/>
      <c r="DB10" s="155"/>
      <c r="DC10" s="155"/>
      <c r="DD10" s="392" t="s">
        <v>300</v>
      </c>
      <c r="DE10" s="393"/>
      <c r="DF10" s="394"/>
      <c r="DG10" s="392" t="s">
        <v>73</v>
      </c>
      <c r="DH10" s="393"/>
      <c r="DI10" s="394"/>
      <c r="DJ10" s="392" t="s">
        <v>301</v>
      </c>
      <c r="DK10" s="393"/>
      <c r="DL10" s="394"/>
      <c r="DM10" s="383" t="s">
        <v>302</v>
      </c>
      <c r="DN10" s="384"/>
      <c r="DO10" s="384"/>
      <c r="DP10" s="392" t="s">
        <v>68</v>
      </c>
      <c r="DQ10" s="393"/>
      <c r="DR10" s="394"/>
      <c r="DS10" s="392" t="s">
        <v>81</v>
      </c>
      <c r="DT10" s="393"/>
      <c r="DU10" s="394"/>
      <c r="DV10" s="383" t="s">
        <v>303</v>
      </c>
      <c r="DW10" s="384"/>
      <c r="DX10" s="384"/>
      <c r="DY10" s="385" t="s">
        <v>221</v>
      </c>
      <c r="DZ10" s="386"/>
      <c r="EA10" s="387"/>
      <c r="EB10" s="385" t="s">
        <v>222</v>
      </c>
      <c r="EC10" s="386"/>
      <c r="ED10" s="387"/>
      <c r="EE10" s="375" t="s">
        <v>304</v>
      </c>
      <c r="EF10" s="376"/>
      <c r="EG10" s="377"/>
      <c r="EH10" s="375" t="s">
        <v>305</v>
      </c>
      <c r="EI10" s="376"/>
      <c r="EJ10" s="377"/>
      <c r="EK10" s="375" t="s">
        <v>306</v>
      </c>
      <c r="EL10" s="376"/>
      <c r="EM10" s="377"/>
      <c r="EN10" s="378" t="s">
        <v>123</v>
      </c>
      <c r="EO10" s="379"/>
      <c r="EP10" s="380"/>
      <c r="EQ10" s="406" t="s">
        <v>210</v>
      </c>
      <c r="ER10" s="406"/>
      <c r="ES10" s="406"/>
      <c r="ET10" s="406"/>
      <c r="EU10" s="406"/>
      <c r="EV10" s="406"/>
      <c r="EW10" s="406"/>
      <c r="EX10" s="406"/>
      <c r="EY10" s="406"/>
      <c r="EZ10" s="406"/>
      <c r="FA10" s="406"/>
      <c r="FB10" s="406"/>
      <c r="FC10" s="406"/>
      <c r="FD10" s="406"/>
      <c r="FE10" s="406"/>
      <c r="FF10" s="406"/>
      <c r="FG10" s="406"/>
      <c r="FH10" s="406"/>
      <c r="FI10" s="406"/>
      <c r="FJ10" s="406"/>
      <c r="FK10" s="406"/>
      <c r="FL10" s="406"/>
      <c r="FM10" s="406"/>
      <c r="FN10" s="406"/>
      <c r="FO10" s="406"/>
      <c r="FP10" s="406"/>
      <c r="FQ10" s="406"/>
      <c r="FR10" s="406"/>
      <c r="FS10" s="406"/>
      <c r="FT10" s="406"/>
      <c r="FU10" s="406"/>
      <c r="FV10" s="406"/>
      <c r="FW10" s="406"/>
      <c r="FX10" s="406"/>
      <c r="FY10" s="406"/>
      <c r="FZ10" s="406"/>
      <c r="GA10" s="406"/>
      <c r="GB10" s="406"/>
      <c r="GC10" s="406"/>
      <c r="GD10" s="406"/>
      <c r="GE10" s="406"/>
      <c r="GF10" s="406"/>
      <c r="GG10" s="406"/>
      <c r="GH10" s="406"/>
      <c r="GI10" s="406"/>
      <c r="GJ10" s="406"/>
      <c r="GK10" s="96"/>
      <c r="GL10" s="96"/>
      <c r="GM10" s="407" t="s">
        <v>307</v>
      </c>
      <c r="GN10" s="407"/>
      <c r="GO10" s="407"/>
      <c r="GP10" s="407"/>
      <c r="GQ10" s="407"/>
      <c r="GR10" s="407"/>
      <c r="GS10" s="407"/>
      <c r="GT10" s="407"/>
      <c r="GU10" s="407"/>
      <c r="GV10" s="407"/>
      <c r="GW10" s="407"/>
      <c r="GX10" s="407"/>
      <c r="GY10" s="407"/>
      <c r="GZ10" s="407"/>
      <c r="HA10" s="407"/>
      <c r="HB10" s="407"/>
      <c r="HC10" s="407"/>
      <c r="HD10" s="407"/>
      <c r="HE10" s="407"/>
      <c r="HF10" s="407"/>
      <c r="HG10" s="407"/>
      <c r="HH10" s="407"/>
      <c r="HI10" s="97"/>
      <c r="HJ10" s="97"/>
    </row>
    <row r="11" spans="1:218" s="115" customFormat="1" ht="89.25" customHeight="1" thickBot="1" x14ac:dyDescent="0.6">
      <c r="A11" s="391"/>
      <c r="B11" s="389"/>
      <c r="C11" s="153" t="s">
        <v>308</v>
      </c>
      <c r="D11" s="153" t="s">
        <v>309</v>
      </c>
      <c r="E11" s="153" t="s">
        <v>310</v>
      </c>
      <c r="F11" s="153" t="s">
        <v>308</v>
      </c>
      <c r="G11" s="153" t="s">
        <v>309</v>
      </c>
      <c r="H11" s="153" t="s">
        <v>310</v>
      </c>
      <c r="I11" s="153" t="s">
        <v>308</v>
      </c>
      <c r="J11" s="153" t="s">
        <v>309</v>
      </c>
      <c r="K11" s="153" t="s">
        <v>310</v>
      </c>
      <c r="L11" s="153" t="s">
        <v>308</v>
      </c>
      <c r="M11" s="153" t="s">
        <v>309</v>
      </c>
      <c r="N11" s="153" t="s">
        <v>310</v>
      </c>
      <c r="O11" s="153" t="s">
        <v>308</v>
      </c>
      <c r="P11" s="153" t="s">
        <v>309</v>
      </c>
      <c r="Q11" s="153" t="s">
        <v>310</v>
      </c>
      <c r="R11" s="153" t="s">
        <v>308</v>
      </c>
      <c r="S11" s="153" t="s">
        <v>309</v>
      </c>
      <c r="T11" s="153" t="s">
        <v>310</v>
      </c>
      <c r="U11" s="153" t="s">
        <v>308</v>
      </c>
      <c r="V11" s="153" t="s">
        <v>309</v>
      </c>
      <c r="W11" s="153" t="s">
        <v>310</v>
      </c>
      <c r="X11" s="153" t="s">
        <v>308</v>
      </c>
      <c r="Y11" s="153" t="s">
        <v>309</v>
      </c>
      <c r="Z11" s="153" t="s">
        <v>310</v>
      </c>
      <c r="AA11" s="153" t="s">
        <v>308</v>
      </c>
      <c r="AB11" s="153" t="s">
        <v>309</v>
      </c>
      <c r="AC11" s="153" t="s">
        <v>310</v>
      </c>
      <c r="AD11" s="153" t="s">
        <v>308</v>
      </c>
      <c r="AE11" s="153" t="s">
        <v>309</v>
      </c>
      <c r="AF11" s="153" t="s">
        <v>310</v>
      </c>
      <c r="AG11" s="153" t="s">
        <v>308</v>
      </c>
      <c r="AH11" s="153" t="s">
        <v>309</v>
      </c>
      <c r="AI11" s="153" t="s">
        <v>310</v>
      </c>
      <c r="AJ11" s="153" t="s">
        <v>308</v>
      </c>
      <c r="AK11" s="153" t="s">
        <v>309</v>
      </c>
      <c r="AL11" s="153" t="s">
        <v>310</v>
      </c>
      <c r="AM11" s="153" t="s">
        <v>308</v>
      </c>
      <c r="AN11" s="153" t="s">
        <v>309</v>
      </c>
      <c r="AO11" s="153" t="s">
        <v>310</v>
      </c>
      <c r="AP11" s="153" t="s">
        <v>308</v>
      </c>
      <c r="AQ11" s="153" t="s">
        <v>309</v>
      </c>
      <c r="AR11" s="153" t="s">
        <v>310</v>
      </c>
      <c r="AS11" s="153" t="s">
        <v>308</v>
      </c>
      <c r="AT11" s="153" t="s">
        <v>309</v>
      </c>
      <c r="AU11" s="153" t="s">
        <v>310</v>
      </c>
      <c r="AV11" s="153" t="s">
        <v>308</v>
      </c>
      <c r="AW11" s="153" t="s">
        <v>309</v>
      </c>
      <c r="AX11" s="153" t="s">
        <v>310</v>
      </c>
      <c r="AY11" s="153" t="s">
        <v>308</v>
      </c>
      <c r="AZ11" s="153" t="s">
        <v>309</v>
      </c>
      <c r="BA11" s="153" t="s">
        <v>310</v>
      </c>
      <c r="BB11" s="153" t="s">
        <v>308</v>
      </c>
      <c r="BC11" s="153" t="s">
        <v>309</v>
      </c>
      <c r="BD11" s="153" t="s">
        <v>310</v>
      </c>
      <c r="BE11" s="153" t="s">
        <v>308</v>
      </c>
      <c r="BF11" s="153" t="s">
        <v>309</v>
      </c>
      <c r="BG11" s="153" t="s">
        <v>310</v>
      </c>
      <c r="BH11" s="153" t="s">
        <v>308</v>
      </c>
      <c r="BI11" s="153" t="s">
        <v>309</v>
      </c>
      <c r="BJ11" s="153" t="s">
        <v>310</v>
      </c>
      <c r="BK11" s="153" t="s">
        <v>308</v>
      </c>
      <c r="BL11" s="153" t="s">
        <v>309</v>
      </c>
      <c r="BM11" s="153" t="s">
        <v>310</v>
      </c>
      <c r="BN11" s="153" t="s">
        <v>308</v>
      </c>
      <c r="BO11" s="153" t="s">
        <v>309</v>
      </c>
      <c r="BP11" s="153" t="s">
        <v>310</v>
      </c>
      <c r="BQ11" s="153" t="s">
        <v>308</v>
      </c>
      <c r="BR11" s="153" t="s">
        <v>309</v>
      </c>
      <c r="BS11" s="153" t="s">
        <v>310</v>
      </c>
      <c r="BT11" s="153" t="s">
        <v>308</v>
      </c>
      <c r="BU11" s="153" t="s">
        <v>309</v>
      </c>
      <c r="BV11" s="153" t="s">
        <v>310</v>
      </c>
      <c r="BW11" s="153" t="s">
        <v>308</v>
      </c>
      <c r="BX11" s="153" t="s">
        <v>309</v>
      </c>
      <c r="BY11" s="153" t="s">
        <v>310</v>
      </c>
      <c r="BZ11" s="153" t="s">
        <v>308</v>
      </c>
      <c r="CA11" s="153" t="s">
        <v>309</v>
      </c>
      <c r="CB11" s="153" t="s">
        <v>310</v>
      </c>
      <c r="CC11" s="153" t="s">
        <v>308</v>
      </c>
      <c r="CD11" s="153" t="s">
        <v>309</v>
      </c>
      <c r="CE11" s="153" t="s">
        <v>310</v>
      </c>
      <c r="CF11" s="153" t="s">
        <v>308</v>
      </c>
      <c r="CG11" s="153" t="s">
        <v>309</v>
      </c>
      <c r="CH11" s="153" t="s">
        <v>310</v>
      </c>
      <c r="CI11" s="153" t="s">
        <v>308</v>
      </c>
      <c r="CJ11" s="153" t="s">
        <v>309</v>
      </c>
      <c r="CK11" s="153" t="s">
        <v>310</v>
      </c>
      <c r="CL11" s="153" t="s">
        <v>308</v>
      </c>
      <c r="CM11" s="153" t="s">
        <v>309</v>
      </c>
      <c r="CN11" s="153" t="s">
        <v>310</v>
      </c>
      <c r="CO11" s="153" t="s">
        <v>308</v>
      </c>
      <c r="CP11" s="153" t="s">
        <v>309</v>
      </c>
      <c r="CQ11" s="153" t="s">
        <v>310</v>
      </c>
      <c r="CR11" s="153" t="s">
        <v>308</v>
      </c>
      <c r="CS11" s="153" t="s">
        <v>309</v>
      </c>
      <c r="CT11" s="153" t="s">
        <v>310</v>
      </c>
      <c r="CU11" s="153" t="s">
        <v>308</v>
      </c>
      <c r="CV11" s="153" t="s">
        <v>309</v>
      </c>
      <c r="CW11" s="153" t="s">
        <v>310</v>
      </c>
      <c r="CX11" s="114" t="s">
        <v>311</v>
      </c>
      <c r="CY11" s="114" t="s">
        <v>312</v>
      </c>
      <c r="CZ11" s="114" t="s">
        <v>313</v>
      </c>
      <c r="DA11" s="113" t="s">
        <v>314</v>
      </c>
      <c r="DB11" s="113" t="s">
        <v>315</v>
      </c>
      <c r="DC11" s="113" t="s">
        <v>316</v>
      </c>
      <c r="DD11" s="153" t="s">
        <v>308</v>
      </c>
      <c r="DE11" s="153" t="s">
        <v>309</v>
      </c>
      <c r="DF11" s="153" t="s">
        <v>310</v>
      </c>
      <c r="DG11" s="153" t="s">
        <v>308</v>
      </c>
      <c r="DH11" s="153" t="s">
        <v>309</v>
      </c>
      <c r="DI11" s="153" t="s">
        <v>310</v>
      </c>
      <c r="DJ11" s="153" t="s">
        <v>308</v>
      </c>
      <c r="DK11" s="153" t="s">
        <v>309</v>
      </c>
      <c r="DL11" s="153" t="s">
        <v>310</v>
      </c>
      <c r="DM11" s="153" t="s">
        <v>308</v>
      </c>
      <c r="DN11" s="153" t="s">
        <v>309</v>
      </c>
      <c r="DO11" s="153" t="s">
        <v>310</v>
      </c>
      <c r="DP11" s="153" t="s">
        <v>308</v>
      </c>
      <c r="DQ11" s="153" t="s">
        <v>309</v>
      </c>
      <c r="DR11" s="153" t="s">
        <v>310</v>
      </c>
      <c r="DS11" s="153" t="s">
        <v>308</v>
      </c>
      <c r="DT11" s="153" t="s">
        <v>309</v>
      </c>
      <c r="DU11" s="153" t="s">
        <v>310</v>
      </c>
      <c r="DV11" s="153" t="s">
        <v>308</v>
      </c>
      <c r="DW11" s="153" t="s">
        <v>309</v>
      </c>
      <c r="DX11" s="153" t="s">
        <v>310</v>
      </c>
      <c r="DY11" s="153" t="s">
        <v>308</v>
      </c>
      <c r="DZ11" s="153" t="s">
        <v>309</v>
      </c>
      <c r="EA11" s="153" t="s">
        <v>310</v>
      </c>
      <c r="EB11" s="153" t="s">
        <v>308</v>
      </c>
      <c r="EC11" s="153" t="s">
        <v>309</v>
      </c>
      <c r="ED11" s="153" t="s">
        <v>310</v>
      </c>
      <c r="EE11" s="153" t="s">
        <v>308</v>
      </c>
      <c r="EF11" s="153" t="s">
        <v>309</v>
      </c>
      <c r="EG11" s="153" t="s">
        <v>310</v>
      </c>
      <c r="EH11" s="153" t="s">
        <v>308</v>
      </c>
      <c r="EI11" s="153" t="s">
        <v>309</v>
      </c>
      <c r="EJ11" s="153" t="s">
        <v>310</v>
      </c>
      <c r="EK11" s="153" t="s">
        <v>308</v>
      </c>
      <c r="EL11" s="153" t="s">
        <v>309</v>
      </c>
      <c r="EM11" s="153" t="s">
        <v>310</v>
      </c>
      <c r="EN11" s="153" t="s">
        <v>308</v>
      </c>
      <c r="EO11" s="153" t="s">
        <v>309</v>
      </c>
      <c r="EP11" s="153" t="s">
        <v>310</v>
      </c>
      <c r="EQ11" s="156" t="s">
        <v>317</v>
      </c>
      <c r="ER11" s="156" t="s">
        <v>318</v>
      </c>
      <c r="ES11" s="156" t="s">
        <v>319</v>
      </c>
      <c r="ET11" s="156" t="s">
        <v>320</v>
      </c>
      <c r="EU11" s="156" t="s">
        <v>321</v>
      </c>
      <c r="EV11" s="156" t="s">
        <v>322</v>
      </c>
      <c r="EW11" s="157" t="s">
        <v>213</v>
      </c>
      <c r="EX11" s="157" t="s">
        <v>323</v>
      </c>
      <c r="EY11" s="157" t="s">
        <v>324</v>
      </c>
      <c r="EZ11" s="158" t="s">
        <v>325</v>
      </c>
      <c r="FA11" s="158" t="s">
        <v>326</v>
      </c>
      <c r="FB11" s="158" t="s">
        <v>327</v>
      </c>
      <c r="FC11" s="156" t="s">
        <v>328</v>
      </c>
      <c r="FD11" s="156" t="s">
        <v>329</v>
      </c>
      <c r="FE11" s="156" t="s">
        <v>330</v>
      </c>
      <c r="FF11" s="156" t="s">
        <v>331</v>
      </c>
      <c r="FG11" s="156" t="s">
        <v>332</v>
      </c>
      <c r="FH11" s="156" t="s">
        <v>333</v>
      </c>
      <c r="FI11" s="157" t="s">
        <v>334</v>
      </c>
      <c r="FJ11" s="157" t="s">
        <v>335</v>
      </c>
      <c r="FK11" s="157" t="s">
        <v>336</v>
      </c>
      <c r="FL11" s="156" t="s">
        <v>337</v>
      </c>
      <c r="FM11" s="156" t="s">
        <v>338</v>
      </c>
      <c r="FN11" s="156" t="s">
        <v>339</v>
      </c>
      <c r="FO11" s="156" t="s">
        <v>340</v>
      </c>
      <c r="FP11" s="156" t="s">
        <v>341</v>
      </c>
      <c r="FQ11" s="156" t="s">
        <v>342</v>
      </c>
      <c r="FR11" s="156" t="s">
        <v>343</v>
      </c>
      <c r="FS11" s="156" t="s">
        <v>344</v>
      </c>
      <c r="FT11" s="156" t="s">
        <v>345</v>
      </c>
      <c r="FU11" s="156" t="s">
        <v>346</v>
      </c>
      <c r="FV11" s="156" t="s">
        <v>347</v>
      </c>
      <c r="FW11" s="156" t="s">
        <v>348</v>
      </c>
      <c r="FX11" s="156" t="s">
        <v>349</v>
      </c>
      <c r="FY11" s="156" t="s">
        <v>350</v>
      </c>
      <c r="FZ11" s="156" t="s">
        <v>351</v>
      </c>
      <c r="GA11" s="156" t="s">
        <v>352</v>
      </c>
      <c r="GB11" s="156" t="s">
        <v>353</v>
      </c>
      <c r="GC11" s="156" t="s">
        <v>354</v>
      </c>
      <c r="GD11" s="156" t="s">
        <v>355</v>
      </c>
      <c r="GE11" s="156" t="s">
        <v>356</v>
      </c>
      <c r="GF11" s="156" t="s">
        <v>357</v>
      </c>
      <c r="GG11" s="156" t="s">
        <v>358</v>
      </c>
      <c r="GH11" s="156" t="s">
        <v>359</v>
      </c>
      <c r="GI11" s="156" t="s">
        <v>360</v>
      </c>
      <c r="GJ11" s="156" t="s">
        <v>224</v>
      </c>
      <c r="GK11" s="156" t="s">
        <v>361</v>
      </c>
      <c r="GL11" s="156" t="s">
        <v>362</v>
      </c>
      <c r="GM11" s="159" t="s">
        <v>363</v>
      </c>
      <c r="GN11" s="159" t="s">
        <v>364</v>
      </c>
      <c r="GO11" s="159" t="s">
        <v>365</v>
      </c>
      <c r="GP11" s="159" t="s">
        <v>366</v>
      </c>
      <c r="GQ11" s="159" t="s">
        <v>367</v>
      </c>
      <c r="GR11" s="159" t="s">
        <v>368</v>
      </c>
      <c r="GS11" s="159" t="s">
        <v>369</v>
      </c>
      <c r="GT11" s="159" t="s">
        <v>370</v>
      </c>
      <c r="GU11" s="159" t="s">
        <v>371</v>
      </c>
      <c r="GV11" s="159" t="s">
        <v>372</v>
      </c>
      <c r="GW11" s="159" t="s">
        <v>373</v>
      </c>
      <c r="GX11" s="159" t="s">
        <v>374</v>
      </c>
      <c r="GY11" s="159" t="s">
        <v>375</v>
      </c>
      <c r="GZ11" s="159" t="s">
        <v>376</v>
      </c>
      <c r="HA11" s="159" t="s">
        <v>377</v>
      </c>
      <c r="HB11" s="159" t="s">
        <v>378</v>
      </c>
      <c r="HC11" s="159" t="s">
        <v>379</v>
      </c>
      <c r="HD11" s="159" t="s">
        <v>380</v>
      </c>
      <c r="HE11" s="159" t="s">
        <v>381</v>
      </c>
      <c r="HF11" s="159" t="s">
        <v>382</v>
      </c>
      <c r="HG11" s="159" t="s">
        <v>383</v>
      </c>
      <c r="HH11" s="159" t="s">
        <v>384</v>
      </c>
      <c r="HI11" s="159" t="s">
        <v>385</v>
      </c>
      <c r="HJ11" s="159" t="s">
        <v>386</v>
      </c>
    </row>
    <row r="12" spans="1:218" s="118" customFormat="1" ht="15" customHeight="1" x14ac:dyDescent="0.6">
      <c r="A12" s="100">
        <v>5</v>
      </c>
      <c r="B12" s="116" t="s">
        <v>387</v>
      </c>
      <c r="C12" s="100">
        <v>39504</v>
      </c>
      <c r="D12" s="100">
        <v>31787</v>
      </c>
      <c r="E12" s="105">
        <v>0.80465269339813694</v>
      </c>
      <c r="F12" s="100">
        <v>24754</v>
      </c>
      <c r="G12" s="100">
        <v>23133</v>
      </c>
      <c r="H12" s="105">
        <v>0.93451563383695568</v>
      </c>
      <c r="I12" s="100">
        <v>4478</v>
      </c>
      <c r="J12" s="100">
        <v>2499</v>
      </c>
      <c r="K12" s="105">
        <v>0.55806163465832959</v>
      </c>
      <c r="L12" s="100">
        <v>778</v>
      </c>
      <c r="M12" s="100">
        <v>522</v>
      </c>
      <c r="N12" s="105">
        <v>0.6709511568123393</v>
      </c>
      <c r="O12" s="100">
        <v>132</v>
      </c>
      <c r="P12" s="100">
        <v>0</v>
      </c>
      <c r="Q12" s="105">
        <v>0</v>
      </c>
      <c r="R12" s="100">
        <v>2368</v>
      </c>
      <c r="S12" s="100">
        <v>1809</v>
      </c>
      <c r="T12" s="105">
        <v>0.76393581081081086</v>
      </c>
      <c r="U12" s="100">
        <v>72014</v>
      </c>
      <c r="V12" s="100">
        <v>59750</v>
      </c>
      <c r="W12" s="105">
        <v>0.82969978059821703</v>
      </c>
      <c r="X12" s="100">
        <v>72014</v>
      </c>
      <c r="Y12" s="100">
        <v>59750</v>
      </c>
      <c r="Z12" s="105">
        <v>0.82969978059821703</v>
      </c>
      <c r="AA12" s="100">
        <v>3231</v>
      </c>
      <c r="AB12" s="100">
        <v>1453</v>
      </c>
      <c r="AC12" s="105">
        <v>0.44970597338285362</v>
      </c>
      <c r="AD12" s="100">
        <v>320</v>
      </c>
      <c r="AE12" s="100">
        <v>130</v>
      </c>
      <c r="AF12" s="105">
        <v>0.40625</v>
      </c>
      <c r="AG12" s="100">
        <v>139</v>
      </c>
      <c r="AH12" s="100">
        <v>94</v>
      </c>
      <c r="AI12" s="105">
        <v>0.67625899280575541</v>
      </c>
      <c r="AJ12" s="100">
        <v>250</v>
      </c>
      <c r="AK12" s="100">
        <v>73</v>
      </c>
      <c r="AL12" s="105">
        <v>0.29199999999999998</v>
      </c>
      <c r="AM12" s="100">
        <v>3940</v>
      </c>
      <c r="AN12" s="100">
        <v>1750</v>
      </c>
      <c r="AO12" s="105">
        <v>0.44416243654822335</v>
      </c>
      <c r="AP12" s="100">
        <v>1592</v>
      </c>
      <c r="AQ12" s="100">
        <v>561</v>
      </c>
      <c r="AR12" s="105">
        <v>0.35238693467336685</v>
      </c>
      <c r="AS12" s="100">
        <v>154</v>
      </c>
      <c r="AT12" s="100">
        <v>361</v>
      </c>
      <c r="AU12" s="105">
        <v>2.3441558441558441</v>
      </c>
      <c r="AV12" s="100">
        <v>98</v>
      </c>
      <c r="AW12" s="100">
        <v>38</v>
      </c>
      <c r="AX12" s="105">
        <v>0.38775510204081631</v>
      </c>
      <c r="AY12" s="100">
        <v>1844</v>
      </c>
      <c r="AZ12" s="100">
        <v>960</v>
      </c>
      <c r="BA12" s="105">
        <v>0.52060737527114964</v>
      </c>
      <c r="BB12" s="100">
        <v>27886</v>
      </c>
      <c r="BC12" s="161">
        <v>17606</v>
      </c>
      <c r="BD12" s="105">
        <v>0.63135623610413827</v>
      </c>
      <c r="BE12" s="100">
        <v>9737</v>
      </c>
      <c r="BF12" s="100">
        <v>5625</v>
      </c>
      <c r="BG12" s="105">
        <v>0.57769333470268047</v>
      </c>
      <c r="BH12" s="100">
        <v>3688</v>
      </c>
      <c r="BI12" s="100">
        <v>2619</v>
      </c>
      <c r="BJ12" s="105">
        <v>0.71014099783080264</v>
      </c>
      <c r="BK12" s="100">
        <v>261</v>
      </c>
      <c r="BL12" s="100">
        <v>272</v>
      </c>
      <c r="BM12" s="105">
        <v>1.0421455938697317</v>
      </c>
      <c r="BN12" s="100">
        <v>49892</v>
      </c>
      <c r="BO12" s="100">
        <v>49313</v>
      </c>
      <c r="BP12" s="105">
        <v>0.98839493305539972</v>
      </c>
      <c r="BQ12" s="100">
        <v>3861</v>
      </c>
      <c r="BR12" s="100">
        <v>3002</v>
      </c>
      <c r="BS12" s="105">
        <v>0.77751877751877752</v>
      </c>
      <c r="BT12" s="100">
        <v>95325</v>
      </c>
      <c r="BU12" s="100">
        <v>78437</v>
      </c>
      <c r="BV12" s="105">
        <v>0.8228376606346709</v>
      </c>
      <c r="BW12" s="100">
        <v>55</v>
      </c>
      <c r="BX12" s="100">
        <v>0</v>
      </c>
      <c r="BY12" s="105">
        <v>0</v>
      </c>
      <c r="BZ12" s="100">
        <v>101164</v>
      </c>
      <c r="CA12" s="100">
        <v>81147</v>
      </c>
      <c r="CB12" s="105">
        <v>0.80213316990233685</v>
      </c>
      <c r="CC12" s="100">
        <v>173178</v>
      </c>
      <c r="CD12" s="100">
        <v>140897</v>
      </c>
      <c r="CE12" s="105">
        <v>0.81359641524905013</v>
      </c>
      <c r="CF12" s="100">
        <v>235120</v>
      </c>
      <c r="CG12" s="100">
        <v>76077</v>
      </c>
      <c r="CH12" s="105">
        <v>0.32356668935011906</v>
      </c>
      <c r="CI12" s="100">
        <v>260230</v>
      </c>
      <c r="CJ12" s="100">
        <v>71304</v>
      </c>
      <c r="CK12" s="105">
        <v>0.27400376589939668</v>
      </c>
      <c r="CL12" s="100">
        <v>85760</v>
      </c>
      <c r="CM12" s="100">
        <v>32000</v>
      </c>
      <c r="CN12" s="105">
        <v>0.37313432835820898</v>
      </c>
      <c r="CO12" s="100">
        <v>12830</v>
      </c>
      <c r="CP12" s="100">
        <v>4339</v>
      </c>
      <c r="CQ12" s="105">
        <v>0.33819173811379577</v>
      </c>
      <c r="CR12" s="100">
        <v>98590</v>
      </c>
      <c r="CS12" s="100">
        <v>36339</v>
      </c>
      <c r="CT12" s="105">
        <v>0.36858707779693684</v>
      </c>
      <c r="CU12" s="100">
        <v>2985</v>
      </c>
      <c r="CV12" s="100">
        <v>287</v>
      </c>
      <c r="CW12" s="105">
        <v>9.6147403685092128E-2</v>
      </c>
      <c r="CX12" s="100">
        <v>945</v>
      </c>
      <c r="CY12" s="100">
        <v>0</v>
      </c>
      <c r="CZ12" s="105"/>
      <c r="DA12" s="100"/>
      <c r="DB12" s="100">
        <v>0</v>
      </c>
      <c r="DC12" s="105"/>
      <c r="DD12" s="100">
        <v>945</v>
      </c>
      <c r="DE12" s="100">
        <v>166</v>
      </c>
      <c r="DF12" s="105">
        <v>0.17566137566137566</v>
      </c>
      <c r="DG12" s="100">
        <v>3930</v>
      </c>
      <c r="DH12" s="100">
        <v>85</v>
      </c>
      <c r="DI12" s="105">
        <v>2.1628498727735368E-2</v>
      </c>
      <c r="DJ12" s="100">
        <v>79635</v>
      </c>
      <c r="DK12" s="100">
        <v>28991</v>
      </c>
      <c r="DL12" s="105">
        <v>0.36404847114962013</v>
      </c>
      <c r="DM12" s="100">
        <v>83565</v>
      </c>
      <c r="DN12" s="100">
        <v>29529</v>
      </c>
      <c r="DO12" s="105">
        <v>0.35336564351103933</v>
      </c>
      <c r="DP12" s="100">
        <v>6300</v>
      </c>
      <c r="DQ12" s="100">
        <v>4029</v>
      </c>
      <c r="DR12" s="105">
        <v>0.63952380952380949</v>
      </c>
      <c r="DS12" s="100">
        <v>555</v>
      </c>
      <c r="DT12" s="100">
        <v>68</v>
      </c>
      <c r="DU12" s="105">
        <v>0.12252252252252252</v>
      </c>
      <c r="DV12" s="100">
        <v>6855</v>
      </c>
      <c r="DW12" s="100">
        <v>4097</v>
      </c>
      <c r="DX12" s="105">
        <v>0.59766593727206418</v>
      </c>
      <c r="DY12" s="100">
        <v>684360</v>
      </c>
      <c r="DZ12" s="100">
        <v>217346</v>
      </c>
      <c r="EA12" s="105">
        <v>0.31759015722719036</v>
      </c>
      <c r="EB12" s="100">
        <v>857538</v>
      </c>
      <c r="EC12" s="100">
        <v>358243</v>
      </c>
      <c r="ED12" s="105">
        <v>0.4177575804220921</v>
      </c>
      <c r="EE12" s="100">
        <v>88505</v>
      </c>
      <c r="EF12" s="100">
        <v>33161</v>
      </c>
      <c r="EG12" s="105">
        <v>0.37467939664425737</v>
      </c>
      <c r="EH12" s="100">
        <v>7485</v>
      </c>
      <c r="EI12" s="100">
        <v>4501</v>
      </c>
      <c r="EJ12" s="105">
        <v>0.60133600534402143</v>
      </c>
      <c r="EK12" s="100">
        <v>355371</v>
      </c>
      <c r="EL12" s="100">
        <v>136835</v>
      </c>
      <c r="EM12" s="105">
        <v>0.38504830163406695</v>
      </c>
      <c r="EN12" s="100">
        <v>25824</v>
      </c>
      <c r="EO12" s="100">
        <v>8366</v>
      </c>
      <c r="EP12" s="105">
        <v>0.32396220570012391</v>
      </c>
      <c r="EQ12" s="117">
        <v>0.88</v>
      </c>
      <c r="ER12" s="105">
        <v>0.95291804353169296</v>
      </c>
      <c r="ES12" s="105">
        <v>1.0828614131041965</v>
      </c>
      <c r="ET12" s="117">
        <v>0.75</v>
      </c>
      <c r="EU12" s="105">
        <v>0.91345696623870698</v>
      </c>
      <c r="EV12" s="105">
        <v>1.2179426216516094</v>
      </c>
      <c r="EW12" s="117">
        <v>0.82</v>
      </c>
      <c r="EX12" s="105">
        <v>0.93764016736401701</v>
      </c>
      <c r="EY12" s="105">
        <v>1.1434636187366061</v>
      </c>
      <c r="EZ12" s="117">
        <v>0.85</v>
      </c>
      <c r="FA12" s="105">
        <v>0.96897592754429196</v>
      </c>
      <c r="FB12" s="105">
        <v>1.139971679463873</v>
      </c>
      <c r="FC12" s="117">
        <v>0.67</v>
      </c>
      <c r="FD12" s="105">
        <v>0.90346666666666697</v>
      </c>
      <c r="FE12" s="105">
        <v>1.3484577114427865</v>
      </c>
      <c r="FF12" s="117">
        <v>0.76</v>
      </c>
      <c r="FG12" s="105">
        <v>0.96443491441458096</v>
      </c>
      <c r="FH12" s="105">
        <v>1.2689933084402381</v>
      </c>
      <c r="FI12" s="117">
        <v>0.79</v>
      </c>
      <c r="FJ12" s="105">
        <v>0.95307210231587602</v>
      </c>
      <c r="FK12" s="105">
        <v>1.206420382678324</v>
      </c>
      <c r="FL12" s="117">
        <v>0.24</v>
      </c>
      <c r="FM12" s="105">
        <v>0.458784015100345</v>
      </c>
      <c r="FN12" s="105">
        <v>1.9116000629181042</v>
      </c>
      <c r="FO12" s="117">
        <v>0.86</v>
      </c>
      <c r="FP12" s="105">
        <v>0.91532822666996105</v>
      </c>
      <c r="FQ12" s="105">
        <v>1.0643351472906524</v>
      </c>
      <c r="FR12" s="117">
        <v>0.35</v>
      </c>
      <c r="FS12" s="105">
        <v>0.4975</v>
      </c>
      <c r="FT12" s="105">
        <v>1.4214285714285715</v>
      </c>
      <c r="FU12" s="117">
        <v>0.77</v>
      </c>
      <c r="FV12" s="105">
        <v>0.83452408389029697</v>
      </c>
      <c r="FW12" s="105">
        <v>1.0837975115458403</v>
      </c>
      <c r="FX12" s="117">
        <v>0.56000000000000005</v>
      </c>
      <c r="FY12" s="105">
        <v>0.537741820083106</v>
      </c>
      <c r="FZ12" s="105">
        <v>0.96025325014840346</v>
      </c>
      <c r="GA12" s="117">
        <v>0.55000000000000004</v>
      </c>
      <c r="GB12" s="105">
        <v>0.68830804339624396</v>
      </c>
      <c r="GC12" s="105">
        <v>1.2514691698113525</v>
      </c>
      <c r="GD12" s="117">
        <v>0.67</v>
      </c>
      <c r="GE12" s="105">
        <v>0.79243976853699905</v>
      </c>
      <c r="GF12" s="105">
        <v>1.1827459231895507</v>
      </c>
      <c r="GG12" s="117">
        <v>0.88</v>
      </c>
      <c r="GH12" s="105">
        <v>0.93896444618678598</v>
      </c>
      <c r="GI12" s="105">
        <v>1.0670050524849841</v>
      </c>
      <c r="GJ12" s="117">
        <v>0.89</v>
      </c>
      <c r="GK12" s="105">
        <v>0.92135081093090399</v>
      </c>
      <c r="GL12" s="105">
        <v>1.0352256302594427</v>
      </c>
      <c r="GM12" s="100">
        <v>12333</v>
      </c>
      <c r="GN12" s="100">
        <v>2454</v>
      </c>
      <c r="GO12" s="105">
        <v>0.19897835076623693</v>
      </c>
      <c r="GP12" s="100">
        <v>35702</v>
      </c>
      <c r="GQ12" s="100">
        <v>2445</v>
      </c>
      <c r="GR12" s="105">
        <v>6.8483558344070355E-2</v>
      </c>
      <c r="GS12" s="100">
        <v>48035</v>
      </c>
      <c r="GT12" s="100">
        <v>4899</v>
      </c>
      <c r="GU12" s="105">
        <v>0.10198813365254501</v>
      </c>
      <c r="GV12" s="100">
        <v>321577</v>
      </c>
      <c r="GW12" s="100">
        <v>65973</v>
      </c>
      <c r="GX12" s="105">
        <v>0.20515459749919926</v>
      </c>
      <c r="GY12" s="100">
        <v>369612</v>
      </c>
      <c r="GZ12" s="100">
        <v>70872</v>
      </c>
      <c r="HA12" s="105">
        <v>0.19174702120061038</v>
      </c>
      <c r="HB12" s="100">
        <v>18575</v>
      </c>
      <c r="HC12" s="100">
        <v>111</v>
      </c>
      <c r="HD12" s="105">
        <v>5.9757738896366085E-3</v>
      </c>
      <c r="HE12" s="100">
        <v>70901</v>
      </c>
      <c r="HF12" s="100">
        <v>12747</v>
      </c>
      <c r="HG12" s="105">
        <v>0.17978589864740976</v>
      </c>
      <c r="HH12" s="100">
        <v>5542</v>
      </c>
      <c r="HI12" s="100">
        <v>1950</v>
      </c>
      <c r="HJ12" s="105">
        <v>0.35185853482497292</v>
      </c>
    </row>
    <row r="13" spans="1:218" s="118" customFormat="1" ht="15" customHeight="1" x14ac:dyDescent="0.6">
      <c r="A13" s="100">
        <v>8</v>
      </c>
      <c r="B13" s="116" t="s">
        <v>388</v>
      </c>
      <c r="C13" s="100">
        <v>16479</v>
      </c>
      <c r="D13" s="100">
        <v>15109</v>
      </c>
      <c r="E13" s="105">
        <v>0.91686388737180657</v>
      </c>
      <c r="F13" s="100">
        <v>13540</v>
      </c>
      <c r="G13" s="100">
        <v>12055</v>
      </c>
      <c r="H13" s="105">
        <v>0.89032496307237818</v>
      </c>
      <c r="I13" s="100">
        <v>233</v>
      </c>
      <c r="J13" s="100">
        <v>42</v>
      </c>
      <c r="K13" s="105">
        <v>0.18025751072961374</v>
      </c>
      <c r="L13" s="100">
        <v>76</v>
      </c>
      <c r="M13" s="100">
        <v>72</v>
      </c>
      <c r="N13" s="105">
        <v>0.94736842105263153</v>
      </c>
      <c r="O13" s="100">
        <v>110</v>
      </c>
      <c r="P13" s="100">
        <v>69</v>
      </c>
      <c r="Q13" s="105">
        <v>0.62727272727272732</v>
      </c>
      <c r="R13" s="100">
        <v>935</v>
      </c>
      <c r="S13" s="100">
        <v>1002</v>
      </c>
      <c r="T13" s="105">
        <v>1.0716577540106953</v>
      </c>
      <c r="U13" s="100">
        <v>31373</v>
      </c>
      <c r="V13" s="100">
        <v>28349</v>
      </c>
      <c r="W13" s="105">
        <v>0.90361138558633225</v>
      </c>
      <c r="X13" s="100">
        <v>31373</v>
      </c>
      <c r="Y13" s="100">
        <v>28349</v>
      </c>
      <c r="Z13" s="105">
        <v>0.90361138558633225</v>
      </c>
      <c r="AA13" s="100">
        <v>866</v>
      </c>
      <c r="AB13" s="100">
        <v>542</v>
      </c>
      <c r="AC13" s="105">
        <v>0.62586605080831403</v>
      </c>
      <c r="AD13" s="100">
        <v>52</v>
      </c>
      <c r="AE13" s="100">
        <v>42</v>
      </c>
      <c r="AF13" s="105">
        <v>0.80769230769230771</v>
      </c>
      <c r="AG13" s="100">
        <v>77</v>
      </c>
      <c r="AH13" s="100">
        <v>43</v>
      </c>
      <c r="AI13" s="105">
        <v>0.55844155844155841</v>
      </c>
      <c r="AJ13" s="100">
        <v>50</v>
      </c>
      <c r="AK13" s="100">
        <v>0</v>
      </c>
      <c r="AL13" s="105">
        <v>0</v>
      </c>
      <c r="AM13" s="100">
        <v>1045</v>
      </c>
      <c r="AN13" s="100">
        <v>627</v>
      </c>
      <c r="AO13" s="105">
        <v>0.6</v>
      </c>
      <c r="AP13" s="100">
        <v>592</v>
      </c>
      <c r="AQ13" s="100">
        <v>372</v>
      </c>
      <c r="AR13" s="105">
        <v>0.6283783783783784</v>
      </c>
      <c r="AS13" s="100">
        <v>0</v>
      </c>
      <c r="AT13" s="100">
        <v>15</v>
      </c>
      <c r="AU13" s="105">
        <v>0</v>
      </c>
      <c r="AV13" s="100">
        <v>30</v>
      </c>
      <c r="AW13" s="100">
        <v>28</v>
      </c>
      <c r="AX13" s="105">
        <v>0.93333333333333335</v>
      </c>
      <c r="AY13" s="100">
        <v>622</v>
      </c>
      <c r="AZ13" s="100">
        <v>415</v>
      </c>
      <c r="BA13" s="105">
        <v>0.66720257234726688</v>
      </c>
      <c r="BB13" s="100">
        <v>19060</v>
      </c>
      <c r="BC13" s="161">
        <v>13133</v>
      </c>
      <c r="BD13" s="105">
        <v>0.68903462749213007</v>
      </c>
      <c r="BE13" s="100">
        <v>2542</v>
      </c>
      <c r="BF13" s="100">
        <v>2064</v>
      </c>
      <c r="BG13" s="105">
        <v>0.81195908733280886</v>
      </c>
      <c r="BH13" s="100">
        <v>244</v>
      </c>
      <c r="BI13" s="100">
        <v>212</v>
      </c>
      <c r="BJ13" s="105">
        <v>0.86885245901639341</v>
      </c>
      <c r="BK13" s="100">
        <v>104</v>
      </c>
      <c r="BL13" s="100">
        <v>151</v>
      </c>
      <c r="BM13" s="105">
        <v>1.4519230769230769</v>
      </c>
      <c r="BN13" s="100">
        <v>28224</v>
      </c>
      <c r="BO13" s="100">
        <v>28891</v>
      </c>
      <c r="BP13" s="105">
        <v>1.0236323696145124</v>
      </c>
      <c r="BQ13" s="100">
        <v>3915</v>
      </c>
      <c r="BR13" s="100">
        <v>3139</v>
      </c>
      <c r="BS13" s="105">
        <v>0.80178799489144315</v>
      </c>
      <c r="BT13" s="100">
        <v>54089</v>
      </c>
      <c r="BU13" s="100">
        <v>47590</v>
      </c>
      <c r="BV13" s="105">
        <v>0.87984617944498877</v>
      </c>
      <c r="BW13" s="100">
        <v>300</v>
      </c>
      <c r="BX13" s="100">
        <v>116</v>
      </c>
      <c r="BY13" s="105">
        <v>0.38666666666666666</v>
      </c>
      <c r="BZ13" s="100">
        <v>56056</v>
      </c>
      <c r="CA13" s="100">
        <v>48748</v>
      </c>
      <c r="CB13" s="105">
        <v>0.86963036963036966</v>
      </c>
      <c r="CC13" s="100">
        <v>87429</v>
      </c>
      <c r="CD13" s="100">
        <v>77097</v>
      </c>
      <c r="CE13" s="105">
        <v>0.88182410870534944</v>
      </c>
      <c r="CF13" s="100">
        <v>222080</v>
      </c>
      <c r="CG13" s="100">
        <v>83120</v>
      </c>
      <c r="CH13" s="105">
        <v>0.37427953890489912</v>
      </c>
      <c r="CI13" s="100">
        <v>190295</v>
      </c>
      <c r="CJ13" s="100">
        <v>45541</v>
      </c>
      <c r="CK13" s="105">
        <v>0.23931790115347223</v>
      </c>
      <c r="CL13" s="100">
        <v>80640</v>
      </c>
      <c r="CM13" s="100">
        <v>29920</v>
      </c>
      <c r="CN13" s="105">
        <v>0.37103174603174605</v>
      </c>
      <c r="CO13" s="100">
        <v>12000</v>
      </c>
      <c r="CP13" s="100">
        <v>3169</v>
      </c>
      <c r="CQ13" s="105">
        <v>0.26408333333333334</v>
      </c>
      <c r="CR13" s="100">
        <v>92640</v>
      </c>
      <c r="CS13" s="100">
        <v>33089</v>
      </c>
      <c r="CT13" s="105">
        <v>0.35717832469775473</v>
      </c>
      <c r="CU13" s="100">
        <v>1470</v>
      </c>
      <c r="CV13" s="100">
        <v>147</v>
      </c>
      <c r="CW13" s="105">
        <v>0.1</v>
      </c>
      <c r="CX13" s="100">
        <v>225</v>
      </c>
      <c r="CY13" s="100">
        <v>0</v>
      </c>
      <c r="CZ13" s="105"/>
      <c r="DA13" s="100"/>
      <c r="DB13" s="100">
        <v>0</v>
      </c>
      <c r="DC13" s="105"/>
      <c r="DD13" s="100">
        <v>225</v>
      </c>
      <c r="DE13" s="100">
        <v>41</v>
      </c>
      <c r="DF13" s="105">
        <v>0.18222222222222223</v>
      </c>
      <c r="DG13" s="100">
        <v>1695</v>
      </c>
      <c r="DH13" s="100">
        <v>60</v>
      </c>
      <c r="DI13" s="105">
        <v>3.5398230088495575E-2</v>
      </c>
      <c r="DJ13" s="100">
        <v>9015</v>
      </c>
      <c r="DK13" s="100">
        <v>3889</v>
      </c>
      <c r="DL13" s="105">
        <v>0.43139212423738216</v>
      </c>
      <c r="DM13" s="100">
        <v>10710</v>
      </c>
      <c r="DN13" s="100">
        <v>4137</v>
      </c>
      <c r="DO13" s="105">
        <v>0.38627450980392158</v>
      </c>
      <c r="DP13" s="100">
        <v>6380</v>
      </c>
      <c r="DQ13" s="100">
        <v>4293</v>
      </c>
      <c r="DR13" s="105">
        <v>0.67288401253918495</v>
      </c>
      <c r="DS13" s="100">
        <v>225</v>
      </c>
      <c r="DT13" s="100">
        <v>0</v>
      </c>
      <c r="DU13" s="105">
        <v>0</v>
      </c>
      <c r="DV13" s="100">
        <v>6605</v>
      </c>
      <c r="DW13" s="100">
        <v>4293</v>
      </c>
      <c r="DX13" s="105">
        <v>0.64996214988644962</v>
      </c>
      <c r="DY13" s="100">
        <v>522330</v>
      </c>
      <c r="DZ13" s="100">
        <v>170180</v>
      </c>
      <c r="EA13" s="105">
        <v>0.3258093542396569</v>
      </c>
      <c r="EB13" s="100">
        <v>609759</v>
      </c>
      <c r="EC13" s="100">
        <v>247277</v>
      </c>
      <c r="ED13" s="105">
        <v>0.40553234966601559</v>
      </c>
      <c r="EE13" s="100">
        <v>11082</v>
      </c>
      <c r="EF13" s="100">
        <v>4478</v>
      </c>
      <c r="EG13" s="105">
        <v>0.40407868615773324</v>
      </c>
      <c r="EH13" s="100">
        <v>6926</v>
      </c>
      <c r="EI13" s="100">
        <v>4584</v>
      </c>
      <c r="EJ13" s="105">
        <v>0.66185388391568001</v>
      </c>
      <c r="EK13" s="100">
        <v>318802</v>
      </c>
      <c r="EL13" s="100">
        <v>127159</v>
      </c>
      <c r="EM13" s="105">
        <v>0.39886512631664794</v>
      </c>
      <c r="EN13" s="100">
        <v>13141</v>
      </c>
      <c r="EO13" s="100">
        <v>6066</v>
      </c>
      <c r="EP13" s="105">
        <v>0.46160870557796213</v>
      </c>
      <c r="EQ13" s="117">
        <v>0.93</v>
      </c>
      <c r="ER13" s="105">
        <v>0.96581563765803402</v>
      </c>
      <c r="ES13" s="105">
        <v>1.038511438341972</v>
      </c>
      <c r="ET13" s="117">
        <v>0.9</v>
      </c>
      <c r="EU13" s="105">
        <v>0.96515968477809999</v>
      </c>
      <c r="EV13" s="105">
        <v>1.0723996497534445</v>
      </c>
      <c r="EW13" s="117">
        <v>0.92</v>
      </c>
      <c r="EX13" s="105">
        <v>0.96553670323468199</v>
      </c>
      <c r="EY13" s="105">
        <v>1.0494964165594369</v>
      </c>
      <c r="EZ13" s="117">
        <v>0.95</v>
      </c>
      <c r="FA13" s="105">
        <v>0.98234941307514301</v>
      </c>
      <c r="FB13" s="105">
        <v>1.0340520137633085</v>
      </c>
      <c r="FC13" s="117">
        <v>0.8</v>
      </c>
      <c r="FD13" s="105">
        <v>0.95881782945736405</v>
      </c>
      <c r="FE13" s="105">
        <v>1.1985222868217049</v>
      </c>
      <c r="FF13" s="117">
        <v>0.88</v>
      </c>
      <c r="FG13" s="105">
        <v>0.981353081152047</v>
      </c>
      <c r="FH13" s="105">
        <v>1.1151739558545988</v>
      </c>
      <c r="FI13" s="117">
        <v>0.9</v>
      </c>
      <c r="FJ13" s="105">
        <v>0.97553731014176903</v>
      </c>
      <c r="FK13" s="105">
        <v>1.0839303446019655</v>
      </c>
      <c r="FL13" s="117">
        <v>0.27</v>
      </c>
      <c r="FM13" s="105">
        <v>0.45994338287331898</v>
      </c>
      <c r="FN13" s="105">
        <v>1.7034940106419221</v>
      </c>
      <c r="FO13" s="117">
        <v>0.92</v>
      </c>
      <c r="FP13" s="105">
        <v>0.93377668883444198</v>
      </c>
      <c r="FQ13" s="105">
        <v>1.0149746617765674</v>
      </c>
      <c r="FR13" s="117">
        <v>0.28999999999999998</v>
      </c>
      <c r="FS13" s="105">
        <v>0.49445187165775401</v>
      </c>
      <c r="FT13" s="105">
        <v>1.7050064539922554</v>
      </c>
      <c r="FU13" s="117">
        <v>0.7</v>
      </c>
      <c r="FV13" s="105">
        <v>0.84222152098453795</v>
      </c>
      <c r="FW13" s="105">
        <v>1.2031736014064829</v>
      </c>
      <c r="FX13" s="117">
        <v>0.5</v>
      </c>
      <c r="FY13" s="105">
        <v>0.52775846958203598</v>
      </c>
      <c r="FZ13" s="105">
        <v>1.055516939164072</v>
      </c>
      <c r="GA13" s="117">
        <v>0.6</v>
      </c>
      <c r="GB13" s="105">
        <v>0.61903866494300097</v>
      </c>
      <c r="GC13" s="105">
        <v>1.0317311082383349</v>
      </c>
      <c r="GD13" s="117">
        <v>0.75</v>
      </c>
      <c r="GE13" s="105">
        <v>0.73018922099507799</v>
      </c>
      <c r="GF13" s="105">
        <v>0.97358562799343729</v>
      </c>
      <c r="GG13" s="117">
        <v>0.88</v>
      </c>
      <c r="GH13" s="105">
        <v>0.97007592675301502</v>
      </c>
      <c r="GI13" s="105">
        <v>1.1023590076738807</v>
      </c>
      <c r="GJ13" s="117">
        <v>0.92</v>
      </c>
      <c r="GK13" s="105">
        <v>0.96116928446771399</v>
      </c>
      <c r="GL13" s="105">
        <v>1.0447492222475152</v>
      </c>
      <c r="GM13" s="100">
        <v>6677</v>
      </c>
      <c r="GN13" s="100">
        <v>731</v>
      </c>
      <c r="GO13" s="105">
        <v>0.10948030552643402</v>
      </c>
      <c r="GP13" s="100">
        <v>26779</v>
      </c>
      <c r="GQ13" s="100">
        <v>1919</v>
      </c>
      <c r="GR13" s="105">
        <v>7.1660629597819187E-2</v>
      </c>
      <c r="GS13" s="100">
        <v>33456</v>
      </c>
      <c r="GT13" s="100">
        <v>2650</v>
      </c>
      <c r="GU13" s="105">
        <v>7.9208512673362028E-2</v>
      </c>
      <c r="GV13" s="100">
        <v>264309</v>
      </c>
      <c r="GW13" s="100">
        <v>53659</v>
      </c>
      <c r="GX13" s="105">
        <v>0.20301616668369218</v>
      </c>
      <c r="GY13" s="100">
        <v>297765</v>
      </c>
      <c r="GZ13" s="100">
        <v>56309</v>
      </c>
      <c r="HA13" s="105">
        <v>0.18910550266149481</v>
      </c>
      <c r="HB13" s="100">
        <v>12578</v>
      </c>
      <c r="HC13" s="100">
        <v>8</v>
      </c>
      <c r="HD13" s="105">
        <v>6.360311655271108E-4</v>
      </c>
      <c r="HE13" s="100">
        <v>8008</v>
      </c>
      <c r="HF13" s="100">
        <v>2910</v>
      </c>
      <c r="HG13" s="105">
        <v>0.36338661338661338</v>
      </c>
      <c r="HH13" s="100">
        <v>5551</v>
      </c>
      <c r="HI13" s="100">
        <v>1914</v>
      </c>
      <c r="HJ13" s="105">
        <v>0.34480273824536117</v>
      </c>
    </row>
    <row r="14" spans="1:218" s="118" customFormat="1" ht="15" customHeight="1" x14ac:dyDescent="0.6">
      <c r="A14" s="100">
        <v>11</v>
      </c>
      <c r="B14" s="116" t="s">
        <v>389</v>
      </c>
      <c r="C14" s="100">
        <v>55756</v>
      </c>
      <c r="D14" s="100">
        <v>47556</v>
      </c>
      <c r="E14" s="105">
        <v>0.85293062630030847</v>
      </c>
      <c r="F14" s="100">
        <v>35849</v>
      </c>
      <c r="G14" s="100">
        <v>32688</v>
      </c>
      <c r="H14" s="105">
        <v>0.91182459761778567</v>
      </c>
      <c r="I14" s="100">
        <v>2498</v>
      </c>
      <c r="J14" s="100">
        <v>2094</v>
      </c>
      <c r="K14" s="105">
        <v>0.83827061649319456</v>
      </c>
      <c r="L14" s="100">
        <v>180</v>
      </c>
      <c r="M14" s="100">
        <v>148</v>
      </c>
      <c r="N14" s="105">
        <v>0.82222222222222219</v>
      </c>
      <c r="O14" s="100">
        <v>120</v>
      </c>
      <c r="P14" s="100">
        <v>15</v>
      </c>
      <c r="Q14" s="105">
        <v>0.125</v>
      </c>
      <c r="R14" s="100">
        <v>1877</v>
      </c>
      <c r="S14" s="100">
        <v>1315</v>
      </c>
      <c r="T14" s="105">
        <v>0.70058604155567394</v>
      </c>
      <c r="U14" s="100">
        <v>96280</v>
      </c>
      <c r="V14" s="100">
        <v>83816</v>
      </c>
      <c r="W14" s="105">
        <v>0.87054424594931445</v>
      </c>
      <c r="X14" s="100">
        <v>96280</v>
      </c>
      <c r="Y14" s="100">
        <v>83816</v>
      </c>
      <c r="Z14" s="105">
        <v>0.87054424594931445</v>
      </c>
      <c r="AA14" s="100">
        <v>2559</v>
      </c>
      <c r="AB14" s="100">
        <v>1065</v>
      </c>
      <c r="AC14" s="105">
        <v>0.41617819460726846</v>
      </c>
      <c r="AD14" s="100">
        <v>61</v>
      </c>
      <c r="AE14" s="100">
        <v>7</v>
      </c>
      <c r="AF14" s="105">
        <v>0.11475409836065574</v>
      </c>
      <c r="AG14" s="100">
        <v>77</v>
      </c>
      <c r="AH14" s="100">
        <v>36</v>
      </c>
      <c r="AI14" s="105">
        <v>0.46753246753246752</v>
      </c>
      <c r="AJ14" s="100">
        <v>0</v>
      </c>
      <c r="AK14" s="100">
        <v>0</v>
      </c>
      <c r="AL14" s="105">
        <v>0</v>
      </c>
      <c r="AM14" s="100">
        <v>2697</v>
      </c>
      <c r="AN14" s="100">
        <v>1108</v>
      </c>
      <c r="AO14" s="105">
        <v>0.41082684464219504</v>
      </c>
      <c r="AP14" s="100">
        <v>840</v>
      </c>
      <c r="AQ14" s="100">
        <v>352</v>
      </c>
      <c r="AR14" s="105">
        <v>0.41904761904761906</v>
      </c>
      <c r="AS14" s="100">
        <v>28</v>
      </c>
      <c r="AT14" s="100">
        <v>15</v>
      </c>
      <c r="AU14" s="105">
        <v>0.5357142857142857</v>
      </c>
      <c r="AV14" s="100">
        <v>45</v>
      </c>
      <c r="AW14" s="100">
        <v>63</v>
      </c>
      <c r="AX14" s="105">
        <v>1.4</v>
      </c>
      <c r="AY14" s="100">
        <v>913</v>
      </c>
      <c r="AZ14" s="100">
        <v>430</v>
      </c>
      <c r="BA14" s="105">
        <v>0.47097480832420591</v>
      </c>
      <c r="BB14" s="100">
        <v>30657</v>
      </c>
      <c r="BC14" s="161">
        <v>18856</v>
      </c>
      <c r="BD14" s="105">
        <v>0.61506344391166778</v>
      </c>
      <c r="BE14" s="100">
        <v>8480</v>
      </c>
      <c r="BF14" s="100">
        <v>5187</v>
      </c>
      <c r="BG14" s="105">
        <v>0.61167452830188684</v>
      </c>
      <c r="BH14" s="100">
        <v>809</v>
      </c>
      <c r="BI14" s="100">
        <v>511</v>
      </c>
      <c r="BJ14" s="105">
        <v>0.63164400494437578</v>
      </c>
      <c r="BK14" s="100">
        <v>305</v>
      </c>
      <c r="BL14" s="100">
        <v>378</v>
      </c>
      <c r="BM14" s="105">
        <v>1.2393442622950819</v>
      </c>
      <c r="BN14" s="100">
        <v>44686</v>
      </c>
      <c r="BO14" s="100">
        <v>44274</v>
      </c>
      <c r="BP14" s="105">
        <v>0.99078011010159783</v>
      </c>
      <c r="BQ14" s="100">
        <v>2611</v>
      </c>
      <c r="BR14" s="100">
        <v>1405</v>
      </c>
      <c r="BS14" s="105">
        <v>0.53810800459594021</v>
      </c>
      <c r="BT14" s="100">
        <v>87548</v>
      </c>
      <c r="BU14" s="100">
        <v>70611</v>
      </c>
      <c r="BV14" s="105">
        <v>0.80654041211678162</v>
      </c>
      <c r="BW14" s="100">
        <v>327</v>
      </c>
      <c r="BX14" s="100">
        <v>0</v>
      </c>
      <c r="BY14" s="105">
        <v>0</v>
      </c>
      <c r="BZ14" s="100">
        <v>91485</v>
      </c>
      <c r="CA14" s="100">
        <v>72149</v>
      </c>
      <c r="CB14" s="105">
        <v>0.78864294693119086</v>
      </c>
      <c r="CC14" s="100">
        <v>187765</v>
      </c>
      <c r="CD14" s="100">
        <v>155965</v>
      </c>
      <c r="CE14" s="105">
        <v>0.83063936303357921</v>
      </c>
      <c r="CF14" s="100">
        <v>316000</v>
      </c>
      <c r="CG14" s="100">
        <v>104320</v>
      </c>
      <c r="CH14" s="105">
        <v>0.33012658227848102</v>
      </c>
      <c r="CI14" s="100">
        <v>293715</v>
      </c>
      <c r="CJ14" s="100">
        <v>78251</v>
      </c>
      <c r="CK14" s="105">
        <v>0.26641812641506224</v>
      </c>
      <c r="CL14" s="100">
        <v>88320</v>
      </c>
      <c r="CM14" s="100">
        <v>34000</v>
      </c>
      <c r="CN14" s="105">
        <v>0.38496376811594202</v>
      </c>
      <c r="CO14" s="100">
        <v>18600</v>
      </c>
      <c r="CP14" s="100">
        <v>6240</v>
      </c>
      <c r="CQ14" s="105">
        <v>0.33548387096774196</v>
      </c>
      <c r="CR14" s="100">
        <v>106920</v>
      </c>
      <c r="CS14" s="100">
        <v>40240</v>
      </c>
      <c r="CT14" s="105">
        <v>0.37635615413393192</v>
      </c>
      <c r="CU14" s="100">
        <v>660</v>
      </c>
      <c r="CV14" s="100">
        <v>31</v>
      </c>
      <c r="CW14" s="105">
        <v>4.6969696969696967E-2</v>
      </c>
      <c r="CX14" s="100">
        <v>675</v>
      </c>
      <c r="CY14" s="100">
        <v>0</v>
      </c>
      <c r="CZ14" s="105"/>
      <c r="DA14" s="100"/>
      <c r="DB14" s="100">
        <v>0</v>
      </c>
      <c r="DC14" s="105"/>
      <c r="DD14" s="100">
        <v>675</v>
      </c>
      <c r="DE14" s="100">
        <v>0</v>
      </c>
      <c r="DF14" s="105">
        <v>0</v>
      </c>
      <c r="DG14" s="100">
        <v>1335</v>
      </c>
      <c r="DH14" s="100">
        <v>38</v>
      </c>
      <c r="DI14" s="105">
        <v>2.8464419475655429E-2</v>
      </c>
      <c r="DJ14" s="100">
        <v>3570</v>
      </c>
      <c r="DK14" s="100">
        <v>1711</v>
      </c>
      <c r="DL14" s="105">
        <v>0.47927170868347341</v>
      </c>
      <c r="DM14" s="100">
        <v>4905</v>
      </c>
      <c r="DN14" s="100">
        <v>1780</v>
      </c>
      <c r="DO14" s="105">
        <v>0.36289500509683997</v>
      </c>
      <c r="DP14" s="100">
        <v>6000</v>
      </c>
      <c r="DQ14" s="100">
        <v>2527</v>
      </c>
      <c r="DR14" s="105">
        <v>0.42116666666666669</v>
      </c>
      <c r="DS14" s="100">
        <v>510</v>
      </c>
      <c r="DT14" s="100">
        <v>93</v>
      </c>
      <c r="DU14" s="105">
        <v>0.18235294117647058</v>
      </c>
      <c r="DV14" s="100">
        <v>6510</v>
      </c>
      <c r="DW14" s="100">
        <v>2620</v>
      </c>
      <c r="DX14" s="105">
        <v>0.40245775729646699</v>
      </c>
      <c r="DY14" s="100">
        <v>728050</v>
      </c>
      <c r="DZ14" s="100">
        <v>227211</v>
      </c>
      <c r="EA14" s="105">
        <v>0.31208158780303552</v>
      </c>
      <c r="EB14" s="100">
        <v>915815</v>
      </c>
      <c r="EC14" s="100">
        <v>383176</v>
      </c>
      <c r="ED14" s="105">
        <v>0.41839891244410715</v>
      </c>
      <c r="EE14" s="100">
        <v>5983</v>
      </c>
      <c r="EF14" s="100">
        <v>2461</v>
      </c>
      <c r="EG14" s="105">
        <v>0.41133210763830852</v>
      </c>
      <c r="EH14" s="100">
        <v>7057</v>
      </c>
      <c r="EI14" s="100">
        <v>3112</v>
      </c>
      <c r="EJ14" s="105">
        <v>0.44098058665155165</v>
      </c>
      <c r="EK14" s="100">
        <v>448649</v>
      </c>
      <c r="EL14" s="100">
        <v>176195</v>
      </c>
      <c r="EM14" s="105">
        <v>0.39272348762618436</v>
      </c>
      <c r="EN14" s="100">
        <v>26904</v>
      </c>
      <c r="EO14" s="100">
        <v>8397</v>
      </c>
      <c r="EP14" s="105">
        <v>0.31210972346119537</v>
      </c>
      <c r="EQ14" s="117">
        <v>0.89</v>
      </c>
      <c r="ER14" s="105">
        <v>0.96096072602096705</v>
      </c>
      <c r="ES14" s="105">
        <v>1.0797311528325473</v>
      </c>
      <c r="ET14" s="117">
        <v>0.77</v>
      </c>
      <c r="EU14" s="105">
        <v>0.92624204601076798</v>
      </c>
      <c r="EV14" s="105">
        <v>1.2029117480659324</v>
      </c>
      <c r="EW14" s="117">
        <v>0.83</v>
      </c>
      <c r="EX14" s="105">
        <v>0.94742054023098199</v>
      </c>
      <c r="EY14" s="105">
        <v>1.1414705303987736</v>
      </c>
      <c r="EZ14" s="117">
        <v>0.86</v>
      </c>
      <c r="FA14" s="105">
        <v>0.96798184044682001</v>
      </c>
      <c r="FB14" s="105">
        <v>1.1255602795893256</v>
      </c>
      <c r="FC14" s="117">
        <v>0.7</v>
      </c>
      <c r="FD14" s="105">
        <v>0.91960670908039299</v>
      </c>
      <c r="FE14" s="105">
        <v>1.3137238701148473</v>
      </c>
      <c r="FF14" s="117">
        <v>0.78</v>
      </c>
      <c r="FG14" s="105">
        <v>0.96450401252962603</v>
      </c>
      <c r="FH14" s="105">
        <v>1.2365436058072128</v>
      </c>
      <c r="FI14" s="117">
        <v>0.81</v>
      </c>
      <c r="FJ14" s="105">
        <v>0.95532330971692403</v>
      </c>
      <c r="FK14" s="105">
        <v>1.1794114934776838</v>
      </c>
      <c r="FL14" s="117">
        <v>0.25</v>
      </c>
      <c r="FM14" s="105">
        <v>0.448763736263736</v>
      </c>
      <c r="FN14" s="105">
        <v>1.795054945054944</v>
      </c>
      <c r="FO14" s="117">
        <v>0.82</v>
      </c>
      <c r="FP14" s="105">
        <v>0.86169578472511299</v>
      </c>
      <c r="FQ14" s="105">
        <v>1.0508485179574549</v>
      </c>
      <c r="FR14" s="117">
        <v>0.27</v>
      </c>
      <c r="FS14" s="105">
        <v>0.51188235294117601</v>
      </c>
      <c r="FT14" s="105">
        <v>1.8958605664488</v>
      </c>
      <c r="FU14" s="117">
        <v>0.68</v>
      </c>
      <c r="FV14" s="105">
        <v>0.83333333333333304</v>
      </c>
      <c r="FW14" s="105">
        <v>1.2254901960784308</v>
      </c>
      <c r="FX14" s="117">
        <v>0.48</v>
      </c>
      <c r="FY14" s="105">
        <v>0.561729622266402</v>
      </c>
      <c r="FZ14" s="105">
        <v>1.1702700463883375</v>
      </c>
      <c r="GA14" s="117">
        <v>0.54</v>
      </c>
      <c r="GB14" s="105">
        <v>0.61031376121754699</v>
      </c>
      <c r="GC14" s="105">
        <v>1.1302106689213833</v>
      </c>
      <c r="GD14" s="117">
        <v>0.67</v>
      </c>
      <c r="GE14" s="105">
        <v>0.75074378353550297</v>
      </c>
      <c r="GF14" s="105">
        <v>1.120513109754482</v>
      </c>
      <c r="GG14" s="117">
        <v>0.89</v>
      </c>
      <c r="GH14" s="105">
        <v>0.93864282811865096</v>
      </c>
      <c r="GI14" s="105">
        <v>1.0546548630546639</v>
      </c>
      <c r="GJ14" s="117">
        <v>0.79</v>
      </c>
      <c r="GK14" s="105">
        <v>0.81587403598971697</v>
      </c>
      <c r="GL14" s="105">
        <v>1.0327519442907809</v>
      </c>
      <c r="GM14" s="100">
        <v>20000</v>
      </c>
      <c r="GN14" s="100">
        <v>3860</v>
      </c>
      <c r="GO14" s="105">
        <v>0.193</v>
      </c>
      <c r="GP14" s="100">
        <v>35097</v>
      </c>
      <c r="GQ14" s="100">
        <v>2816</v>
      </c>
      <c r="GR14" s="105">
        <v>8.0234777901245127E-2</v>
      </c>
      <c r="GS14" s="100">
        <v>55097</v>
      </c>
      <c r="GT14" s="100">
        <v>6676</v>
      </c>
      <c r="GU14" s="105">
        <v>0.12116812167631631</v>
      </c>
      <c r="GV14" s="100">
        <v>354931</v>
      </c>
      <c r="GW14" s="100">
        <v>58380</v>
      </c>
      <c r="GX14" s="105">
        <v>0.16448267409721889</v>
      </c>
      <c r="GY14" s="100">
        <v>410028</v>
      </c>
      <c r="GZ14" s="100">
        <v>65056</v>
      </c>
      <c r="HA14" s="105">
        <v>0.1586623352551533</v>
      </c>
      <c r="HB14" s="100">
        <v>18115</v>
      </c>
      <c r="HC14" s="100">
        <v>212</v>
      </c>
      <c r="HD14" s="105">
        <v>1.1703008556444934E-2</v>
      </c>
      <c r="HE14" s="100">
        <v>3328</v>
      </c>
      <c r="HF14" s="100">
        <v>910</v>
      </c>
      <c r="HG14" s="105">
        <v>0.2734375</v>
      </c>
      <c r="HH14" s="100">
        <v>4894</v>
      </c>
      <c r="HI14" s="100">
        <v>754</v>
      </c>
      <c r="HJ14" s="105">
        <v>0.15406620351450756</v>
      </c>
    </row>
    <row r="15" spans="1:218" s="118" customFormat="1" ht="15" customHeight="1" x14ac:dyDescent="0.6">
      <c r="A15" s="100">
        <v>13</v>
      </c>
      <c r="B15" s="116" t="s">
        <v>390</v>
      </c>
      <c r="C15" s="100">
        <v>12123</v>
      </c>
      <c r="D15" s="100">
        <v>9121</v>
      </c>
      <c r="E15" s="105">
        <v>0.75237152520003303</v>
      </c>
      <c r="F15" s="100">
        <v>4243</v>
      </c>
      <c r="G15" s="100">
        <v>4084</v>
      </c>
      <c r="H15" s="105">
        <v>0.96252651425877922</v>
      </c>
      <c r="I15" s="100">
        <v>239</v>
      </c>
      <c r="J15" s="100">
        <v>183</v>
      </c>
      <c r="K15" s="105">
        <v>0.76569037656903771</v>
      </c>
      <c r="L15" s="100">
        <v>181</v>
      </c>
      <c r="M15" s="100">
        <v>175</v>
      </c>
      <c r="N15" s="105">
        <v>0.96685082872928174</v>
      </c>
      <c r="O15" s="100">
        <v>108</v>
      </c>
      <c r="P15" s="100">
        <v>41</v>
      </c>
      <c r="Q15" s="105">
        <v>0.37962962962962965</v>
      </c>
      <c r="R15" s="100">
        <v>11</v>
      </c>
      <c r="S15" s="100">
        <v>11</v>
      </c>
      <c r="T15" s="105">
        <v>1</v>
      </c>
      <c r="U15" s="100">
        <v>16905</v>
      </c>
      <c r="V15" s="100">
        <v>13615</v>
      </c>
      <c r="W15" s="105">
        <v>0.80538302277432716</v>
      </c>
      <c r="X15" s="100">
        <v>16905</v>
      </c>
      <c r="Y15" s="100">
        <v>13615</v>
      </c>
      <c r="Z15" s="105">
        <v>0.80538302277432716</v>
      </c>
      <c r="AA15" s="100">
        <v>540</v>
      </c>
      <c r="AB15" s="100">
        <v>350</v>
      </c>
      <c r="AC15" s="105">
        <v>0.64814814814814814</v>
      </c>
      <c r="AD15" s="100">
        <v>15</v>
      </c>
      <c r="AE15" s="100">
        <v>25</v>
      </c>
      <c r="AF15" s="105">
        <v>1.6666666666666667</v>
      </c>
      <c r="AG15" s="100">
        <v>60</v>
      </c>
      <c r="AH15" s="100">
        <v>16</v>
      </c>
      <c r="AI15" s="105">
        <v>0.26666666666666666</v>
      </c>
      <c r="AJ15" s="100">
        <v>30</v>
      </c>
      <c r="AK15" s="100">
        <v>0</v>
      </c>
      <c r="AL15" s="105">
        <v>0</v>
      </c>
      <c r="AM15" s="100">
        <v>645</v>
      </c>
      <c r="AN15" s="100">
        <v>391</v>
      </c>
      <c r="AO15" s="105">
        <v>0.60620155038759693</v>
      </c>
      <c r="AP15" s="100">
        <v>577</v>
      </c>
      <c r="AQ15" s="100">
        <v>234</v>
      </c>
      <c r="AR15" s="105">
        <v>0.40554592720970539</v>
      </c>
      <c r="AS15" s="100">
        <v>28</v>
      </c>
      <c r="AT15" s="100">
        <v>19</v>
      </c>
      <c r="AU15" s="105">
        <v>0.6785714285714286</v>
      </c>
      <c r="AV15" s="100">
        <v>45</v>
      </c>
      <c r="AW15" s="100">
        <v>31</v>
      </c>
      <c r="AX15" s="105">
        <v>0.68888888888888888</v>
      </c>
      <c r="AY15" s="100">
        <v>650</v>
      </c>
      <c r="AZ15" s="100">
        <v>284</v>
      </c>
      <c r="BA15" s="105">
        <v>0.43692307692307691</v>
      </c>
      <c r="BB15" s="100">
        <v>7878</v>
      </c>
      <c r="BC15" s="161">
        <v>4860</v>
      </c>
      <c r="BD15" s="105">
        <v>0.61690784463061688</v>
      </c>
      <c r="BE15" s="100">
        <v>1639</v>
      </c>
      <c r="BF15" s="100">
        <v>800</v>
      </c>
      <c r="BG15" s="105">
        <v>0.48810250152532031</v>
      </c>
      <c r="BH15" s="100">
        <v>1046</v>
      </c>
      <c r="BI15" s="100">
        <v>781</v>
      </c>
      <c r="BJ15" s="105">
        <v>0.74665391969407269</v>
      </c>
      <c r="BK15" s="100">
        <v>95</v>
      </c>
      <c r="BL15" s="100">
        <v>90</v>
      </c>
      <c r="BM15" s="105">
        <v>0.94736842105263153</v>
      </c>
      <c r="BN15" s="100">
        <v>23056</v>
      </c>
      <c r="BO15" s="100">
        <v>24516</v>
      </c>
      <c r="BP15" s="105">
        <v>1.0633240804996531</v>
      </c>
      <c r="BQ15" s="100">
        <v>1131</v>
      </c>
      <c r="BR15" s="100">
        <v>618</v>
      </c>
      <c r="BS15" s="105">
        <v>0.54641909814323608</v>
      </c>
      <c r="BT15" s="100">
        <v>34845</v>
      </c>
      <c r="BU15" s="100">
        <v>31665</v>
      </c>
      <c r="BV15" s="105">
        <v>0.90873869995695222</v>
      </c>
      <c r="BW15" s="100">
        <v>50</v>
      </c>
      <c r="BX15" s="100">
        <v>21</v>
      </c>
      <c r="BY15" s="105">
        <v>0.42</v>
      </c>
      <c r="BZ15" s="100">
        <v>36190</v>
      </c>
      <c r="CA15" s="100">
        <v>32361</v>
      </c>
      <c r="CB15" s="105">
        <v>0.8941972920696325</v>
      </c>
      <c r="CC15" s="100">
        <v>53095</v>
      </c>
      <c r="CD15" s="100">
        <v>45976</v>
      </c>
      <c r="CE15" s="105">
        <v>0.86591957811470011</v>
      </c>
      <c r="CF15" s="100">
        <v>137600</v>
      </c>
      <c r="CG15" s="100">
        <v>48160</v>
      </c>
      <c r="CH15" s="105">
        <v>0.35</v>
      </c>
      <c r="CI15" s="100">
        <v>272805</v>
      </c>
      <c r="CJ15" s="100">
        <v>72201</v>
      </c>
      <c r="CK15" s="105">
        <v>0.26466157145213615</v>
      </c>
      <c r="CL15" s="100">
        <v>37120</v>
      </c>
      <c r="CM15" s="100">
        <v>12480</v>
      </c>
      <c r="CN15" s="105">
        <v>0.33620689655172414</v>
      </c>
      <c r="CO15" s="100">
        <v>2665</v>
      </c>
      <c r="CP15" s="100">
        <v>257</v>
      </c>
      <c r="CQ15" s="105">
        <v>9.6435272045028136E-2</v>
      </c>
      <c r="CR15" s="100">
        <v>39785</v>
      </c>
      <c r="CS15" s="100">
        <v>12737</v>
      </c>
      <c r="CT15" s="105">
        <v>0.32014578358677892</v>
      </c>
      <c r="CU15" s="100">
        <v>1245</v>
      </c>
      <c r="CV15" s="100">
        <v>428</v>
      </c>
      <c r="CW15" s="105">
        <v>0.34377510040160641</v>
      </c>
      <c r="CX15" s="100">
        <v>240</v>
      </c>
      <c r="CY15" s="100">
        <v>0</v>
      </c>
      <c r="CZ15" s="105"/>
      <c r="DA15" s="100"/>
      <c r="DB15" s="100">
        <v>0</v>
      </c>
      <c r="DC15" s="105"/>
      <c r="DD15" s="100">
        <v>240</v>
      </c>
      <c r="DE15" s="100">
        <v>0</v>
      </c>
      <c r="DF15" s="105">
        <v>0</v>
      </c>
      <c r="DG15" s="100">
        <v>1485</v>
      </c>
      <c r="DH15" s="100">
        <v>60</v>
      </c>
      <c r="DI15" s="105">
        <v>4.0404040404040407E-2</v>
      </c>
      <c r="DJ15" s="100">
        <v>29310</v>
      </c>
      <c r="DK15" s="100">
        <v>11004</v>
      </c>
      <c r="DL15" s="105">
        <v>0.37543500511770728</v>
      </c>
      <c r="DM15" s="100">
        <v>30795</v>
      </c>
      <c r="DN15" s="100">
        <v>11492</v>
      </c>
      <c r="DO15" s="105">
        <v>0.37317746387400552</v>
      </c>
      <c r="DP15" s="100">
        <v>9420</v>
      </c>
      <c r="DQ15" s="100">
        <v>6997</v>
      </c>
      <c r="DR15" s="105">
        <v>0.74278131634819533</v>
      </c>
      <c r="DS15" s="100">
        <v>240</v>
      </c>
      <c r="DT15" s="100">
        <v>60</v>
      </c>
      <c r="DU15" s="105">
        <v>0.25</v>
      </c>
      <c r="DV15" s="100">
        <v>9660</v>
      </c>
      <c r="DW15" s="100">
        <v>7057</v>
      </c>
      <c r="DX15" s="105">
        <v>0.73053830227743266</v>
      </c>
      <c r="DY15" s="100">
        <v>490645</v>
      </c>
      <c r="DZ15" s="100">
        <v>151647</v>
      </c>
      <c r="EA15" s="105">
        <v>0.30907682744142911</v>
      </c>
      <c r="EB15" s="100">
        <v>543740</v>
      </c>
      <c r="EC15" s="100">
        <v>197623</v>
      </c>
      <c r="ED15" s="105">
        <v>0.36345128186265496</v>
      </c>
      <c r="EE15" s="100">
        <v>32065</v>
      </c>
      <c r="EF15" s="100">
        <v>12492</v>
      </c>
      <c r="EG15" s="105">
        <v>0.38958365819429286</v>
      </c>
      <c r="EH15" s="100">
        <v>9968</v>
      </c>
      <c r="EI15" s="100">
        <v>7235</v>
      </c>
      <c r="EJ15" s="105">
        <v>0.725822632423756</v>
      </c>
      <c r="EK15" s="100">
        <v>180602</v>
      </c>
      <c r="EL15" s="100">
        <v>65524</v>
      </c>
      <c r="EM15" s="105">
        <v>0.36280882825217881</v>
      </c>
      <c r="EN15" s="100">
        <v>6702</v>
      </c>
      <c r="EO15" s="100">
        <v>2246</v>
      </c>
      <c r="EP15" s="105">
        <v>0.33512384362876751</v>
      </c>
      <c r="EQ15" s="117">
        <v>0.89</v>
      </c>
      <c r="ER15" s="105">
        <v>0.94900849858356895</v>
      </c>
      <c r="ES15" s="105">
        <v>1.0663016838017629</v>
      </c>
      <c r="ET15" s="117">
        <v>0.88</v>
      </c>
      <c r="EU15" s="105">
        <v>0.92948090107737502</v>
      </c>
      <c r="EV15" s="105">
        <v>1.0562282966788352</v>
      </c>
      <c r="EW15" s="117">
        <v>0.89</v>
      </c>
      <c r="EX15" s="105">
        <v>0.943150936467132</v>
      </c>
      <c r="EY15" s="105">
        <v>1.0597201533338561</v>
      </c>
      <c r="EZ15" s="117">
        <v>0.92</v>
      </c>
      <c r="FA15" s="105">
        <v>0.983745762174836</v>
      </c>
      <c r="FB15" s="105">
        <v>1.0692888719291695</v>
      </c>
      <c r="FC15" s="117">
        <v>0.75</v>
      </c>
      <c r="FD15" s="105">
        <v>0.97124999999999995</v>
      </c>
      <c r="FE15" s="105">
        <v>1.2949999999999999</v>
      </c>
      <c r="FF15" s="117">
        <v>0.84</v>
      </c>
      <c r="FG15" s="105">
        <v>0.98343685300206996</v>
      </c>
      <c r="FH15" s="105">
        <v>1.1707581583357975</v>
      </c>
      <c r="FI15" s="117">
        <v>0.86</v>
      </c>
      <c r="FJ15" s="105">
        <v>0.97150687315120898</v>
      </c>
      <c r="FK15" s="105">
        <v>1.1296591548269872</v>
      </c>
      <c r="FL15" s="117">
        <v>0.24</v>
      </c>
      <c r="FM15" s="105">
        <v>0.44475593667546198</v>
      </c>
      <c r="FN15" s="105">
        <v>1.8531497361477582</v>
      </c>
      <c r="FO15" s="117">
        <v>0.89</v>
      </c>
      <c r="FP15" s="105">
        <v>0.90306240179326902</v>
      </c>
      <c r="FQ15" s="105">
        <v>1.0146768559474932</v>
      </c>
      <c r="FR15" s="117">
        <v>0.3</v>
      </c>
      <c r="FS15" s="105">
        <v>0.45921474358974401</v>
      </c>
      <c r="FT15" s="105">
        <v>1.5307158119658135</v>
      </c>
      <c r="FU15" s="117">
        <v>0.77</v>
      </c>
      <c r="FV15" s="105">
        <v>0.91439688715953304</v>
      </c>
      <c r="FW15" s="105">
        <v>1.1875284248825104</v>
      </c>
      <c r="FX15" s="117">
        <v>0.54</v>
      </c>
      <c r="FY15" s="105">
        <v>0.46839915207662702</v>
      </c>
      <c r="FZ15" s="105">
        <v>0.86740583717893882</v>
      </c>
      <c r="GA15" s="117">
        <v>0.56999999999999995</v>
      </c>
      <c r="GB15" s="105">
        <v>0.71979663296998997</v>
      </c>
      <c r="GC15" s="105">
        <v>1.2628011104736667</v>
      </c>
      <c r="GD15" s="117">
        <v>0.72</v>
      </c>
      <c r="GE15" s="105">
        <v>0.77835575818604097</v>
      </c>
      <c r="GF15" s="105">
        <v>1.0810496641472791</v>
      </c>
      <c r="GG15" s="117">
        <v>0.93</v>
      </c>
      <c r="GH15" s="105">
        <v>0.93027537624079404</v>
      </c>
      <c r="GI15" s="105">
        <v>1.0002961034847246</v>
      </c>
      <c r="GJ15" s="117">
        <v>0.87</v>
      </c>
      <c r="GK15" s="105">
        <v>0.911541119557706</v>
      </c>
      <c r="GL15" s="105">
        <v>1.0477484132847195</v>
      </c>
      <c r="GM15" s="100">
        <v>3753</v>
      </c>
      <c r="GN15" s="100">
        <v>787</v>
      </c>
      <c r="GO15" s="105">
        <v>0.20969890754063417</v>
      </c>
      <c r="GP15" s="100">
        <v>16498</v>
      </c>
      <c r="GQ15" s="100">
        <v>684</v>
      </c>
      <c r="GR15" s="105">
        <v>4.1459570857073587E-2</v>
      </c>
      <c r="GS15" s="100">
        <v>20251</v>
      </c>
      <c r="GT15" s="100">
        <v>1471</v>
      </c>
      <c r="GU15" s="105">
        <v>7.2638388227741837E-2</v>
      </c>
      <c r="GV15" s="100">
        <v>289298</v>
      </c>
      <c r="GW15" s="100">
        <v>65201</v>
      </c>
      <c r="GX15" s="105">
        <v>0.2253766012900193</v>
      </c>
      <c r="GY15" s="100">
        <v>309549</v>
      </c>
      <c r="GZ15" s="100">
        <v>66672</v>
      </c>
      <c r="HA15" s="105">
        <v>0.21538431718403225</v>
      </c>
      <c r="HB15" s="100">
        <v>10019</v>
      </c>
      <c r="HC15" s="100">
        <v>73</v>
      </c>
      <c r="HD15" s="105">
        <v>7.2861563030242535E-3</v>
      </c>
      <c r="HE15" s="100">
        <v>26518</v>
      </c>
      <c r="HF15" s="100">
        <v>7240</v>
      </c>
      <c r="HG15" s="105">
        <v>0.27302209819745077</v>
      </c>
      <c r="HH15" s="100">
        <v>7906</v>
      </c>
      <c r="HI15" s="100">
        <v>4157</v>
      </c>
      <c r="HJ15" s="105">
        <v>0.52580318745256771</v>
      </c>
    </row>
    <row r="16" spans="1:218" s="118" customFormat="1" ht="15" customHeight="1" x14ac:dyDescent="0.6">
      <c r="A16" s="100">
        <v>15</v>
      </c>
      <c r="B16" s="116" t="s">
        <v>391</v>
      </c>
      <c r="C16" s="100">
        <v>8575</v>
      </c>
      <c r="D16" s="100">
        <v>6001</v>
      </c>
      <c r="E16" s="105">
        <v>0.69982507288629736</v>
      </c>
      <c r="F16" s="100">
        <v>4377</v>
      </c>
      <c r="G16" s="100">
        <v>3842</v>
      </c>
      <c r="H16" s="105">
        <v>0.87777016221156046</v>
      </c>
      <c r="I16" s="100">
        <v>666</v>
      </c>
      <c r="J16" s="100">
        <v>456</v>
      </c>
      <c r="K16" s="105">
        <v>0.68468468468468469</v>
      </c>
      <c r="L16" s="100">
        <v>197</v>
      </c>
      <c r="M16" s="100">
        <v>120</v>
      </c>
      <c r="N16" s="105">
        <v>0.6091370558375635</v>
      </c>
      <c r="O16" s="100">
        <v>60</v>
      </c>
      <c r="P16" s="100">
        <v>0</v>
      </c>
      <c r="Q16" s="105">
        <v>0</v>
      </c>
      <c r="R16" s="100">
        <v>814</v>
      </c>
      <c r="S16" s="100">
        <v>577</v>
      </c>
      <c r="T16" s="105">
        <v>0.70884520884520885</v>
      </c>
      <c r="U16" s="100">
        <v>14689</v>
      </c>
      <c r="V16" s="100">
        <v>10996</v>
      </c>
      <c r="W16" s="105">
        <v>0.7485873783103002</v>
      </c>
      <c r="X16" s="100">
        <v>14689</v>
      </c>
      <c r="Y16" s="100">
        <v>10996</v>
      </c>
      <c r="Z16" s="105">
        <v>0.7485873783103002</v>
      </c>
      <c r="AA16" s="100">
        <v>560</v>
      </c>
      <c r="AB16" s="100">
        <v>433</v>
      </c>
      <c r="AC16" s="105">
        <v>0.77321428571428574</v>
      </c>
      <c r="AD16" s="100">
        <v>60</v>
      </c>
      <c r="AE16" s="100">
        <v>0</v>
      </c>
      <c r="AF16" s="105">
        <v>0</v>
      </c>
      <c r="AG16" s="100">
        <v>45</v>
      </c>
      <c r="AH16" s="100">
        <v>19</v>
      </c>
      <c r="AI16" s="105">
        <v>0.42222222222222222</v>
      </c>
      <c r="AJ16" s="100">
        <v>313</v>
      </c>
      <c r="AK16" s="100">
        <v>148</v>
      </c>
      <c r="AL16" s="105">
        <v>0.47284345047923321</v>
      </c>
      <c r="AM16" s="100">
        <v>978</v>
      </c>
      <c r="AN16" s="100">
        <v>600</v>
      </c>
      <c r="AO16" s="105">
        <v>0.61349693251533743</v>
      </c>
      <c r="AP16" s="100">
        <v>724</v>
      </c>
      <c r="AQ16" s="100">
        <v>304</v>
      </c>
      <c r="AR16" s="105">
        <v>0.41988950276243092</v>
      </c>
      <c r="AS16" s="100">
        <v>14</v>
      </c>
      <c r="AT16" s="100">
        <v>12</v>
      </c>
      <c r="AU16" s="105">
        <v>0.8571428571428571</v>
      </c>
      <c r="AV16" s="100">
        <v>30</v>
      </c>
      <c r="AW16" s="100">
        <v>0</v>
      </c>
      <c r="AX16" s="105">
        <v>0</v>
      </c>
      <c r="AY16" s="100">
        <v>768</v>
      </c>
      <c r="AZ16" s="100">
        <v>316</v>
      </c>
      <c r="BA16" s="105">
        <v>0.41145833333333331</v>
      </c>
      <c r="BB16" s="100">
        <v>4914</v>
      </c>
      <c r="BC16" s="161">
        <v>2645</v>
      </c>
      <c r="BD16" s="105">
        <v>0.53825803825803831</v>
      </c>
      <c r="BE16" s="100">
        <v>2160</v>
      </c>
      <c r="BF16" s="100">
        <v>1040</v>
      </c>
      <c r="BG16" s="105">
        <v>0.48148148148148145</v>
      </c>
      <c r="BH16" s="100">
        <v>696</v>
      </c>
      <c r="BI16" s="100">
        <v>486</v>
      </c>
      <c r="BJ16" s="105">
        <v>0.69827586206896552</v>
      </c>
      <c r="BK16" s="100">
        <v>75</v>
      </c>
      <c r="BL16" s="100">
        <v>16</v>
      </c>
      <c r="BM16" s="105">
        <v>0.21333333333333335</v>
      </c>
      <c r="BN16" s="100">
        <v>18201</v>
      </c>
      <c r="BO16" s="100">
        <v>16602</v>
      </c>
      <c r="BP16" s="105">
        <v>0.91214768419317616</v>
      </c>
      <c r="BQ16" s="100">
        <v>1031</v>
      </c>
      <c r="BR16" s="100">
        <v>649</v>
      </c>
      <c r="BS16" s="105">
        <v>0.6294859359844811</v>
      </c>
      <c r="BT16" s="100">
        <v>27077</v>
      </c>
      <c r="BU16" s="100">
        <v>21438</v>
      </c>
      <c r="BV16" s="105">
        <v>0.79174206891457699</v>
      </c>
      <c r="BW16" s="100">
        <v>0</v>
      </c>
      <c r="BX16" s="100">
        <v>0</v>
      </c>
      <c r="BY16" s="105">
        <v>0</v>
      </c>
      <c r="BZ16" s="100">
        <v>28823</v>
      </c>
      <c r="CA16" s="100">
        <v>22354</v>
      </c>
      <c r="CB16" s="105">
        <v>0.77556118377684491</v>
      </c>
      <c r="CC16" s="100">
        <v>43512</v>
      </c>
      <c r="CD16" s="100">
        <v>33350</v>
      </c>
      <c r="CE16" s="105">
        <v>0.76645523074094501</v>
      </c>
      <c r="CF16" s="100">
        <v>69440</v>
      </c>
      <c r="CG16" s="100">
        <v>23440</v>
      </c>
      <c r="CH16" s="105">
        <v>0.33755760368663595</v>
      </c>
      <c r="CI16" s="100">
        <v>68245</v>
      </c>
      <c r="CJ16" s="100">
        <v>19627</v>
      </c>
      <c r="CK16" s="105">
        <v>0.28759616089090778</v>
      </c>
      <c r="CL16" s="100">
        <v>21760</v>
      </c>
      <c r="CM16" s="100">
        <v>5840</v>
      </c>
      <c r="CN16" s="105">
        <v>0.26838235294117646</v>
      </c>
      <c r="CO16" s="100">
        <v>3300</v>
      </c>
      <c r="CP16" s="100">
        <v>872</v>
      </c>
      <c r="CQ16" s="105">
        <v>0.26424242424242422</v>
      </c>
      <c r="CR16" s="100">
        <v>25060</v>
      </c>
      <c r="CS16" s="100">
        <v>6712</v>
      </c>
      <c r="CT16" s="105">
        <v>0.26783719074221868</v>
      </c>
      <c r="CU16" s="100">
        <v>1665</v>
      </c>
      <c r="CV16" s="100">
        <v>714</v>
      </c>
      <c r="CW16" s="105">
        <v>0.42882882882882883</v>
      </c>
      <c r="CX16" s="100">
        <v>540</v>
      </c>
      <c r="CY16" s="100">
        <v>0</v>
      </c>
      <c r="CZ16" s="105"/>
      <c r="DA16" s="100"/>
      <c r="DB16" s="100">
        <v>0</v>
      </c>
      <c r="DC16" s="105"/>
      <c r="DD16" s="100">
        <v>540</v>
      </c>
      <c r="DE16" s="100">
        <v>435</v>
      </c>
      <c r="DF16" s="105">
        <v>0.80555555555555558</v>
      </c>
      <c r="DG16" s="100">
        <v>2205</v>
      </c>
      <c r="DH16" s="100">
        <v>0</v>
      </c>
      <c r="DI16" s="105">
        <v>0</v>
      </c>
      <c r="DJ16" s="100">
        <v>29970</v>
      </c>
      <c r="DK16" s="100">
        <v>11500</v>
      </c>
      <c r="DL16" s="105">
        <v>0.38371705038371706</v>
      </c>
      <c r="DM16" s="100">
        <v>32175</v>
      </c>
      <c r="DN16" s="100">
        <v>12649</v>
      </c>
      <c r="DO16" s="105">
        <v>0.39313131313131311</v>
      </c>
      <c r="DP16" s="100">
        <v>1260</v>
      </c>
      <c r="DQ16" s="100">
        <v>1163</v>
      </c>
      <c r="DR16" s="105">
        <v>0.92301587301587307</v>
      </c>
      <c r="DS16" s="100">
        <v>150</v>
      </c>
      <c r="DT16" s="100">
        <v>0</v>
      </c>
      <c r="DU16" s="105">
        <v>0</v>
      </c>
      <c r="DV16" s="100">
        <v>1410</v>
      </c>
      <c r="DW16" s="100">
        <v>1163</v>
      </c>
      <c r="DX16" s="105">
        <v>0.82482269503546102</v>
      </c>
      <c r="DY16" s="100">
        <v>196330</v>
      </c>
      <c r="DZ16" s="100">
        <v>63591</v>
      </c>
      <c r="EA16" s="105">
        <v>0.32389853817552083</v>
      </c>
      <c r="EB16" s="100">
        <v>239842</v>
      </c>
      <c r="EC16" s="100">
        <v>96941</v>
      </c>
      <c r="ED16" s="105">
        <v>0.40418692305767961</v>
      </c>
      <c r="EE16" s="100">
        <v>33142</v>
      </c>
      <c r="EF16" s="100">
        <v>13267</v>
      </c>
      <c r="EG16" s="105">
        <v>0.4003077665801702</v>
      </c>
      <c r="EH16" s="100">
        <v>1620</v>
      </c>
      <c r="EI16" s="100">
        <v>1198</v>
      </c>
      <c r="EJ16" s="105">
        <v>0.73950617283950615</v>
      </c>
      <c r="EK16" s="100">
        <v>97737</v>
      </c>
      <c r="EL16" s="100">
        <v>34162</v>
      </c>
      <c r="EM16" s="105">
        <v>0.34952986074874409</v>
      </c>
      <c r="EN16" s="100">
        <v>6243</v>
      </c>
      <c r="EO16" s="100">
        <v>1393</v>
      </c>
      <c r="EP16" s="105">
        <v>0.22312990549415346</v>
      </c>
      <c r="EQ16" s="117">
        <v>0.92</v>
      </c>
      <c r="ER16" s="105">
        <v>0.96868884540117395</v>
      </c>
      <c r="ES16" s="105">
        <v>1.0529226580447542</v>
      </c>
      <c r="ET16" s="117">
        <v>0.81</v>
      </c>
      <c r="EU16" s="105">
        <v>0.97241020301926095</v>
      </c>
      <c r="EV16" s="105">
        <v>1.2005064234805689</v>
      </c>
      <c r="EW16" s="117">
        <v>0.87</v>
      </c>
      <c r="EX16" s="105">
        <v>0.96998908694070596</v>
      </c>
      <c r="EY16" s="105">
        <v>1.1149299849893173</v>
      </c>
      <c r="EZ16" s="117">
        <v>0.9</v>
      </c>
      <c r="FA16" s="105">
        <v>0.96312283006474597</v>
      </c>
      <c r="FB16" s="105">
        <v>1.0701364778497178</v>
      </c>
      <c r="FC16" s="117">
        <v>0.79</v>
      </c>
      <c r="FD16" s="105">
        <v>0.92788461538461497</v>
      </c>
      <c r="FE16" s="105">
        <v>1.1745374878286265</v>
      </c>
      <c r="FF16" s="117">
        <v>0.85</v>
      </c>
      <c r="FG16" s="105">
        <v>0.96148340341773297</v>
      </c>
      <c r="FH16" s="105">
        <v>1.1311569451973329</v>
      </c>
      <c r="FI16" s="117">
        <v>0.86</v>
      </c>
      <c r="FJ16" s="105">
        <v>0.96428785607196399</v>
      </c>
      <c r="FK16" s="105">
        <v>1.1212649489208883</v>
      </c>
      <c r="FL16" s="117">
        <v>0.22</v>
      </c>
      <c r="FM16" s="105">
        <v>0.44528688524590199</v>
      </c>
      <c r="FN16" s="105">
        <v>2.0240312965722818</v>
      </c>
      <c r="FO16" s="117">
        <v>0.86</v>
      </c>
      <c r="FP16" s="105">
        <v>0.87697822855644003</v>
      </c>
      <c r="FQ16" s="105">
        <v>1.0197421262284188</v>
      </c>
      <c r="FR16" s="117">
        <v>0.28999999999999998</v>
      </c>
      <c r="FS16" s="105">
        <v>0.53681506849315097</v>
      </c>
      <c r="FT16" s="105">
        <v>1.8510864430798311</v>
      </c>
      <c r="FU16" s="117">
        <v>0.74</v>
      </c>
      <c r="FV16" s="105">
        <v>0.951834862385321</v>
      </c>
      <c r="FW16" s="105">
        <v>1.2862633275477311</v>
      </c>
      <c r="FX16" s="117">
        <v>0.52</v>
      </c>
      <c r="FY16" s="105">
        <v>0.59073301549463597</v>
      </c>
      <c r="FZ16" s="105">
        <v>1.1360250297973769</v>
      </c>
      <c r="GA16" s="117">
        <v>0.54</v>
      </c>
      <c r="GB16" s="105">
        <v>0.67820918054441703</v>
      </c>
      <c r="GC16" s="105">
        <v>1.2559429269341056</v>
      </c>
      <c r="GD16" s="117">
        <v>0.7</v>
      </c>
      <c r="GE16" s="105">
        <v>0.77662702055889699</v>
      </c>
      <c r="GF16" s="105">
        <v>1.1094671722269958</v>
      </c>
      <c r="GG16" s="117">
        <v>0.86</v>
      </c>
      <c r="GH16" s="105">
        <v>0.84955151880605995</v>
      </c>
      <c r="GI16" s="105">
        <v>0.98785060326286045</v>
      </c>
      <c r="GJ16" s="117">
        <v>0.87</v>
      </c>
      <c r="GK16" s="105">
        <v>0.83305509181969895</v>
      </c>
      <c r="GL16" s="105">
        <v>0.95753458829850457</v>
      </c>
      <c r="GM16" s="100">
        <v>2412</v>
      </c>
      <c r="GN16" s="100">
        <v>479</v>
      </c>
      <c r="GO16" s="105">
        <v>0.19859038142620233</v>
      </c>
      <c r="GP16" s="100">
        <v>11890</v>
      </c>
      <c r="GQ16" s="100">
        <v>409</v>
      </c>
      <c r="GR16" s="105">
        <v>3.4398654331370897E-2</v>
      </c>
      <c r="GS16" s="100">
        <v>14302</v>
      </c>
      <c r="GT16" s="100">
        <v>888</v>
      </c>
      <c r="GU16" s="105">
        <v>6.2089218291148093E-2</v>
      </c>
      <c r="GV16" s="100">
        <v>83436</v>
      </c>
      <c r="GW16" s="100">
        <v>22909</v>
      </c>
      <c r="GX16" s="105">
        <v>0.274569730092526</v>
      </c>
      <c r="GY16" s="100">
        <v>97738</v>
      </c>
      <c r="GZ16" s="100">
        <v>23797</v>
      </c>
      <c r="HA16" s="105">
        <v>0.24347746014856045</v>
      </c>
      <c r="HB16" s="100">
        <v>7652</v>
      </c>
      <c r="HC16" s="100">
        <v>5</v>
      </c>
      <c r="HD16" s="105">
        <v>6.5342394145321485E-4</v>
      </c>
      <c r="HE16" s="100">
        <v>25405</v>
      </c>
      <c r="HF16" s="100">
        <v>6800</v>
      </c>
      <c r="HG16" s="105">
        <v>0.26766384569966539</v>
      </c>
      <c r="HH16" s="100">
        <v>1017</v>
      </c>
      <c r="HI16" s="100">
        <v>781</v>
      </c>
      <c r="HJ16" s="105">
        <v>0.76794493608652903</v>
      </c>
    </row>
    <row r="17" spans="1:218" s="118" customFormat="1" ht="15" customHeight="1" x14ac:dyDescent="0.6">
      <c r="A17" s="100">
        <v>17</v>
      </c>
      <c r="B17" s="116" t="s">
        <v>392</v>
      </c>
      <c r="C17" s="100">
        <v>3606</v>
      </c>
      <c r="D17" s="100">
        <v>2702</v>
      </c>
      <c r="E17" s="105">
        <v>0.74930671103716029</v>
      </c>
      <c r="F17" s="100">
        <v>4521</v>
      </c>
      <c r="G17" s="100">
        <v>3742</v>
      </c>
      <c r="H17" s="105">
        <v>0.82769298827692983</v>
      </c>
      <c r="I17" s="100">
        <v>248</v>
      </c>
      <c r="J17" s="100">
        <v>170</v>
      </c>
      <c r="K17" s="105">
        <v>0.68548387096774188</v>
      </c>
      <c r="L17" s="100">
        <v>89</v>
      </c>
      <c r="M17" s="100">
        <v>37</v>
      </c>
      <c r="N17" s="105">
        <v>0.4157303370786517</v>
      </c>
      <c r="O17" s="100">
        <v>60</v>
      </c>
      <c r="P17" s="100">
        <v>16</v>
      </c>
      <c r="Q17" s="105">
        <v>0.26666666666666666</v>
      </c>
      <c r="R17" s="100">
        <v>309</v>
      </c>
      <c r="S17" s="100">
        <v>190</v>
      </c>
      <c r="T17" s="105">
        <v>0.61488673139158578</v>
      </c>
      <c r="U17" s="100">
        <v>8833</v>
      </c>
      <c r="V17" s="100">
        <v>6857</v>
      </c>
      <c r="W17" s="105">
        <v>0.77629344503566178</v>
      </c>
      <c r="X17" s="100">
        <v>8833</v>
      </c>
      <c r="Y17" s="100">
        <v>6857</v>
      </c>
      <c r="Z17" s="105">
        <v>0.77629344503566178</v>
      </c>
      <c r="AA17" s="100">
        <v>261</v>
      </c>
      <c r="AB17" s="100">
        <v>144</v>
      </c>
      <c r="AC17" s="105">
        <v>0.55172413793103448</v>
      </c>
      <c r="AD17" s="100">
        <v>117</v>
      </c>
      <c r="AE17" s="100">
        <v>66</v>
      </c>
      <c r="AF17" s="105">
        <v>0.5641025641025641</v>
      </c>
      <c r="AG17" s="100">
        <v>101</v>
      </c>
      <c r="AH17" s="100">
        <v>82</v>
      </c>
      <c r="AI17" s="105">
        <v>0.81188118811881194</v>
      </c>
      <c r="AJ17" s="100">
        <v>117</v>
      </c>
      <c r="AK17" s="100">
        <v>49</v>
      </c>
      <c r="AL17" s="105">
        <v>0.41880341880341881</v>
      </c>
      <c r="AM17" s="100">
        <v>596</v>
      </c>
      <c r="AN17" s="100">
        <v>341</v>
      </c>
      <c r="AO17" s="105">
        <v>0.57214765100671139</v>
      </c>
      <c r="AP17" s="100">
        <v>463</v>
      </c>
      <c r="AQ17" s="100">
        <v>88</v>
      </c>
      <c r="AR17" s="105">
        <v>0.19006479481641469</v>
      </c>
      <c r="AS17" s="100">
        <v>29</v>
      </c>
      <c r="AT17" s="100">
        <v>15</v>
      </c>
      <c r="AU17" s="105">
        <v>0.51724137931034486</v>
      </c>
      <c r="AV17" s="100">
        <v>45</v>
      </c>
      <c r="AW17" s="100">
        <v>12</v>
      </c>
      <c r="AX17" s="105">
        <v>0.26666666666666666</v>
      </c>
      <c r="AY17" s="100">
        <v>537</v>
      </c>
      <c r="AZ17" s="100">
        <v>115</v>
      </c>
      <c r="BA17" s="105">
        <v>0.21415270018621974</v>
      </c>
      <c r="BB17" s="100">
        <v>2788</v>
      </c>
      <c r="BC17" s="161">
        <v>1749</v>
      </c>
      <c r="BD17" s="105">
        <v>0.62733142037302725</v>
      </c>
      <c r="BE17" s="100">
        <v>1290</v>
      </c>
      <c r="BF17" s="100">
        <v>595</v>
      </c>
      <c r="BG17" s="105">
        <v>0.46124031007751937</v>
      </c>
      <c r="BH17" s="100">
        <v>539</v>
      </c>
      <c r="BI17" s="100">
        <v>607</v>
      </c>
      <c r="BJ17" s="105">
        <v>1.1261595547309833</v>
      </c>
      <c r="BK17" s="100">
        <v>128</v>
      </c>
      <c r="BL17" s="100">
        <v>66</v>
      </c>
      <c r="BM17" s="105">
        <v>0.515625</v>
      </c>
      <c r="BN17" s="100">
        <v>8324</v>
      </c>
      <c r="BO17" s="100">
        <v>6911</v>
      </c>
      <c r="BP17" s="105">
        <v>0.83024987986544929</v>
      </c>
      <c r="BQ17" s="100">
        <v>520</v>
      </c>
      <c r="BR17" s="100">
        <v>317</v>
      </c>
      <c r="BS17" s="105">
        <v>0.60961538461538467</v>
      </c>
      <c r="BT17" s="100">
        <v>13589</v>
      </c>
      <c r="BU17" s="100">
        <v>10245</v>
      </c>
      <c r="BV17" s="105">
        <v>0.75391861064095955</v>
      </c>
      <c r="BW17" s="100">
        <v>0</v>
      </c>
      <c r="BX17" s="100">
        <v>0</v>
      </c>
      <c r="BY17" s="105">
        <v>0</v>
      </c>
      <c r="BZ17" s="100">
        <v>14722</v>
      </c>
      <c r="CA17" s="100">
        <v>10701</v>
      </c>
      <c r="CB17" s="105">
        <v>0.72687134900149442</v>
      </c>
      <c r="CC17" s="100">
        <v>23555</v>
      </c>
      <c r="CD17" s="100">
        <v>17558</v>
      </c>
      <c r="CE17" s="105">
        <v>0.74540437274464022</v>
      </c>
      <c r="CF17" s="100">
        <v>51680</v>
      </c>
      <c r="CG17" s="100">
        <v>17920</v>
      </c>
      <c r="CH17" s="105">
        <v>0.34674922600619196</v>
      </c>
      <c r="CI17" s="100">
        <v>52515</v>
      </c>
      <c r="CJ17" s="100">
        <v>13437</v>
      </c>
      <c r="CK17" s="105">
        <v>0.25586975149957153</v>
      </c>
      <c r="CL17" s="100">
        <v>19200</v>
      </c>
      <c r="CM17" s="100">
        <v>7200</v>
      </c>
      <c r="CN17" s="105">
        <v>0.375</v>
      </c>
      <c r="CO17" s="100">
        <v>0</v>
      </c>
      <c r="CP17" s="100">
        <v>0</v>
      </c>
      <c r="CQ17" s="105">
        <v>0</v>
      </c>
      <c r="CR17" s="100">
        <v>19200</v>
      </c>
      <c r="CS17" s="100">
        <v>7200</v>
      </c>
      <c r="CT17" s="105">
        <v>0.375</v>
      </c>
      <c r="CU17" s="100">
        <v>1350</v>
      </c>
      <c r="CV17" s="100">
        <v>460</v>
      </c>
      <c r="CW17" s="105">
        <v>0.34074074074074073</v>
      </c>
      <c r="CX17" s="100">
        <v>300</v>
      </c>
      <c r="CY17" s="100">
        <v>0</v>
      </c>
      <c r="CZ17" s="105"/>
      <c r="DA17" s="100"/>
      <c r="DB17" s="100">
        <v>0</v>
      </c>
      <c r="DC17" s="105"/>
      <c r="DD17" s="100">
        <v>300</v>
      </c>
      <c r="DE17" s="100">
        <v>25</v>
      </c>
      <c r="DF17" s="105">
        <v>8.3333333333333329E-2</v>
      </c>
      <c r="DG17" s="100">
        <v>1650</v>
      </c>
      <c r="DH17" s="100">
        <v>16</v>
      </c>
      <c r="DI17" s="105">
        <v>9.696969696969697E-3</v>
      </c>
      <c r="DJ17" s="100">
        <v>16995</v>
      </c>
      <c r="DK17" s="100">
        <v>7740</v>
      </c>
      <c r="DL17" s="105">
        <v>0.45542806707855249</v>
      </c>
      <c r="DM17" s="100">
        <v>18645</v>
      </c>
      <c r="DN17" s="100">
        <v>8241</v>
      </c>
      <c r="DO17" s="105">
        <v>0.44199517296862428</v>
      </c>
      <c r="DP17" s="100">
        <v>2550</v>
      </c>
      <c r="DQ17" s="100">
        <v>1910</v>
      </c>
      <c r="DR17" s="105">
        <v>0.74901960784313726</v>
      </c>
      <c r="DS17" s="100">
        <v>225</v>
      </c>
      <c r="DT17" s="100">
        <v>82</v>
      </c>
      <c r="DU17" s="105">
        <v>0.36444444444444446</v>
      </c>
      <c r="DV17" s="100">
        <v>2775</v>
      </c>
      <c r="DW17" s="100">
        <v>1992</v>
      </c>
      <c r="DX17" s="105">
        <v>0.71783783783783783</v>
      </c>
      <c r="DY17" s="100">
        <v>144815</v>
      </c>
      <c r="DZ17" s="100">
        <v>48790</v>
      </c>
      <c r="EA17" s="105">
        <v>0.33691261264371786</v>
      </c>
      <c r="EB17" s="100">
        <v>168370</v>
      </c>
      <c r="EC17" s="100">
        <v>66348</v>
      </c>
      <c r="ED17" s="105">
        <v>0.39406069964958129</v>
      </c>
      <c r="EE17" s="100">
        <v>19419</v>
      </c>
      <c r="EF17" s="100">
        <v>8966</v>
      </c>
      <c r="EG17" s="105">
        <v>0.4617127555486894</v>
      </c>
      <c r="EH17" s="100">
        <v>3109</v>
      </c>
      <c r="EI17" s="100">
        <v>2168</v>
      </c>
      <c r="EJ17" s="105">
        <v>0.69733033129623678</v>
      </c>
      <c r="EK17" s="100">
        <v>76691</v>
      </c>
      <c r="EL17" s="100">
        <v>29457</v>
      </c>
      <c r="EM17" s="105">
        <v>0.38409982918465008</v>
      </c>
      <c r="EN17" s="100">
        <v>4012</v>
      </c>
      <c r="EO17" s="100">
        <v>903</v>
      </c>
      <c r="EP17" s="105">
        <v>0.22507477567298106</v>
      </c>
      <c r="EQ17" s="117">
        <v>0.89</v>
      </c>
      <c r="ER17" s="105">
        <v>0.96340288924558604</v>
      </c>
      <c r="ES17" s="105">
        <v>1.0824751564557147</v>
      </c>
      <c r="ET17" s="117">
        <v>0.71</v>
      </c>
      <c r="EU17" s="105">
        <v>0.91849278460716199</v>
      </c>
      <c r="EV17" s="105">
        <v>1.293651809305862</v>
      </c>
      <c r="EW17" s="117">
        <v>0.8</v>
      </c>
      <c r="EX17" s="105">
        <v>0.93889456030333995</v>
      </c>
      <c r="EY17" s="105">
        <v>1.1736182003791749</v>
      </c>
      <c r="EZ17" s="117">
        <v>0.9</v>
      </c>
      <c r="FA17" s="105">
        <v>0.96309123293093202</v>
      </c>
      <c r="FB17" s="105">
        <v>1.0701013699232578</v>
      </c>
      <c r="FC17" s="117">
        <v>0.64</v>
      </c>
      <c r="FD17" s="105">
        <v>0.873949579831933</v>
      </c>
      <c r="FE17" s="105">
        <v>1.3655462184873952</v>
      </c>
      <c r="FF17" s="117">
        <v>0.77</v>
      </c>
      <c r="FG17" s="105">
        <v>0.95813475376133095</v>
      </c>
      <c r="FH17" s="105">
        <v>1.2443308490406895</v>
      </c>
      <c r="FI17" s="117">
        <v>0.79</v>
      </c>
      <c r="FJ17" s="105">
        <v>0.95062079963549395</v>
      </c>
      <c r="FK17" s="105">
        <v>1.2033174678930303</v>
      </c>
      <c r="FL17" s="117">
        <v>0.23</v>
      </c>
      <c r="FM17" s="105">
        <v>0.46968253968253998</v>
      </c>
      <c r="FN17" s="105">
        <v>2.042097998619739</v>
      </c>
      <c r="FO17" s="117">
        <v>0.8</v>
      </c>
      <c r="FP17" s="105">
        <v>0.90490071820870299</v>
      </c>
      <c r="FQ17" s="105">
        <v>1.1311258977608787</v>
      </c>
      <c r="FR17" s="117">
        <v>0.35</v>
      </c>
      <c r="FS17" s="105">
        <v>0.498194444444444</v>
      </c>
      <c r="FT17" s="105">
        <v>1.4234126984126971</v>
      </c>
      <c r="FU17" s="117" t="s">
        <v>393</v>
      </c>
      <c r="FV17" s="105">
        <v>0</v>
      </c>
      <c r="FW17" s="105">
        <v>0</v>
      </c>
      <c r="FX17" s="117">
        <v>0.35</v>
      </c>
      <c r="FY17" s="105">
        <v>0.498194444444444</v>
      </c>
      <c r="FZ17" s="105">
        <v>1.4234126984126971</v>
      </c>
      <c r="GA17" s="117">
        <v>0.52</v>
      </c>
      <c r="GB17" s="105">
        <v>0.68047882136279902</v>
      </c>
      <c r="GC17" s="105">
        <v>1.3086131180053826</v>
      </c>
      <c r="GD17" s="117">
        <v>0.65</v>
      </c>
      <c r="GE17" s="105">
        <v>0.75188173661708901</v>
      </c>
      <c r="GF17" s="105">
        <v>1.1567411332570601</v>
      </c>
      <c r="GG17" s="117">
        <v>0.87</v>
      </c>
      <c r="GH17" s="105">
        <v>0.93508811064019604</v>
      </c>
      <c r="GI17" s="105">
        <v>1.0748139202760874</v>
      </c>
      <c r="GJ17" s="117">
        <v>0.88</v>
      </c>
      <c r="GK17" s="105">
        <v>0.95433579335793295</v>
      </c>
      <c r="GL17" s="105">
        <v>1.0844724924521965</v>
      </c>
      <c r="GM17" s="100">
        <v>1386</v>
      </c>
      <c r="GN17" s="100">
        <v>281</v>
      </c>
      <c r="GO17" s="105">
        <v>0.20274170274170275</v>
      </c>
      <c r="GP17" s="100">
        <v>5352</v>
      </c>
      <c r="GQ17" s="100">
        <v>376</v>
      </c>
      <c r="GR17" s="105">
        <v>7.0254110612855011E-2</v>
      </c>
      <c r="GS17" s="100">
        <v>6738</v>
      </c>
      <c r="GT17" s="100">
        <v>657</v>
      </c>
      <c r="GU17" s="105">
        <v>9.7506678539625996E-2</v>
      </c>
      <c r="GV17" s="100">
        <v>60961</v>
      </c>
      <c r="GW17" s="100">
        <v>17124</v>
      </c>
      <c r="GX17" s="105">
        <v>0.28090090385656402</v>
      </c>
      <c r="GY17" s="100">
        <v>67699</v>
      </c>
      <c r="GZ17" s="100">
        <v>17781</v>
      </c>
      <c r="HA17" s="105">
        <v>0.26264789731015231</v>
      </c>
      <c r="HB17" s="100">
        <v>2995</v>
      </c>
      <c r="HC17" s="100">
        <v>23</v>
      </c>
      <c r="HD17" s="105">
        <v>7.6794657762938234E-3</v>
      </c>
      <c r="HE17" s="100">
        <v>14642</v>
      </c>
      <c r="HF17" s="100">
        <v>6252</v>
      </c>
      <c r="HG17" s="105">
        <v>0.42699084824477529</v>
      </c>
      <c r="HH17" s="100">
        <v>2259</v>
      </c>
      <c r="HI17" s="100">
        <v>727</v>
      </c>
      <c r="HJ17" s="105">
        <v>0.32182381584772024</v>
      </c>
    </row>
    <row r="18" spans="1:218" s="118" customFormat="1" ht="15" customHeight="1" x14ac:dyDescent="0.6">
      <c r="A18" s="100">
        <v>18</v>
      </c>
      <c r="B18" s="116" t="s">
        <v>394</v>
      </c>
      <c r="C18" s="100">
        <v>863</v>
      </c>
      <c r="D18" s="100">
        <v>548</v>
      </c>
      <c r="E18" s="105">
        <v>0.63499420625724223</v>
      </c>
      <c r="F18" s="100">
        <v>547</v>
      </c>
      <c r="G18" s="100">
        <v>407</v>
      </c>
      <c r="H18" s="105">
        <v>0.74405850091407677</v>
      </c>
      <c r="I18" s="100">
        <v>0</v>
      </c>
      <c r="J18" s="100">
        <v>0</v>
      </c>
      <c r="K18" s="105">
        <v>0</v>
      </c>
      <c r="L18" s="100">
        <v>0</v>
      </c>
      <c r="M18" s="100">
        <v>0</v>
      </c>
      <c r="N18" s="105">
        <v>0</v>
      </c>
      <c r="O18" s="100">
        <v>15</v>
      </c>
      <c r="P18" s="100">
        <v>14</v>
      </c>
      <c r="Q18" s="105">
        <v>0.93333333333333335</v>
      </c>
      <c r="R18" s="100">
        <v>0</v>
      </c>
      <c r="S18" s="100">
        <v>0</v>
      </c>
      <c r="T18" s="105">
        <v>0</v>
      </c>
      <c r="U18" s="100">
        <v>1425</v>
      </c>
      <c r="V18" s="100">
        <v>969</v>
      </c>
      <c r="W18" s="105">
        <v>0.68</v>
      </c>
      <c r="X18" s="100">
        <v>1425</v>
      </c>
      <c r="Y18" s="100">
        <v>969</v>
      </c>
      <c r="Z18" s="105">
        <v>0.68</v>
      </c>
      <c r="AA18" s="100">
        <v>70</v>
      </c>
      <c r="AB18" s="100">
        <v>59</v>
      </c>
      <c r="AC18" s="105">
        <v>0.84285714285714286</v>
      </c>
      <c r="AD18" s="100">
        <v>19</v>
      </c>
      <c r="AE18" s="100">
        <v>20</v>
      </c>
      <c r="AF18" s="105">
        <v>1.0526315789473684</v>
      </c>
      <c r="AG18" s="100">
        <v>15</v>
      </c>
      <c r="AH18" s="100">
        <v>17</v>
      </c>
      <c r="AI18" s="105">
        <v>1.1333333333333333</v>
      </c>
      <c r="AJ18" s="100">
        <v>20</v>
      </c>
      <c r="AK18" s="100">
        <v>0</v>
      </c>
      <c r="AL18" s="105">
        <v>0</v>
      </c>
      <c r="AM18" s="100">
        <v>124</v>
      </c>
      <c r="AN18" s="100">
        <v>96</v>
      </c>
      <c r="AO18" s="105">
        <v>0.77419354838709675</v>
      </c>
      <c r="AP18" s="100">
        <v>116</v>
      </c>
      <c r="AQ18" s="100">
        <v>78</v>
      </c>
      <c r="AR18" s="105">
        <v>0.67241379310344829</v>
      </c>
      <c r="AS18" s="100">
        <v>0</v>
      </c>
      <c r="AT18" s="100">
        <v>0</v>
      </c>
      <c r="AU18" s="105">
        <v>0</v>
      </c>
      <c r="AV18" s="100">
        <v>15</v>
      </c>
      <c r="AW18" s="100">
        <v>17</v>
      </c>
      <c r="AX18" s="105">
        <v>1.1333333333333333</v>
      </c>
      <c r="AY18" s="100">
        <v>131</v>
      </c>
      <c r="AZ18" s="100">
        <v>95</v>
      </c>
      <c r="BA18" s="105">
        <v>0.72519083969465647</v>
      </c>
      <c r="BB18" s="100">
        <v>2388</v>
      </c>
      <c r="BC18" s="161">
        <v>1292</v>
      </c>
      <c r="BD18" s="105">
        <v>0.54103852596314905</v>
      </c>
      <c r="BE18" s="100">
        <v>140</v>
      </c>
      <c r="BF18" s="100">
        <v>58</v>
      </c>
      <c r="BG18" s="105">
        <v>0.41428571428571431</v>
      </c>
      <c r="BH18" s="100">
        <v>32</v>
      </c>
      <c r="BI18" s="100">
        <v>15</v>
      </c>
      <c r="BJ18" s="105">
        <v>0.46875</v>
      </c>
      <c r="BK18" s="100">
        <v>0</v>
      </c>
      <c r="BL18" s="100">
        <v>0</v>
      </c>
      <c r="BM18" s="105">
        <v>0</v>
      </c>
      <c r="BN18" s="100">
        <v>4943</v>
      </c>
      <c r="BO18" s="100">
        <v>4901</v>
      </c>
      <c r="BP18" s="105">
        <v>0.9915031357475218</v>
      </c>
      <c r="BQ18" s="100">
        <v>366</v>
      </c>
      <c r="BR18" s="100">
        <v>200</v>
      </c>
      <c r="BS18" s="105">
        <v>0.54644808743169404</v>
      </c>
      <c r="BT18" s="100">
        <v>7869</v>
      </c>
      <c r="BU18" s="100">
        <v>6466</v>
      </c>
      <c r="BV18" s="105">
        <v>0.82170542635658916</v>
      </c>
      <c r="BW18" s="100">
        <v>0</v>
      </c>
      <c r="BX18" s="100">
        <v>0</v>
      </c>
      <c r="BY18" s="105">
        <v>0</v>
      </c>
      <c r="BZ18" s="100">
        <v>8124</v>
      </c>
      <c r="CA18" s="100">
        <v>6657</v>
      </c>
      <c r="CB18" s="105">
        <v>0.819423929098966</v>
      </c>
      <c r="CC18" s="100">
        <v>9549</v>
      </c>
      <c r="CD18" s="100">
        <v>7626</v>
      </c>
      <c r="CE18" s="105">
        <v>0.79861765629908887</v>
      </c>
      <c r="CF18" s="100">
        <v>16160</v>
      </c>
      <c r="CG18" s="100">
        <v>5360</v>
      </c>
      <c r="CH18" s="105">
        <v>0.3316831683168317</v>
      </c>
      <c r="CI18" s="100">
        <v>22725</v>
      </c>
      <c r="CJ18" s="100">
        <v>7970</v>
      </c>
      <c r="CK18" s="105">
        <v>0.3507150715071507</v>
      </c>
      <c r="CL18" s="100">
        <v>3840</v>
      </c>
      <c r="CM18" s="100">
        <v>960</v>
      </c>
      <c r="CN18" s="105">
        <v>0.25</v>
      </c>
      <c r="CO18" s="100">
        <v>0</v>
      </c>
      <c r="CP18" s="100">
        <v>0</v>
      </c>
      <c r="CQ18" s="105">
        <v>0</v>
      </c>
      <c r="CR18" s="100">
        <v>3840</v>
      </c>
      <c r="CS18" s="100">
        <v>960</v>
      </c>
      <c r="CT18" s="105">
        <v>0.25</v>
      </c>
      <c r="CU18" s="100">
        <v>345</v>
      </c>
      <c r="CV18" s="100">
        <v>26</v>
      </c>
      <c r="CW18" s="105">
        <v>7.5362318840579715E-2</v>
      </c>
      <c r="CX18" s="100">
        <v>90</v>
      </c>
      <c r="CY18" s="100">
        <v>0</v>
      </c>
      <c r="CZ18" s="105"/>
      <c r="DA18" s="100"/>
      <c r="DB18" s="100">
        <v>0</v>
      </c>
      <c r="DC18" s="105"/>
      <c r="DD18" s="100">
        <v>90</v>
      </c>
      <c r="DE18" s="100">
        <v>30</v>
      </c>
      <c r="DF18" s="105">
        <v>0.33333333333333331</v>
      </c>
      <c r="DG18" s="100">
        <v>435</v>
      </c>
      <c r="DH18" s="100">
        <v>0</v>
      </c>
      <c r="DI18" s="105">
        <v>0</v>
      </c>
      <c r="DJ18" s="100">
        <v>3795</v>
      </c>
      <c r="DK18" s="100">
        <v>1107</v>
      </c>
      <c r="DL18" s="105">
        <v>0.29169960474308299</v>
      </c>
      <c r="DM18" s="100">
        <v>4230</v>
      </c>
      <c r="DN18" s="100">
        <v>1163</v>
      </c>
      <c r="DO18" s="105">
        <v>0.27494089834515367</v>
      </c>
      <c r="DP18" s="100">
        <v>600</v>
      </c>
      <c r="DQ18" s="100">
        <v>315</v>
      </c>
      <c r="DR18" s="105">
        <v>0.52500000000000002</v>
      </c>
      <c r="DS18" s="100">
        <v>45</v>
      </c>
      <c r="DT18" s="100">
        <v>0</v>
      </c>
      <c r="DU18" s="105">
        <v>0</v>
      </c>
      <c r="DV18" s="100">
        <v>645</v>
      </c>
      <c r="DW18" s="100">
        <v>315</v>
      </c>
      <c r="DX18" s="105">
        <v>0.48837209302325579</v>
      </c>
      <c r="DY18" s="100">
        <v>47600</v>
      </c>
      <c r="DZ18" s="100">
        <v>15768</v>
      </c>
      <c r="EA18" s="105">
        <v>0.33126050420168068</v>
      </c>
      <c r="EB18" s="100">
        <v>57149</v>
      </c>
      <c r="EC18" s="100">
        <v>23394</v>
      </c>
      <c r="ED18" s="105">
        <v>0.40935099476806242</v>
      </c>
      <c r="EE18" s="100">
        <v>4281</v>
      </c>
      <c r="EF18" s="100">
        <v>1198</v>
      </c>
      <c r="EG18" s="105">
        <v>0.2798411586078019</v>
      </c>
      <c r="EH18" s="100">
        <v>690</v>
      </c>
      <c r="EI18" s="100">
        <v>363</v>
      </c>
      <c r="EJ18" s="105">
        <v>0.52608695652173909</v>
      </c>
      <c r="EK18" s="100">
        <v>20687</v>
      </c>
      <c r="EL18" s="100">
        <v>6785</v>
      </c>
      <c r="EM18" s="105">
        <v>0.32798375791559919</v>
      </c>
      <c r="EN18" s="100">
        <v>632</v>
      </c>
      <c r="EO18" s="100">
        <v>105</v>
      </c>
      <c r="EP18" s="105">
        <v>0.16613924050632911</v>
      </c>
      <c r="EQ18" s="117">
        <v>0.94</v>
      </c>
      <c r="ER18" s="105">
        <v>0.95907473309608504</v>
      </c>
      <c r="ES18" s="105">
        <v>1.0202922692511545</v>
      </c>
      <c r="ET18" s="117">
        <v>0.79</v>
      </c>
      <c r="EU18" s="105">
        <v>0.99017199017198998</v>
      </c>
      <c r="EV18" s="105">
        <v>1.2533822660404936</v>
      </c>
      <c r="EW18" s="117">
        <v>0.87</v>
      </c>
      <c r="EX18" s="105">
        <v>0.97213622291021695</v>
      </c>
      <c r="EY18" s="105">
        <v>1.1173979573680655</v>
      </c>
      <c r="EZ18" s="117">
        <v>0.88</v>
      </c>
      <c r="FA18" s="105">
        <v>0.94620397029852998</v>
      </c>
      <c r="FB18" s="105">
        <v>1.0752317844301478</v>
      </c>
      <c r="FC18" s="117">
        <v>0.84</v>
      </c>
      <c r="FD18" s="105">
        <v>0.94827586206896597</v>
      </c>
      <c r="FE18" s="105">
        <v>1.1288998357963882</v>
      </c>
      <c r="FF18" s="117">
        <v>0.86</v>
      </c>
      <c r="FG18" s="105">
        <v>0.94622202193180105</v>
      </c>
      <c r="FH18" s="105">
        <v>1.100258165036978</v>
      </c>
      <c r="FI18" s="117">
        <v>0.86</v>
      </c>
      <c r="FJ18" s="105">
        <v>0.94951481772882196</v>
      </c>
      <c r="FK18" s="105">
        <v>1.1040869973590952</v>
      </c>
      <c r="FL18" s="117">
        <v>0.25</v>
      </c>
      <c r="FM18" s="105">
        <v>0.46708860759493698</v>
      </c>
      <c r="FN18" s="105">
        <v>1.8683544303797479</v>
      </c>
      <c r="FO18" s="117">
        <v>0.86</v>
      </c>
      <c r="FP18" s="105">
        <v>0.91013971210838296</v>
      </c>
      <c r="FQ18" s="105">
        <v>1.058301990823701</v>
      </c>
      <c r="FR18" s="117">
        <v>0.2</v>
      </c>
      <c r="FS18" s="105">
        <v>0.42604166666666698</v>
      </c>
      <c r="FT18" s="105">
        <v>2.1302083333333348</v>
      </c>
      <c r="FU18" s="117" t="s">
        <v>393</v>
      </c>
      <c r="FV18" s="105">
        <v>0</v>
      </c>
      <c r="FW18" s="105">
        <v>0</v>
      </c>
      <c r="FX18" s="117">
        <v>0.2</v>
      </c>
      <c r="FY18" s="105">
        <v>0.42604166666666698</v>
      </c>
      <c r="FZ18" s="105">
        <v>2.1302083333333348</v>
      </c>
      <c r="GA18" s="117">
        <v>0.56000000000000005</v>
      </c>
      <c r="GB18" s="105">
        <v>0.73255961440893003</v>
      </c>
      <c r="GC18" s="105">
        <v>1.3081421685873749</v>
      </c>
      <c r="GD18" s="117">
        <v>0.71</v>
      </c>
      <c r="GE18" s="105">
        <v>0.80328289304949996</v>
      </c>
      <c r="GF18" s="105">
        <v>1.1313843564077464</v>
      </c>
      <c r="GG18" s="117">
        <v>0.93</v>
      </c>
      <c r="GH18" s="105">
        <v>0.85225375626043398</v>
      </c>
      <c r="GI18" s="105">
        <v>0.91640188845207948</v>
      </c>
      <c r="GJ18" s="117">
        <v>0.96</v>
      </c>
      <c r="GK18" s="105">
        <v>0.89807162534435303</v>
      </c>
      <c r="GL18" s="105">
        <v>0.93549127640036778</v>
      </c>
      <c r="GM18" s="100">
        <v>244</v>
      </c>
      <c r="GN18" s="100">
        <v>49</v>
      </c>
      <c r="GO18" s="105">
        <v>0.20081967213114754</v>
      </c>
      <c r="GP18" s="100">
        <v>3013</v>
      </c>
      <c r="GQ18" s="100">
        <v>158</v>
      </c>
      <c r="GR18" s="105">
        <v>5.2439429140391638E-2</v>
      </c>
      <c r="GS18" s="100">
        <v>3257</v>
      </c>
      <c r="GT18" s="100">
        <v>207</v>
      </c>
      <c r="GU18" s="105">
        <v>6.3555419097328827E-2</v>
      </c>
      <c r="GV18" s="100">
        <v>24352</v>
      </c>
      <c r="GW18" s="100">
        <v>6777</v>
      </c>
      <c r="GX18" s="105">
        <v>0.27829336399474375</v>
      </c>
      <c r="GY18" s="100">
        <v>27609</v>
      </c>
      <c r="GZ18" s="100">
        <v>6984</v>
      </c>
      <c r="HA18" s="105">
        <v>0.25296099098120178</v>
      </c>
      <c r="HB18" s="100">
        <v>1808</v>
      </c>
      <c r="HC18" s="100">
        <v>0</v>
      </c>
      <c r="HD18" s="105">
        <v>0</v>
      </c>
      <c r="HE18" s="100">
        <v>3393</v>
      </c>
      <c r="HF18" s="100">
        <v>366</v>
      </c>
      <c r="HG18" s="105">
        <v>0.10786914235190097</v>
      </c>
      <c r="HH18" s="100">
        <v>516</v>
      </c>
      <c r="HI18" s="100">
        <v>203</v>
      </c>
      <c r="HJ18" s="105">
        <v>0.39341085271317827</v>
      </c>
    </row>
    <row r="19" spans="1:218" s="118" customFormat="1" ht="15" customHeight="1" x14ac:dyDescent="0.6">
      <c r="A19" s="100">
        <v>19</v>
      </c>
      <c r="B19" s="116" t="s">
        <v>395</v>
      </c>
      <c r="C19" s="100">
        <v>7654</v>
      </c>
      <c r="D19" s="100">
        <v>5544</v>
      </c>
      <c r="E19" s="105">
        <v>0.7243271492030311</v>
      </c>
      <c r="F19" s="100">
        <v>5878</v>
      </c>
      <c r="G19" s="100">
        <v>5060</v>
      </c>
      <c r="H19" s="105">
        <v>0.86083701939435187</v>
      </c>
      <c r="I19" s="100">
        <v>286</v>
      </c>
      <c r="J19" s="100">
        <v>46</v>
      </c>
      <c r="K19" s="105">
        <v>0.16083916083916083</v>
      </c>
      <c r="L19" s="100">
        <v>206</v>
      </c>
      <c r="M19" s="100">
        <v>158</v>
      </c>
      <c r="N19" s="105">
        <v>0.76699029126213591</v>
      </c>
      <c r="O19" s="100">
        <v>57</v>
      </c>
      <c r="P19" s="100">
        <v>117</v>
      </c>
      <c r="Q19" s="105">
        <v>2.0526315789473686</v>
      </c>
      <c r="R19" s="100">
        <v>649</v>
      </c>
      <c r="S19" s="100">
        <v>492</v>
      </c>
      <c r="T19" s="105">
        <v>0.75808936825885975</v>
      </c>
      <c r="U19" s="100">
        <v>14730</v>
      </c>
      <c r="V19" s="100">
        <v>11417</v>
      </c>
      <c r="W19" s="105">
        <v>0.77508486082824168</v>
      </c>
      <c r="X19" s="100">
        <v>14730</v>
      </c>
      <c r="Y19" s="100">
        <v>11417</v>
      </c>
      <c r="Z19" s="105">
        <v>0.77508486082824168</v>
      </c>
      <c r="AA19" s="100">
        <v>620</v>
      </c>
      <c r="AB19" s="100">
        <v>320</v>
      </c>
      <c r="AC19" s="105">
        <v>0.5161290322580645</v>
      </c>
      <c r="AD19" s="100">
        <v>126</v>
      </c>
      <c r="AE19" s="100">
        <v>73</v>
      </c>
      <c r="AF19" s="105">
        <v>0.57936507936507942</v>
      </c>
      <c r="AG19" s="100">
        <v>30</v>
      </c>
      <c r="AH19" s="100">
        <v>40</v>
      </c>
      <c r="AI19" s="105">
        <v>1.3333333333333333</v>
      </c>
      <c r="AJ19" s="100">
        <v>43</v>
      </c>
      <c r="AK19" s="100">
        <v>46</v>
      </c>
      <c r="AL19" s="105">
        <v>1.069767441860465</v>
      </c>
      <c r="AM19" s="100">
        <v>819</v>
      </c>
      <c r="AN19" s="100">
        <v>479</v>
      </c>
      <c r="AO19" s="105">
        <v>0.58485958485958489</v>
      </c>
      <c r="AP19" s="100">
        <v>856</v>
      </c>
      <c r="AQ19" s="100">
        <v>87</v>
      </c>
      <c r="AR19" s="105">
        <v>0.10163551401869159</v>
      </c>
      <c r="AS19" s="100">
        <v>14</v>
      </c>
      <c r="AT19" s="100">
        <v>80</v>
      </c>
      <c r="AU19" s="105">
        <v>5.7142857142857144</v>
      </c>
      <c r="AV19" s="100">
        <v>30</v>
      </c>
      <c r="AW19" s="100">
        <v>21</v>
      </c>
      <c r="AX19" s="105">
        <v>0.7</v>
      </c>
      <c r="AY19" s="100">
        <v>900</v>
      </c>
      <c r="AZ19" s="100">
        <v>188</v>
      </c>
      <c r="BA19" s="105">
        <v>0.2088888888888889</v>
      </c>
      <c r="BB19" s="100">
        <v>8510</v>
      </c>
      <c r="BC19" s="161">
        <v>5528</v>
      </c>
      <c r="BD19" s="105">
        <v>0.64958871915393657</v>
      </c>
      <c r="BE19" s="100">
        <v>1809</v>
      </c>
      <c r="BF19" s="100">
        <v>1078</v>
      </c>
      <c r="BG19" s="105">
        <v>0.59590934217799885</v>
      </c>
      <c r="BH19" s="100">
        <v>1489</v>
      </c>
      <c r="BI19" s="100">
        <v>1263</v>
      </c>
      <c r="BJ19" s="105">
        <v>0.84822028206850231</v>
      </c>
      <c r="BK19" s="100">
        <v>477</v>
      </c>
      <c r="BL19" s="100">
        <v>608</v>
      </c>
      <c r="BM19" s="105">
        <v>1.2746331236897275</v>
      </c>
      <c r="BN19" s="100">
        <v>9973</v>
      </c>
      <c r="BO19" s="100">
        <v>9867</v>
      </c>
      <c r="BP19" s="105">
        <v>0.98937130251679539</v>
      </c>
      <c r="BQ19" s="100">
        <v>811</v>
      </c>
      <c r="BR19" s="100">
        <v>833</v>
      </c>
      <c r="BS19" s="105">
        <v>1.0271270036991369</v>
      </c>
      <c r="BT19" s="100">
        <v>23069</v>
      </c>
      <c r="BU19" s="100">
        <v>19177</v>
      </c>
      <c r="BV19" s="105">
        <v>0.83128874246824747</v>
      </c>
      <c r="BW19" s="100">
        <v>60</v>
      </c>
      <c r="BX19" s="100">
        <v>0</v>
      </c>
      <c r="BY19" s="105">
        <v>0</v>
      </c>
      <c r="BZ19" s="100">
        <v>24848</v>
      </c>
      <c r="CA19" s="100">
        <v>19844</v>
      </c>
      <c r="CB19" s="105">
        <v>0.79861558274307787</v>
      </c>
      <c r="CC19" s="100">
        <v>39578</v>
      </c>
      <c r="CD19" s="100">
        <v>31261</v>
      </c>
      <c r="CE19" s="105">
        <v>0.78985800192025868</v>
      </c>
      <c r="CF19" s="100">
        <v>47760</v>
      </c>
      <c r="CG19" s="100">
        <v>16960</v>
      </c>
      <c r="CH19" s="105">
        <v>0.35510887772194305</v>
      </c>
      <c r="CI19" s="100">
        <v>76325</v>
      </c>
      <c r="CJ19" s="100">
        <v>23042</v>
      </c>
      <c r="CK19" s="105">
        <v>0.30189321978381917</v>
      </c>
      <c r="CL19" s="100">
        <v>12800</v>
      </c>
      <c r="CM19" s="100">
        <v>4320</v>
      </c>
      <c r="CN19" s="105">
        <v>0.33750000000000002</v>
      </c>
      <c r="CO19" s="100">
        <v>1850</v>
      </c>
      <c r="CP19" s="100">
        <v>357</v>
      </c>
      <c r="CQ19" s="105">
        <v>0.19297297297297297</v>
      </c>
      <c r="CR19" s="100">
        <v>14650</v>
      </c>
      <c r="CS19" s="100">
        <v>4677</v>
      </c>
      <c r="CT19" s="105">
        <v>0.31924914675767918</v>
      </c>
      <c r="CU19" s="100">
        <v>1110</v>
      </c>
      <c r="CV19" s="100">
        <v>144</v>
      </c>
      <c r="CW19" s="105">
        <v>0.12972972972972974</v>
      </c>
      <c r="CX19" s="100">
        <v>420</v>
      </c>
      <c r="CY19" s="100">
        <v>0</v>
      </c>
      <c r="CZ19" s="105"/>
      <c r="DA19" s="100"/>
      <c r="DB19" s="100">
        <v>0</v>
      </c>
      <c r="DC19" s="105"/>
      <c r="DD19" s="100">
        <v>420</v>
      </c>
      <c r="DE19" s="100">
        <v>69</v>
      </c>
      <c r="DF19" s="105">
        <v>0.16428571428571428</v>
      </c>
      <c r="DG19" s="100">
        <v>1530</v>
      </c>
      <c r="DH19" s="100">
        <v>74</v>
      </c>
      <c r="DI19" s="105">
        <v>4.8366013071895426E-2</v>
      </c>
      <c r="DJ19" s="100">
        <v>33165</v>
      </c>
      <c r="DK19" s="100">
        <v>12508</v>
      </c>
      <c r="DL19" s="105">
        <v>0.37714458012965474</v>
      </c>
      <c r="DM19" s="100">
        <v>34695</v>
      </c>
      <c r="DN19" s="100">
        <v>12795</v>
      </c>
      <c r="DO19" s="105">
        <v>0.36878512753999138</v>
      </c>
      <c r="DP19" s="100">
        <v>4200</v>
      </c>
      <c r="DQ19" s="100">
        <v>2440</v>
      </c>
      <c r="DR19" s="105">
        <v>0.580952380952381</v>
      </c>
      <c r="DS19" s="100">
        <v>180</v>
      </c>
      <c r="DT19" s="100">
        <v>291</v>
      </c>
      <c r="DU19" s="105">
        <v>1.6166666666666667</v>
      </c>
      <c r="DV19" s="100">
        <v>4380</v>
      </c>
      <c r="DW19" s="100">
        <v>2731</v>
      </c>
      <c r="DX19" s="105">
        <v>0.62351598173515976</v>
      </c>
      <c r="DY19" s="100">
        <v>177810</v>
      </c>
      <c r="DZ19" s="100">
        <v>60205</v>
      </c>
      <c r="EA19" s="105">
        <v>0.33859175524436197</v>
      </c>
      <c r="EB19" s="100">
        <v>217388</v>
      </c>
      <c r="EC19" s="100">
        <v>91466</v>
      </c>
      <c r="ED19" s="105">
        <v>0.42074999539993008</v>
      </c>
      <c r="EE19" s="100">
        <v>36530</v>
      </c>
      <c r="EF19" s="100">
        <v>14369</v>
      </c>
      <c r="EG19" s="105">
        <v>0.39334793320558448</v>
      </c>
      <c r="EH19" s="100">
        <v>4974</v>
      </c>
      <c r="EI19" s="100">
        <v>3517</v>
      </c>
      <c r="EJ19" s="105">
        <v>0.70707679935665457</v>
      </c>
      <c r="EK19" s="100">
        <v>68247</v>
      </c>
      <c r="EL19" s="100">
        <v>27418</v>
      </c>
      <c r="EM19" s="105">
        <v>0.40174659692001113</v>
      </c>
      <c r="EN19" s="100">
        <v>5381</v>
      </c>
      <c r="EO19" s="100">
        <v>1633</v>
      </c>
      <c r="EP19" s="105">
        <v>0.30347519048503996</v>
      </c>
      <c r="EQ19" s="117">
        <v>0.91</v>
      </c>
      <c r="ER19" s="105">
        <v>0.94541450369671198</v>
      </c>
      <c r="ES19" s="105">
        <v>1.0389170370293539</v>
      </c>
      <c r="ET19" s="117">
        <v>0.78</v>
      </c>
      <c r="EU19" s="105">
        <v>0.95652173913043503</v>
      </c>
      <c r="EV19" s="105">
        <v>1.2263099219620961</v>
      </c>
      <c r="EW19" s="117">
        <v>0.85</v>
      </c>
      <c r="EX19" s="105">
        <v>0.95033721643163704</v>
      </c>
      <c r="EY19" s="105">
        <v>1.1180437840372202</v>
      </c>
      <c r="EZ19" s="117">
        <v>0.9</v>
      </c>
      <c r="FA19" s="105">
        <v>0.96882660130022402</v>
      </c>
      <c r="FB19" s="105">
        <v>1.0764740014446934</v>
      </c>
      <c r="FC19" s="117">
        <v>0.79</v>
      </c>
      <c r="FD19" s="105">
        <v>0.86734693877550995</v>
      </c>
      <c r="FE19" s="105">
        <v>1.0979075174373543</v>
      </c>
      <c r="FF19" s="117">
        <v>0.85</v>
      </c>
      <c r="FG19" s="105">
        <v>0.96331384801451303</v>
      </c>
      <c r="FH19" s="105">
        <v>1.1333104094288389</v>
      </c>
      <c r="FI19" s="117">
        <v>0.85</v>
      </c>
      <c r="FJ19" s="105">
        <v>0.95857458174722499</v>
      </c>
      <c r="FK19" s="105">
        <v>1.1277348020555589</v>
      </c>
      <c r="FL19" s="117">
        <v>0.2</v>
      </c>
      <c r="FM19" s="105">
        <v>0.44605263157894698</v>
      </c>
      <c r="FN19" s="105">
        <v>2.2302631578947349</v>
      </c>
      <c r="FO19" s="117">
        <v>0.85</v>
      </c>
      <c r="FP19" s="105">
        <v>0.92719332048811798</v>
      </c>
      <c r="FQ19" s="105">
        <v>1.0908156711624917</v>
      </c>
      <c r="FR19" s="117">
        <v>0.46</v>
      </c>
      <c r="FS19" s="105">
        <v>0.50833333333333297</v>
      </c>
      <c r="FT19" s="105">
        <v>1.1050724637681151</v>
      </c>
      <c r="FU19" s="117">
        <v>0.69</v>
      </c>
      <c r="FV19" s="105">
        <v>0.87114845938375296</v>
      </c>
      <c r="FW19" s="105">
        <v>1.2625339991068885</v>
      </c>
      <c r="FX19" s="117">
        <v>0.57999999999999996</v>
      </c>
      <c r="FY19" s="105">
        <v>0.53602736797092199</v>
      </c>
      <c r="FZ19" s="105">
        <v>0.92418511719124485</v>
      </c>
      <c r="GA19" s="117">
        <v>0.53</v>
      </c>
      <c r="GB19" s="105">
        <v>0.75712980649447703</v>
      </c>
      <c r="GC19" s="105">
        <v>1.4285468047065604</v>
      </c>
      <c r="GD19" s="117">
        <v>0.69</v>
      </c>
      <c r="GE19" s="105">
        <v>0.82597905232545399</v>
      </c>
      <c r="GF19" s="105">
        <v>1.197071090326745</v>
      </c>
      <c r="GG19" s="117">
        <v>0.88</v>
      </c>
      <c r="GH19" s="105">
        <v>0.94752592386387402</v>
      </c>
      <c r="GI19" s="105">
        <v>1.0767340043907658</v>
      </c>
      <c r="GJ19" s="117">
        <v>0.88</v>
      </c>
      <c r="GK19" s="105">
        <v>0.94825135058288301</v>
      </c>
      <c r="GL19" s="105">
        <v>1.0775583529350943</v>
      </c>
      <c r="GM19" s="100">
        <v>2393</v>
      </c>
      <c r="GN19" s="100">
        <v>477</v>
      </c>
      <c r="GO19" s="105">
        <v>0.19933138320100294</v>
      </c>
      <c r="GP19" s="100">
        <v>10647</v>
      </c>
      <c r="GQ19" s="100">
        <v>654</v>
      </c>
      <c r="GR19" s="105">
        <v>6.142575373344604E-2</v>
      </c>
      <c r="GS19" s="100">
        <v>13040</v>
      </c>
      <c r="GT19" s="100">
        <v>1131</v>
      </c>
      <c r="GU19" s="105">
        <v>8.6733128834355827E-2</v>
      </c>
      <c r="GV19" s="100">
        <v>81437</v>
      </c>
      <c r="GW19" s="100">
        <v>17234</v>
      </c>
      <c r="GX19" s="105">
        <v>0.21162370912484496</v>
      </c>
      <c r="GY19" s="100">
        <v>94477</v>
      </c>
      <c r="GZ19" s="100">
        <v>18365</v>
      </c>
      <c r="HA19" s="105">
        <v>0.19438593520116007</v>
      </c>
      <c r="HB19" s="100">
        <v>4191</v>
      </c>
      <c r="HC19" s="100">
        <v>1</v>
      </c>
      <c r="HD19" s="105">
        <v>2.3860653781913624E-4</v>
      </c>
      <c r="HE19" s="100">
        <v>29670</v>
      </c>
      <c r="HF19" s="100">
        <v>4539</v>
      </c>
      <c r="HG19" s="105">
        <v>0.15298281092012134</v>
      </c>
      <c r="HH19" s="100">
        <v>3931</v>
      </c>
      <c r="HI19" s="100">
        <v>1155</v>
      </c>
      <c r="HJ19" s="105">
        <v>0.29381836682777918</v>
      </c>
    </row>
    <row r="20" spans="1:218" s="118" customFormat="1" ht="15" customHeight="1" x14ac:dyDescent="0.6">
      <c r="A20" s="100">
        <v>20</v>
      </c>
      <c r="B20" s="116" t="s">
        <v>396</v>
      </c>
      <c r="C20" s="100">
        <v>7608</v>
      </c>
      <c r="D20" s="100">
        <v>5358</v>
      </c>
      <c r="E20" s="105">
        <v>0.7042586750788643</v>
      </c>
      <c r="F20" s="100">
        <v>3927</v>
      </c>
      <c r="G20" s="100">
        <v>3707</v>
      </c>
      <c r="H20" s="105">
        <v>0.94397759103641454</v>
      </c>
      <c r="I20" s="100">
        <v>317</v>
      </c>
      <c r="J20" s="100">
        <v>170</v>
      </c>
      <c r="K20" s="105">
        <v>0.5362776025236593</v>
      </c>
      <c r="L20" s="100">
        <v>67</v>
      </c>
      <c r="M20" s="100">
        <v>46</v>
      </c>
      <c r="N20" s="105">
        <v>0.68656716417910446</v>
      </c>
      <c r="O20" s="100">
        <v>57</v>
      </c>
      <c r="P20" s="100">
        <v>15</v>
      </c>
      <c r="Q20" s="105">
        <v>0.26315789473684209</v>
      </c>
      <c r="R20" s="100">
        <v>681</v>
      </c>
      <c r="S20" s="100">
        <v>486</v>
      </c>
      <c r="T20" s="105">
        <v>0.71365638766519823</v>
      </c>
      <c r="U20" s="100">
        <v>12657</v>
      </c>
      <c r="V20" s="100">
        <v>9782</v>
      </c>
      <c r="W20" s="105">
        <v>0.77285296673777359</v>
      </c>
      <c r="X20" s="100">
        <v>12657</v>
      </c>
      <c r="Y20" s="100">
        <v>9782</v>
      </c>
      <c r="Z20" s="105">
        <v>0.77285296673777359</v>
      </c>
      <c r="AA20" s="100">
        <v>183</v>
      </c>
      <c r="AB20" s="100">
        <v>120</v>
      </c>
      <c r="AC20" s="105">
        <v>0.65573770491803274</v>
      </c>
      <c r="AD20" s="100">
        <v>30</v>
      </c>
      <c r="AE20" s="100">
        <v>15</v>
      </c>
      <c r="AF20" s="105">
        <v>0.5</v>
      </c>
      <c r="AG20" s="100">
        <v>30</v>
      </c>
      <c r="AH20" s="100">
        <v>0</v>
      </c>
      <c r="AI20" s="105">
        <v>0</v>
      </c>
      <c r="AJ20" s="100">
        <v>60</v>
      </c>
      <c r="AK20" s="100">
        <v>31</v>
      </c>
      <c r="AL20" s="105">
        <v>0.51666666666666672</v>
      </c>
      <c r="AM20" s="100">
        <v>303</v>
      </c>
      <c r="AN20" s="100">
        <v>166</v>
      </c>
      <c r="AO20" s="105">
        <v>0.54785478547854782</v>
      </c>
      <c r="AP20" s="100">
        <v>438</v>
      </c>
      <c r="AQ20" s="100">
        <v>141</v>
      </c>
      <c r="AR20" s="105">
        <v>0.32191780821917809</v>
      </c>
      <c r="AS20" s="100">
        <v>29</v>
      </c>
      <c r="AT20" s="100">
        <v>15</v>
      </c>
      <c r="AU20" s="105">
        <v>0.51724137931034486</v>
      </c>
      <c r="AV20" s="100">
        <v>30</v>
      </c>
      <c r="AW20" s="100">
        <v>15</v>
      </c>
      <c r="AX20" s="105">
        <v>0.5</v>
      </c>
      <c r="AY20" s="100">
        <v>497</v>
      </c>
      <c r="AZ20" s="100">
        <v>171</v>
      </c>
      <c r="BA20" s="105">
        <v>0.34406438631790742</v>
      </c>
      <c r="BB20" s="100">
        <v>4275</v>
      </c>
      <c r="BC20" s="161">
        <v>2575</v>
      </c>
      <c r="BD20" s="105">
        <v>0.60233918128654973</v>
      </c>
      <c r="BE20" s="100">
        <v>1073</v>
      </c>
      <c r="BF20" s="100">
        <v>492</v>
      </c>
      <c r="BG20" s="105">
        <v>0.45852749301025164</v>
      </c>
      <c r="BH20" s="100">
        <v>1087</v>
      </c>
      <c r="BI20" s="100">
        <v>670</v>
      </c>
      <c r="BJ20" s="105">
        <v>0.6163753449862005</v>
      </c>
      <c r="BK20" s="100">
        <v>0</v>
      </c>
      <c r="BL20" s="100">
        <v>0</v>
      </c>
      <c r="BM20" s="105">
        <v>0</v>
      </c>
      <c r="BN20" s="100">
        <v>17419</v>
      </c>
      <c r="BO20" s="100">
        <v>17584</v>
      </c>
      <c r="BP20" s="105">
        <v>1.0094724151788277</v>
      </c>
      <c r="BQ20" s="100">
        <v>647</v>
      </c>
      <c r="BR20" s="100">
        <v>537</v>
      </c>
      <c r="BS20" s="105">
        <v>0.82998454404945909</v>
      </c>
      <c r="BT20" s="100">
        <v>24501</v>
      </c>
      <c r="BU20" s="100">
        <v>21858</v>
      </c>
      <c r="BV20" s="105">
        <v>0.8921268519652259</v>
      </c>
      <c r="BW20" s="100">
        <v>0</v>
      </c>
      <c r="BX20" s="100">
        <v>0</v>
      </c>
      <c r="BY20" s="105">
        <v>0</v>
      </c>
      <c r="BZ20" s="100">
        <v>25301</v>
      </c>
      <c r="CA20" s="100">
        <v>22195</v>
      </c>
      <c r="CB20" s="105">
        <v>0.87723805383186437</v>
      </c>
      <c r="CC20" s="100">
        <v>37958</v>
      </c>
      <c r="CD20" s="100">
        <v>31977</v>
      </c>
      <c r="CE20" s="105">
        <v>0.84243110806681065</v>
      </c>
      <c r="CF20" s="100">
        <v>36800</v>
      </c>
      <c r="CG20" s="100">
        <v>13040</v>
      </c>
      <c r="CH20" s="105">
        <v>0.35434782608695653</v>
      </c>
      <c r="CI20" s="100">
        <v>100515</v>
      </c>
      <c r="CJ20" s="100">
        <v>29655</v>
      </c>
      <c r="CK20" s="105">
        <v>0.29503059244888824</v>
      </c>
      <c r="CL20" s="100">
        <v>11520</v>
      </c>
      <c r="CM20" s="100">
        <v>4320</v>
      </c>
      <c r="CN20" s="105">
        <v>0.375</v>
      </c>
      <c r="CO20" s="100">
        <v>430</v>
      </c>
      <c r="CP20" s="100">
        <v>30</v>
      </c>
      <c r="CQ20" s="105">
        <v>6.9767441860465115E-2</v>
      </c>
      <c r="CR20" s="100">
        <v>11950</v>
      </c>
      <c r="CS20" s="100">
        <v>4350</v>
      </c>
      <c r="CT20" s="105">
        <v>0.36401673640167365</v>
      </c>
      <c r="CU20" s="100">
        <v>1530</v>
      </c>
      <c r="CV20" s="100">
        <v>279</v>
      </c>
      <c r="CW20" s="105">
        <v>0.18235294117647058</v>
      </c>
      <c r="CX20" s="100">
        <v>225</v>
      </c>
      <c r="CY20" s="100">
        <v>0</v>
      </c>
      <c r="CZ20" s="105"/>
      <c r="DA20" s="100"/>
      <c r="DB20" s="100">
        <v>0</v>
      </c>
      <c r="DC20" s="105"/>
      <c r="DD20" s="100">
        <v>225</v>
      </c>
      <c r="DE20" s="100">
        <v>196</v>
      </c>
      <c r="DF20" s="105">
        <v>0.87111111111111106</v>
      </c>
      <c r="DG20" s="100">
        <v>1755</v>
      </c>
      <c r="DH20" s="100">
        <v>0</v>
      </c>
      <c r="DI20" s="105">
        <v>0</v>
      </c>
      <c r="DJ20" s="100">
        <v>24420</v>
      </c>
      <c r="DK20" s="100">
        <v>3530</v>
      </c>
      <c r="DL20" s="105">
        <v>0.14455364455364456</v>
      </c>
      <c r="DM20" s="100">
        <v>26175</v>
      </c>
      <c r="DN20" s="100">
        <v>4005</v>
      </c>
      <c r="DO20" s="105">
        <v>0.15300859598853869</v>
      </c>
      <c r="DP20" s="100">
        <v>2350</v>
      </c>
      <c r="DQ20" s="100">
        <v>1281</v>
      </c>
      <c r="DR20" s="105">
        <v>0.54510638297872338</v>
      </c>
      <c r="DS20" s="100">
        <v>135</v>
      </c>
      <c r="DT20" s="100">
        <v>0</v>
      </c>
      <c r="DU20" s="105">
        <v>0</v>
      </c>
      <c r="DV20" s="100">
        <v>2485</v>
      </c>
      <c r="DW20" s="100">
        <v>1281</v>
      </c>
      <c r="DX20" s="105">
        <v>0.51549295774647885</v>
      </c>
      <c r="DY20" s="100">
        <v>177925</v>
      </c>
      <c r="DZ20" s="100">
        <v>52331</v>
      </c>
      <c r="EA20" s="105">
        <v>0.29411830827595897</v>
      </c>
      <c r="EB20" s="100">
        <v>215883</v>
      </c>
      <c r="EC20" s="100">
        <v>84308</v>
      </c>
      <c r="ED20" s="105">
        <v>0.39052634992102203</v>
      </c>
      <c r="EE20" s="100">
        <v>27388</v>
      </c>
      <c r="EF20" s="100">
        <v>4751</v>
      </c>
      <c r="EG20" s="105">
        <v>0.17347013290492186</v>
      </c>
      <c r="EH20" s="100">
        <v>2602</v>
      </c>
      <c r="EI20" s="100">
        <v>1311</v>
      </c>
      <c r="EJ20" s="105">
        <v>0.50384319754035356</v>
      </c>
      <c r="EK20" s="100">
        <v>53320</v>
      </c>
      <c r="EL20" s="100">
        <v>21559</v>
      </c>
      <c r="EM20" s="105">
        <v>0.40433233308327082</v>
      </c>
      <c r="EN20" s="100">
        <v>4691</v>
      </c>
      <c r="EO20" s="100">
        <v>699</v>
      </c>
      <c r="EP20" s="105">
        <v>0.14900874014069496</v>
      </c>
      <c r="EQ20" s="117">
        <v>0.92</v>
      </c>
      <c r="ER20" s="105">
        <v>0.96987654320987604</v>
      </c>
      <c r="ES20" s="105">
        <v>1.0542136339237782</v>
      </c>
      <c r="ET20" s="117">
        <v>0.86</v>
      </c>
      <c r="EU20" s="105">
        <v>0.89074723496088504</v>
      </c>
      <c r="EV20" s="105">
        <v>1.0357525987917269</v>
      </c>
      <c r="EW20" s="117">
        <v>0.89</v>
      </c>
      <c r="EX20" s="105">
        <v>0.93988959313023901</v>
      </c>
      <c r="EY20" s="105">
        <v>1.0560557226182461</v>
      </c>
      <c r="EZ20" s="117">
        <v>0.94</v>
      </c>
      <c r="FA20" s="105">
        <v>0.98147721513154895</v>
      </c>
      <c r="FB20" s="105">
        <v>1.0441246969484563</v>
      </c>
      <c r="FC20" s="117">
        <v>0.84</v>
      </c>
      <c r="FD20" s="105">
        <v>0.94105691056910601</v>
      </c>
      <c r="FE20" s="105">
        <v>1.1203058459156023</v>
      </c>
      <c r="FF20" s="117">
        <v>0.89</v>
      </c>
      <c r="FG20" s="105">
        <v>0.98058121198468096</v>
      </c>
      <c r="FH20" s="105">
        <v>1.1017766426794169</v>
      </c>
      <c r="FI20" s="117">
        <v>0.89</v>
      </c>
      <c r="FJ20" s="105">
        <v>0.96813334584232402</v>
      </c>
      <c r="FK20" s="105">
        <v>1.0877902762273304</v>
      </c>
      <c r="FL20" s="117">
        <v>0.23</v>
      </c>
      <c r="FM20" s="105">
        <v>0.44268433179723499</v>
      </c>
      <c r="FN20" s="105">
        <v>1.9247144860749346</v>
      </c>
      <c r="FO20" s="117">
        <v>0.86</v>
      </c>
      <c r="FP20" s="105">
        <v>0.91927597151925899</v>
      </c>
      <c r="FQ20" s="105">
        <v>1.0689255482782081</v>
      </c>
      <c r="FR20" s="117">
        <v>0.28000000000000003</v>
      </c>
      <c r="FS20" s="105">
        <v>0.44166666666666698</v>
      </c>
      <c r="FT20" s="105">
        <v>1.5773809523809534</v>
      </c>
      <c r="FU20" s="117">
        <v>0.94</v>
      </c>
      <c r="FV20" s="105">
        <v>0.73333333333333295</v>
      </c>
      <c r="FW20" s="105">
        <v>0.78014184397163089</v>
      </c>
      <c r="FX20" s="117">
        <v>0.61</v>
      </c>
      <c r="FY20" s="105">
        <v>0.44367816091953999</v>
      </c>
      <c r="FZ20" s="105">
        <v>0.72734124740908201</v>
      </c>
      <c r="GA20" s="117">
        <v>0.55000000000000004</v>
      </c>
      <c r="GB20" s="105">
        <v>0.76117406508570395</v>
      </c>
      <c r="GC20" s="105">
        <v>1.3839528456103707</v>
      </c>
      <c r="GD20" s="117">
        <v>0.72</v>
      </c>
      <c r="GE20" s="105">
        <v>0.839671205579542</v>
      </c>
      <c r="GF20" s="105">
        <v>1.166210007749364</v>
      </c>
      <c r="GG20" s="117">
        <v>0.91</v>
      </c>
      <c r="GH20" s="105">
        <v>0.94359082298463504</v>
      </c>
      <c r="GI20" s="105">
        <v>1.0369129922908078</v>
      </c>
      <c r="GJ20" s="117">
        <v>0.88</v>
      </c>
      <c r="GK20" s="105">
        <v>0.95423340961098402</v>
      </c>
      <c r="GL20" s="105">
        <v>1.084356147285209</v>
      </c>
      <c r="GM20" s="100">
        <v>2220</v>
      </c>
      <c r="GN20" s="100">
        <v>379</v>
      </c>
      <c r="GO20" s="105">
        <v>0.17072072072072073</v>
      </c>
      <c r="GP20" s="100">
        <v>12550</v>
      </c>
      <c r="GQ20" s="100">
        <v>539</v>
      </c>
      <c r="GR20" s="105">
        <v>4.2948207171314742E-2</v>
      </c>
      <c r="GS20" s="100">
        <v>14770</v>
      </c>
      <c r="GT20" s="100">
        <v>918</v>
      </c>
      <c r="GU20" s="105">
        <v>6.2153012863913337E-2</v>
      </c>
      <c r="GV20" s="100">
        <v>98867</v>
      </c>
      <c r="GW20" s="100">
        <v>21369</v>
      </c>
      <c r="GX20" s="105">
        <v>0.21613885320683343</v>
      </c>
      <c r="GY20" s="100">
        <v>113637</v>
      </c>
      <c r="GZ20" s="100">
        <v>22287</v>
      </c>
      <c r="HA20" s="105">
        <v>0.19612450170279047</v>
      </c>
      <c r="HB20" s="100">
        <v>7813</v>
      </c>
      <c r="HC20" s="100">
        <v>151</v>
      </c>
      <c r="HD20" s="105">
        <v>1.932676308716242E-2</v>
      </c>
      <c r="HE20" s="100">
        <v>22368</v>
      </c>
      <c r="HF20" s="100">
        <v>2216</v>
      </c>
      <c r="HG20" s="105">
        <v>9.9070100143061515E-2</v>
      </c>
      <c r="HH20" s="100">
        <v>1994</v>
      </c>
      <c r="HI20" s="100">
        <v>623</v>
      </c>
      <c r="HJ20" s="105">
        <v>0.31243731193580743</v>
      </c>
    </row>
    <row r="21" spans="1:218" s="118" customFormat="1" ht="15" customHeight="1" x14ac:dyDescent="0.6">
      <c r="A21" s="100">
        <v>23</v>
      </c>
      <c r="B21" s="116" t="s">
        <v>397</v>
      </c>
      <c r="C21" s="100">
        <v>2521</v>
      </c>
      <c r="D21" s="100">
        <v>1973</v>
      </c>
      <c r="E21" s="105">
        <v>0.78262594208647362</v>
      </c>
      <c r="F21" s="100">
        <v>1862</v>
      </c>
      <c r="G21" s="100">
        <v>1669</v>
      </c>
      <c r="H21" s="105">
        <v>0.89634801288936627</v>
      </c>
      <c r="I21" s="100">
        <v>153</v>
      </c>
      <c r="J21" s="100">
        <v>53</v>
      </c>
      <c r="K21" s="105">
        <v>0.34640522875816993</v>
      </c>
      <c r="L21" s="100">
        <v>59</v>
      </c>
      <c r="M21" s="100">
        <v>44</v>
      </c>
      <c r="N21" s="105">
        <v>0.74576271186440679</v>
      </c>
      <c r="O21" s="100">
        <v>54</v>
      </c>
      <c r="P21" s="100">
        <v>0</v>
      </c>
      <c r="Q21" s="105">
        <v>0</v>
      </c>
      <c r="R21" s="100">
        <v>0</v>
      </c>
      <c r="S21" s="100">
        <v>0</v>
      </c>
      <c r="T21" s="105">
        <v>0</v>
      </c>
      <c r="U21" s="100">
        <v>4649</v>
      </c>
      <c r="V21" s="100">
        <v>3739</v>
      </c>
      <c r="W21" s="105">
        <v>0.80425898042589805</v>
      </c>
      <c r="X21" s="100">
        <v>4649</v>
      </c>
      <c r="Y21" s="100">
        <v>3739</v>
      </c>
      <c r="Z21" s="105">
        <v>0.80425898042589805</v>
      </c>
      <c r="AA21" s="100">
        <v>477</v>
      </c>
      <c r="AB21" s="100">
        <v>94</v>
      </c>
      <c r="AC21" s="105">
        <v>0.1970649895178197</v>
      </c>
      <c r="AD21" s="100">
        <v>67</v>
      </c>
      <c r="AE21" s="100">
        <v>13</v>
      </c>
      <c r="AF21" s="105">
        <v>0.19402985074626866</v>
      </c>
      <c r="AG21" s="100">
        <v>52</v>
      </c>
      <c r="AH21" s="100">
        <v>62</v>
      </c>
      <c r="AI21" s="105">
        <v>1.1923076923076923</v>
      </c>
      <c r="AJ21" s="100">
        <v>60</v>
      </c>
      <c r="AK21" s="100">
        <v>0</v>
      </c>
      <c r="AL21" s="105">
        <v>0</v>
      </c>
      <c r="AM21" s="100">
        <v>656</v>
      </c>
      <c r="AN21" s="100">
        <v>169</v>
      </c>
      <c r="AO21" s="105">
        <v>0.2576219512195122</v>
      </c>
      <c r="AP21" s="100">
        <v>599</v>
      </c>
      <c r="AQ21" s="100">
        <v>117</v>
      </c>
      <c r="AR21" s="105">
        <v>0.19532554257095158</v>
      </c>
      <c r="AS21" s="100">
        <v>28</v>
      </c>
      <c r="AT21" s="100">
        <v>15</v>
      </c>
      <c r="AU21" s="105">
        <v>0.5357142857142857</v>
      </c>
      <c r="AV21" s="100">
        <v>30</v>
      </c>
      <c r="AW21" s="100">
        <v>12</v>
      </c>
      <c r="AX21" s="105">
        <v>0.4</v>
      </c>
      <c r="AY21" s="100">
        <v>657</v>
      </c>
      <c r="AZ21" s="100">
        <v>144</v>
      </c>
      <c r="BA21" s="105">
        <v>0.21917808219178081</v>
      </c>
      <c r="BB21" s="100">
        <v>13075</v>
      </c>
      <c r="BC21" s="161">
        <v>7601</v>
      </c>
      <c r="BD21" s="105">
        <v>0.58133843212237091</v>
      </c>
      <c r="BE21" s="100">
        <v>1186</v>
      </c>
      <c r="BF21" s="100">
        <v>500</v>
      </c>
      <c r="BG21" s="105">
        <v>0.42158516020236086</v>
      </c>
      <c r="BH21" s="100">
        <v>1212</v>
      </c>
      <c r="BI21" s="100">
        <v>889</v>
      </c>
      <c r="BJ21" s="105">
        <v>0.73349834983498352</v>
      </c>
      <c r="BK21" s="100">
        <v>0</v>
      </c>
      <c r="BL21" s="100">
        <v>0</v>
      </c>
      <c r="BM21" s="105">
        <v>0</v>
      </c>
      <c r="BN21" s="100">
        <v>16771</v>
      </c>
      <c r="BO21" s="100">
        <v>14041</v>
      </c>
      <c r="BP21" s="105">
        <v>0.83721900900363722</v>
      </c>
      <c r="BQ21" s="100">
        <v>1488</v>
      </c>
      <c r="BR21" s="100">
        <v>996</v>
      </c>
      <c r="BS21" s="105">
        <v>0.66935483870967738</v>
      </c>
      <c r="BT21" s="100">
        <v>33732</v>
      </c>
      <c r="BU21" s="100">
        <v>24027</v>
      </c>
      <c r="BV21" s="105">
        <v>0.71229099964425469</v>
      </c>
      <c r="BW21" s="100">
        <v>30</v>
      </c>
      <c r="BX21" s="100">
        <v>30</v>
      </c>
      <c r="BY21" s="105">
        <v>1</v>
      </c>
      <c r="BZ21" s="100">
        <v>35075</v>
      </c>
      <c r="CA21" s="100">
        <v>24370</v>
      </c>
      <c r="CB21" s="105">
        <v>0.69479686386315043</v>
      </c>
      <c r="CC21" s="100">
        <v>39724</v>
      </c>
      <c r="CD21" s="100">
        <v>28109</v>
      </c>
      <c r="CE21" s="105">
        <v>0.70760749169267945</v>
      </c>
      <c r="CF21" s="100">
        <v>34160</v>
      </c>
      <c r="CG21" s="100">
        <v>10320</v>
      </c>
      <c r="CH21" s="105">
        <v>0.30210772833723654</v>
      </c>
      <c r="CI21" s="100">
        <v>53710</v>
      </c>
      <c r="CJ21" s="100">
        <v>11958</v>
      </c>
      <c r="CK21" s="105">
        <v>0.22264010426363806</v>
      </c>
      <c r="CL21" s="100">
        <v>8080</v>
      </c>
      <c r="CM21" s="100">
        <v>3120</v>
      </c>
      <c r="CN21" s="105">
        <v>0.38613861386138615</v>
      </c>
      <c r="CO21" s="100">
        <v>1800</v>
      </c>
      <c r="CP21" s="100">
        <v>240</v>
      </c>
      <c r="CQ21" s="105">
        <v>0.13333333333333333</v>
      </c>
      <c r="CR21" s="100">
        <v>9880</v>
      </c>
      <c r="CS21" s="100">
        <v>3360</v>
      </c>
      <c r="CT21" s="105">
        <v>0.34008097165991902</v>
      </c>
      <c r="CU21" s="100">
        <v>690</v>
      </c>
      <c r="CV21" s="100">
        <v>0</v>
      </c>
      <c r="CW21" s="105">
        <v>0</v>
      </c>
      <c r="CX21" s="100">
        <v>360</v>
      </c>
      <c r="CY21" s="100">
        <v>0</v>
      </c>
      <c r="CZ21" s="105"/>
      <c r="DA21" s="100"/>
      <c r="DB21" s="100">
        <v>0</v>
      </c>
      <c r="DC21" s="105"/>
      <c r="DD21" s="100">
        <v>360</v>
      </c>
      <c r="DE21" s="100">
        <v>0</v>
      </c>
      <c r="DF21" s="105">
        <v>0</v>
      </c>
      <c r="DG21" s="100">
        <v>1050</v>
      </c>
      <c r="DH21" s="100">
        <v>0</v>
      </c>
      <c r="DI21" s="105">
        <v>0</v>
      </c>
      <c r="DJ21" s="100">
        <v>34245</v>
      </c>
      <c r="DK21" s="100">
        <v>12289</v>
      </c>
      <c r="DL21" s="105">
        <v>0.35885530734413784</v>
      </c>
      <c r="DM21" s="100">
        <v>35295</v>
      </c>
      <c r="DN21" s="100">
        <v>12289</v>
      </c>
      <c r="DO21" s="105">
        <v>0.34817962884261228</v>
      </c>
      <c r="DP21" s="100">
        <v>1800</v>
      </c>
      <c r="DQ21" s="100">
        <v>667</v>
      </c>
      <c r="DR21" s="105">
        <v>0.37055555555555558</v>
      </c>
      <c r="DS21" s="100">
        <v>90</v>
      </c>
      <c r="DT21" s="100">
        <v>0</v>
      </c>
      <c r="DU21" s="105">
        <v>0</v>
      </c>
      <c r="DV21" s="100">
        <v>1890</v>
      </c>
      <c r="DW21" s="100">
        <v>667</v>
      </c>
      <c r="DX21" s="105">
        <v>0.3529100529100529</v>
      </c>
      <c r="DY21" s="100">
        <v>134935</v>
      </c>
      <c r="DZ21" s="100">
        <v>38594</v>
      </c>
      <c r="EA21" s="105">
        <v>0.28601919442694629</v>
      </c>
      <c r="EB21" s="100">
        <v>174659</v>
      </c>
      <c r="EC21" s="100">
        <v>66703</v>
      </c>
      <c r="ED21" s="105">
        <v>0.38190416754933898</v>
      </c>
      <c r="EE21" s="100">
        <v>36661</v>
      </c>
      <c r="EF21" s="100">
        <v>13250</v>
      </c>
      <c r="EG21" s="105">
        <v>0.36141949210332508</v>
      </c>
      <c r="EH21" s="100">
        <v>2026</v>
      </c>
      <c r="EI21" s="100">
        <v>741</v>
      </c>
      <c r="EJ21" s="105">
        <v>0.36574531095755181</v>
      </c>
      <c r="EK21" s="100">
        <v>45288</v>
      </c>
      <c r="EL21" s="100">
        <v>15609</v>
      </c>
      <c r="EM21" s="105">
        <v>0.34466083730789615</v>
      </c>
      <c r="EN21" s="100">
        <v>1762</v>
      </c>
      <c r="EO21" s="100">
        <v>301</v>
      </c>
      <c r="EP21" s="105">
        <v>0.17082860385925086</v>
      </c>
      <c r="EQ21" s="117">
        <v>0.95</v>
      </c>
      <c r="ER21" s="105">
        <v>0.99130434782608701</v>
      </c>
      <c r="ES21" s="105">
        <v>1.0434782608695654</v>
      </c>
      <c r="ET21" s="117">
        <v>0.96</v>
      </c>
      <c r="EU21" s="105">
        <v>0.96524865188735798</v>
      </c>
      <c r="EV21" s="105">
        <v>1.0054673457159979</v>
      </c>
      <c r="EW21" s="117">
        <v>0.96</v>
      </c>
      <c r="EX21" s="105">
        <v>0.97967370954800703</v>
      </c>
      <c r="EY21" s="105">
        <v>1.0204934474458407</v>
      </c>
      <c r="EZ21" s="117">
        <v>0.94</v>
      </c>
      <c r="FA21" s="105">
        <v>0.98894009216589895</v>
      </c>
      <c r="FB21" s="105">
        <v>1.0520639278360628</v>
      </c>
      <c r="FC21" s="117">
        <v>0.84</v>
      </c>
      <c r="FD21" s="105">
        <v>0.92200000000000004</v>
      </c>
      <c r="FE21" s="105">
        <v>1.0976190476190477</v>
      </c>
      <c r="FF21" s="117">
        <v>0.89</v>
      </c>
      <c r="FG21" s="105">
        <v>0.98756668034468598</v>
      </c>
      <c r="FH21" s="105">
        <v>1.109625483533355</v>
      </c>
      <c r="FI21" s="117">
        <v>0.92</v>
      </c>
      <c r="FJ21" s="105">
        <v>0.98651677398697901</v>
      </c>
      <c r="FK21" s="105">
        <v>1.0723008412901944</v>
      </c>
      <c r="FL21" s="117">
        <v>0.24</v>
      </c>
      <c r="FM21" s="105">
        <v>0.46748511904761902</v>
      </c>
      <c r="FN21" s="105">
        <v>1.9478546626984126</v>
      </c>
      <c r="FO21" s="117">
        <v>0.91</v>
      </c>
      <c r="FP21" s="105">
        <v>0.93841933688478996</v>
      </c>
      <c r="FQ21" s="105">
        <v>1.0312300405327361</v>
      </c>
      <c r="FR21" s="117">
        <v>0.36</v>
      </c>
      <c r="FS21" s="105">
        <v>0.497435897435897</v>
      </c>
      <c r="FT21" s="105">
        <v>1.3817663817663806</v>
      </c>
      <c r="FU21" s="117">
        <v>0.87</v>
      </c>
      <c r="FV21" s="105">
        <v>1</v>
      </c>
      <c r="FW21" s="105">
        <v>1.1494252873563218</v>
      </c>
      <c r="FX21" s="117">
        <v>0.62</v>
      </c>
      <c r="FY21" s="105">
        <v>0.53333333333333299</v>
      </c>
      <c r="FZ21" s="105">
        <v>0.86021505376344032</v>
      </c>
      <c r="GA21" s="117">
        <v>0.57999999999999996</v>
      </c>
      <c r="GB21" s="105">
        <v>0.77442089443954998</v>
      </c>
      <c r="GC21" s="105">
        <v>1.3352084386888794</v>
      </c>
      <c r="GD21" s="117">
        <v>0.75</v>
      </c>
      <c r="GE21" s="105">
        <v>0.86379922941996601</v>
      </c>
      <c r="GF21" s="105">
        <v>1.151732305893288</v>
      </c>
      <c r="GG21" s="117">
        <v>0.94</v>
      </c>
      <c r="GH21" s="105">
        <v>0.93690566037735801</v>
      </c>
      <c r="GI21" s="105">
        <v>0.99670814933761498</v>
      </c>
      <c r="GJ21" s="117">
        <v>0.92</v>
      </c>
      <c r="GK21" s="105">
        <v>0.94871794871794901</v>
      </c>
      <c r="GL21" s="105">
        <v>1.0312151616499445</v>
      </c>
      <c r="GM21" s="100">
        <v>714</v>
      </c>
      <c r="GN21" s="100">
        <v>191</v>
      </c>
      <c r="GO21" s="105">
        <v>0.26750700280112044</v>
      </c>
      <c r="GP21" s="100">
        <v>15774</v>
      </c>
      <c r="GQ21" s="100">
        <v>1283</v>
      </c>
      <c r="GR21" s="105">
        <v>8.1336376315455816E-2</v>
      </c>
      <c r="GS21" s="100">
        <v>16488</v>
      </c>
      <c r="GT21" s="100">
        <v>1474</v>
      </c>
      <c r="GU21" s="105">
        <v>8.9398350315380889E-2</v>
      </c>
      <c r="GV21" s="100">
        <v>61428</v>
      </c>
      <c r="GW21" s="100">
        <v>17782</v>
      </c>
      <c r="GX21" s="105">
        <v>0.28947711141498988</v>
      </c>
      <c r="GY21" s="100">
        <v>77916</v>
      </c>
      <c r="GZ21" s="100">
        <v>19256</v>
      </c>
      <c r="HA21" s="105">
        <v>0.24713794342625392</v>
      </c>
      <c r="HB21" s="100">
        <v>7027</v>
      </c>
      <c r="HC21" s="100">
        <v>18</v>
      </c>
      <c r="HD21" s="105">
        <v>2.5615483136473601E-3</v>
      </c>
      <c r="HE21" s="100">
        <v>31169</v>
      </c>
      <c r="HF21" s="100">
        <v>7503</v>
      </c>
      <c r="HG21" s="105">
        <v>0.24071994610029196</v>
      </c>
      <c r="HH21" s="100">
        <v>1572</v>
      </c>
      <c r="HI21" s="100">
        <v>577</v>
      </c>
      <c r="HJ21" s="105">
        <v>0.36704834605597964</v>
      </c>
    </row>
    <row r="22" spans="1:218" s="118" customFormat="1" ht="15" customHeight="1" x14ac:dyDescent="0.6">
      <c r="A22" s="100">
        <v>25</v>
      </c>
      <c r="B22" s="116" t="s">
        <v>398</v>
      </c>
      <c r="C22" s="100">
        <v>14121</v>
      </c>
      <c r="D22" s="100">
        <v>11276</v>
      </c>
      <c r="E22" s="105">
        <v>0.79852701650024782</v>
      </c>
      <c r="F22" s="100">
        <v>12879</v>
      </c>
      <c r="G22" s="100">
        <v>10145</v>
      </c>
      <c r="H22" s="105">
        <v>0.78771643761161581</v>
      </c>
      <c r="I22" s="100">
        <v>85</v>
      </c>
      <c r="J22" s="100">
        <v>34</v>
      </c>
      <c r="K22" s="105">
        <v>0.4</v>
      </c>
      <c r="L22" s="100">
        <v>600</v>
      </c>
      <c r="M22" s="100">
        <v>350</v>
      </c>
      <c r="N22" s="105">
        <v>0.58333333333333337</v>
      </c>
      <c r="O22" s="100">
        <v>183</v>
      </c>
      <c r="P22" s="100">
        <v>143</v>
      </c>
      <c r="Q22" s="105">
        <v>0.78142076502732238</v>
      </c>
      <c r="R22" s="100">
        <v>805</v>
      </c>
      <c r="S22" s="100">
        <v>490</v>
      </c>
      <c r="T22" s="105">
        <v>0.60869565217391308</v>
      </c>
      <c r="U22" s="100">
        <v>28673</v>
      </c>
      <c r="V22" s="100">
        <v>22438</v>
      </c>
      <c r="W22" s="105">
        <v>0.78254804171171488</v>
      </c>
      <c r="X22" s="100">
        <v>28673</v>
      </c>
      <c r="Y22" s="100">
        <v>22438</v>
      </c>
      <c r="Z22" s="105">
        <v>0.78254804171171488</v>
      </c>
      <c r="AA22" s="100">
        <v>437</v>
      </c>
      <c r="AB22" s="100">
        <v>385</v>
      </c>
      <c r="AC22" s="105">
        <v>0.8810068649885584</v>
      </c>
      <c r="AD22" s="100">
        <v>247</v>
      </c>
      <c r="AE22" s="100">
        <v>193</v>
      </c>
      <c r="AF22" s="105">
        <v>0.78137651821862353</v>
      </c>
      <c r="AG22" s="100">
        <v>101</v>
      </c>
      <c r="AH22" s="100">
        <v>83</v>
      </c>
      <c r="AI22" s="105">
        <v>0.82178217821782173</v>
      </c>
      <c r="AJ22" s="100">
        <v>275</v>
      </c>
      <c r="AK22" s="100">
        <v>126</v>
      </c>
      <c r="AL22" s="105">
        <v>0.45818181818181819</v>
      </c>
      <c r="AM22" s="100">
        <v>1060</v>
      </c>
      <c r="AN22" s="100">
        <v>787</v>
      </c>
      <c r="AO22" s="105">
        <v>0.74245283018867925</v>
      </c>
      <c r="AP22" s="100">
        <v>1201</v>
      </c>
      <c r="AQ22" s="100">
        <v>520</v>
      </c>
      <c r="AR22" s="105">
        <v>0.43297252289758537</v>
      </c>
      <c r="AS22" s="100">
        <v>48</v>
      </c>
      <c r="AT22" s="100">
        <v>72</v>
      </c>
      <c r="AU22" s="105">
        <v>1.5</v>
      </c>
      <c r="AV22" s="100">
        <v>45</v>
      </c>
      <c r="AW22" s="100">
        <v>0</v>
      </c>
      <c r="AX22" s="105">
        <v>0</v>
      </c>
      <c r="AY22" s="100">
        <v>1294</v>
      </c>
      <c r="AZ22" s="100">
        <v>592</v>
      </c>
      <c r="BA22" s="105">
        <v>0.45749613601236477</v>
      </c>
      <c r="BB22" s="100">
        <v>15344</v>
      </c>
      <c r="BC22" s="161">
        <v>9100</v>
      </c>
      <c r="BD22" s="105">
        <v>0.59306569343065696</v>
      </c>
      <c r="BE22" s="100">
        <v>3958</v>
      </c>
      <c r="BF22" s="100">
        <v>2540</v>
      </c>
      <c r="BG22" s="105">
        <v>0.64173825164224352</v>
      </c>
      <c r="BH22" s="100">
        <v>2406</v>
      </c>
      <c r="BI22" s="100">
        <v>1817</v>
      </c>
      <c r="BJ22" s="105">
        <v>0.75519534497090601</v>
      </c>
      <c r="BK22" s="100">
        <v>725</v>
      </c>
      <c r="BL22" s="100">
        <v>666</v>
      </c>
      <c r="BM22" s="105">
        <v>0.91862068965517241</v>
      </c>
      <c r="BN22" s="100">
        <v>41491</v>
      </c>
      <c r="BO22" s="100">
        <v>35759</v>
      </c>
      <c r="BP22" s="105">
        <v>0.8618495577354125</v>
      </c>
      <c r="BQ22" s="100">
        <v>2279</v>
      </c>
      <c r="BR22" s="100">
        <v>1424</v>
      </c>
      <c r="BS22" s="105">
        <v>0.6248354541465555</v>
      </c>
      <c r="BT22" s="100">
        <v>66203</v>
      </c>
      <c r="BU22" s="100">
        <v>51306</v>
      </c>
      <c r="BV22" s="105">
        <v>0.77497998580124772</v>
      </c>
      <c r="BW22" s="100">
        <v>0</v>
      </c>
      <c r="BX22" s="100">
        <v>0</v>
      </c>
      <c r="BY22" s="105">
        <v>0</v>
      </c>
      <c r="BZ22" s="100">
        <v>68557</v>
      </c>
      <c r="CA22" s="100">
        <v>52685</v>
      </c>
      <c r="CB22" s="105">
        <v>0.76848461863850515</v>
      </c>
      <c r="CC22" s="100">
        <v>97230</v>
      </c>
      <c r="CD22" s="100">
        <v>75123</v>
      </c>
      <c r="CE22" s="105">
        <v>0.77263190373341561</v>
      </c>
      <c r="CF22" s="100">
        <v>135440</v>
      </c>
      <c r="CG22" s="100">
        <v>44702</v>
      </c>
      <c r="CH22" s="105">
        <v>0.33005020673360896</v>
      </c>
      <c r="CI22" s="100">
        <v>193680</v>
      </c>
      <c r="CJ22" s="100">
        <v>41126</v>
      </c>
      <c r="CK22" s="105">
        <v>0.21233994217265592</v>
      </c>
      <c r="CL22" s="100">
        <v>40960</v>
      </c>
      <c r="CM22" s="100">
        <v>15674</v>
      </c>
      <c r="CN22" s="105">
        <v>0.38266601562500002</v>
      </c>
      <c r="CO22" s="100">
        <v>9060</v>
      </c>
      <c r="CP22" s="100">
        <v>2278</v>
      </c>
      <c r="CQ22" s="105">
        <v>0.25143487858719649</v>
      </c>
      <c r="CR22" s="100">
        <v>50020</v>
      </c>
      <c r="CS22" s="100">
        <v>17952</v>
      </c>
      <c r="CT22" s="105">
        <v>0.35889644142343063</v>
      </c>
      <c r="CU22" s="100">
        <v>1725</v>
      </c>
      <c r="CV22" s="100">
        <v>345</v>
      </c>
      <c r="CW22" s="105">
        <v>0.2</v>
      </c>
      <c r="CX22" s="100">
        <v>600</v>
      </c>
      <c r="CY22" s="100">
        <v>0</v>
      </c>
      <c r="CZ22" s="105"/>
      <c r="DA22" s="100"/>
      <c r="DB22" s="100">
        <v>0</v>
      </c>
      <c r="DC22" s="105"/>
      <c r="DD22" s="100">
        <v>600</v>
      </c>
      <c r="DE22" s="100">
        <v>104</v>
      </c>
      <c r="DF22" s="105">
        <v>0.17333333333333334</v>
      </c>
      <c r="DG22" s="100">
        <v>2325</v>
      </c>
      <c r="DH22" s="100">
        <v>250</v>
      </c>
      <c r="DI22" s="105">
        <v>0.10752688172043011</v>
      </c>
      <c r="DJ22" s="100">
        <v>55110</v>
      </c>
      <c r="DK22" s="100">
        <v>21095</v>
      </c>
      <c r="DL22" s="105">
        <v>0.38277989475594265</v>
      </c>
      <c r="DM22" s="100">
        <v>57435</v>
      </c>
      <c r="DN22" s="100">
        <v>21794</v>
      </c>
      <c r="DO22" s="105">
        <v>0.37945503612779663</v>
      </c>
      <c r="DP22" s="100">
        <v>6150</v>
      </c>
      <c r="DQ22" s="100">
        <v>5606</v>
      </c>
      <c r="DR22" s="105">
        <v>0.91154471544715443</v>
      </c>
      <c r="DS22" s="100">
        <v>360</v>
      </c>
      <c r="DT22" s="100">
        <v>0</v>
      </c>
      <c r="DU22" s="105">
        <v>0</v>
      </c>
      <c r="DV22" s="100">
        <v>6510</v>
      </c>
      <c r="DW22" s="100">
        <v>5606</v>
      </c>
      <c r="DX22" s="105">
        <v>0.86113671274961601</v>
      </c>
      <c r="DY22" s="100">
        <v>443085</v>
      </c>
      <c r="DZ22" s="100">
        <v>131180</v>
      </c>
      <c r="EA22" s="105">
        <v>0.29606057528465191</v>
      </c>
      <c r="EB22" s="100">
        <v>540315</v>
      </c>
      <c r="EC22" s="100">
        <v>206303</v>
      </c>
      <c r="ED22" s="105">
        <v>0.38181986433839521</v>
      </c>
      <c r="EE22" s="100">
        <v>60736</v>
      </c>
      <c r="EF22" s="100">
        <v>24226</v>
      </c>
      <c r="EG22" s="105">
        <v>0.39887381454162274</v>
      </c>
      <c r="EH22" s="100">
        <v>7564</v>
      </c>
      <c r="EI22" s="100">
        <v>6498</v>
      </c>
      <c r="EJ22" s="105">
        <v>0.85906927551560019</v>
      </c>
      <c r="EK22" s="100">
        <v>193237</v>
      </c>
      <c r="EL22" s="100">
        <v>73061</v>
      </c>
      <c r="EM22" s="105">
        <v>0.37809011731707698</v>
      </c>
      <c r="EN22" s="100">
        <v>12121</v>
      </c>
      <c r="EO22" s="100">
        <v>4506</v>
      </c>
      <c r="EP22" s="105">
        <v>0.3717515056513489</v>
      </c>
      <c r="EQ22" s="117">
        <v>0.89</v>
      </c>
      <c r="ER22" s="105">
        <v>0.96266167737736896</v>
      </c>
      <c r="ES22" s="105">
        <v>1.0816423341318753</v>
      </c>
      <c r="ET22" s="117">
        <v>0.73</v>
      </c>
      <c r="EU22" s="105">
        <v>0.92745194677180898</v>
      </c>
      <c r="EV22" s="105">
        <v>1.2704821188654918</v>
      </c>
      <c r="EW22" s="117">
        <v>0.81</v>
      </c>
      <c r="EX22" s="105">
        <v>0.94674213388002504</v>
      </c>
      <c r="EY22" s="105">
        <v>1.1688174492345986</v>
      </c>
      <c r="EZ22" s="117">
        <v>0.87</v>
      </c>
      <c r="FA22" s="105">
        <v>0.95979658988932104</v>
      </c>
      <c r="FB22" s="105">
        <v>1.1032144711371505</v>
      </c>
      <c r="FC22" s="117">
        <v>0.69</v>
      </c>
      <c r="FD22" s="105">
        <v>0.92834645669291305</v>
      </c>
      <c r="FE22" s="105">
        <v>1.3454296473810334</v>
      </c>
      <c r="FF22" s="117">
        <v>0.78</v>
      </c>
      <c r="FG22" s="105">
        <v>0.95828034544936902</v>
      </c>
      <c r="FH22" s="105">
        <v>1.2285645454479091</v>
      </c>
      <c r="FI22" s="117">
        <v>0.8</v>
      </c>
      <c r="FJ22" s="105">
        <v>0.95483407212172</v>
      </c>
      <c r="FK22" s="105">
        <v>1.1935425901521499</v>
      </c>
      <c r="FL22" s="117">
        <v>0.26</v>
      </c>
      <c r="FM22" s="105">
        <v>0.50115940108652401</v>
      </c>
      <c r="FN22" s="105">
        <v>1.9275361580250923</v>
      </c>
      <c r="FO22" s="117">
        <v>0.85</v>
      </c>
      <c r="FP22" s="105">
        <v>0.91559798881419097</v>
      </c>
      <c r="FQ22" s="105">
        <v>1.0771741044872836</v>
      </c>
      <c r="FR22" s="117">
        <v>0.37</v>
      </c>
      <c r="FS22" s="105">
        <v>0.55671813193824204</v>
      </c>
      <c r="FT22" s="105">
        <v>1.5046435998330867</v>
      </c>
      <c r="FU22" s="117">
        <v>0.83</v>
      </c>
      <c r="FV22" s="105">
        <v>0.82045654082528496</v>
      </c>
      <c r="FW22" s="105">
        <v>0.98850185641600608</v>
      </c>
      <c r="FX22" s="117">
        <v>0.6</v>
      </c>
      <c r="FY22" s="105">
        <v>0.590184937611408</v>
      </c>
      <c r="FZ22" s="105">
        <v>0.98364156268568004</v>
      </c>
      <c r="GA22" s="117">
        <v>0.56000000000000005</v>
      </c>
      <c r="GB22" s="105">
        <v>0.72485134929105</v>
      </c>
      <c r="GC22" s="105">
        <v>1.2943774094483034</v>
      </c>
      <c r="GD22" s="117">
        <v>0.68</v>
      </c>
      <c r="GE22" s="105">
        <v>0.80859706354245897</v>
      </c>
      <c r="GF22" s="105">
        <v>1.1891133287389102</v>
      </c>
      <c r="GG22" s="117">
        <v>0.89</v>
      </c>
      <c r="GH22" s="105">
        <v>0.95541979691240797</v>
      </c>
      <c r="GI22" s="105">
        <v>1.0735053897892224</v>
      </c>
      <c r="GJ22" s="117">
        <v>0.85</v>
      </c>
      <c r="GK22" s="105">
        <v>0.891658971991382</v>
      </c>
      <c r="GL22" s="105">
        <v>1.0490105552839788</v>
      </c>
      <c r="GM22" s="100">
        <v>4937</v>
      </c>
      <c r="GN22" s="100">
        <v>1086</v>
      </c>
      <c r="GO22" s="105">
        <v>0.21997164269799474</v>
      </c>
      <c r="GP22" s="100">
        <v>21693</v>
      </c>
      <c r="GQ22" s="100">
        <v>1392</v>
      </c>
      <c r="GR22" s="105">
        <v>6.4168164845802789E-2</v>
      </c>
      <c r="GS22" s="100">
        <v>26630</v>
      </c>
      <c r="GT22" s="100">
        <v>2478</v>
      </c>
      <c r="GU22" s="105">
        <v>9.3052947803229438E-2</v>
      </c>
      <c r="GV22" s="100">
        <v>219538</v>
      </c>
      <c r="GW22" s="100">
        <v>56107</v>
      </c>
      <c r="GX22" s="105">
        <v>0.25556851205713815</v>
      </c>
      <c r="GY22" s="100">
        <v>246168</v>
      </c>
      <c r="GZ22" s="100">
        <v>58585</v>
      </c>
      <c r="HA22" s="105">
        <v>0.23798787819700368</v>
      </c>
      <c r="HB22" s="100">
        <v>11229</v>
      </c>
      <c r="HC22" s="100">
        <v>296</v>
      </c>
      <c r="HD22" s="105">
        <v>2.6360317036245435E-2</v>
      </c>
      <c r="HE22" s="100">
        <v>49763</v>
      </c>
      <c r="HF22" s="100">
        <v>13784</v>
      </c>
      <c r="HG22" s="105">
        <v>0.27699294656672629</v>
      </c>
      <c r="HH22" s="100">
        <v>5679</v>
      </c>
      <c r="HI22" s="100">
        <v>3244</v>
      </c>
      <c r="HJ22" s="105">
        <v>0.57122732875506255</v>
      </c>
    </row>
    <row r="23" spans="1:218" s="118" customFormat="1" ht="15" customHeight="1" x14ac:dyDescent="0.6">
      <c r="A23" s="100">
        <v>27</v>
      </c>
      <c r="B23" s="116" t="s">
        <v>399</v>
      </c>
      <c r="C23" s="100">
        <v>452</v>
      </c>
      <c r="D23" s="100">
        <v>321</v>
      </c>
      <c r="E23" s="105">
        <v>0.71017699115044253</v>
      </c>
      <c r="F23" s="100">
        <v>481</v>
      </c>
      <c r="G23" s="100">
        <v>270</v>
      </c>
      <c r="H23" s="105">
        <v>0.56133056133056136</v>
      </c>
      <c r="I23" s="100">
        <v>0</v>
      </c>
      <c r="J23" s="100">
        <v>0</v>
      </c>
      <c r="K23" s="105">
        <v>0</v>
      </c>
      <c r="L23" s="100">
        <v>26</v>
      </c>
      <c r="M23" s="100">
        <v>30</v>
      </c>
      <c r="N23" s="105">
        <v>1.1538461538461537</v>
      </c>
      <c r="O23" s="100">
        <v>15</v>
      </c>
      <c r="P23" s="100">
        <v>22</v>
      </c>
      <c r="Q23" s="105">
        <v>1.4666666666666666</v>
      </c>
      <c r="R23" s="100">
        <v>0</v>
      </c>
      <c r="S23" s="100">
        <v>0</v>
      </c>
      <c r="T23" s="105">
        <v>0</v>
      </c>
      <c r="U23" s="100">
        <v>974</v>
      </c>
      <c r="V23" s="100">
        <v>643</v>
      </c>
      <c r="W23" s="105">
        <v>0.66016427104722797</v>
      </c>
      <c r="X23" s="100">
        <v>974</v>
      </c>
      <c r="Y23" s="100">
        <v>643</v>
      </c>
      <c r="Z23" s="105">
        <v>0.66016427104722797</v>
      </c>
      <c r="AA23" s="100">
        <v>187</v>
      </c>
      <c r="AB23" s="100">
        <v>106</v>
      </c>
      <c r="AC23" s="105">
        <v>0.5668449197860963</v>
      </c>
      <c r="AD23" s="100">
        <v>30</v>
      </c>
      <c r="AE23" s="100">
        <v>16</v>
      </c>
      <c r="AF23" s="105">
        <v>0.53333333333333333</v>
      </c>
      <c r="AG23" s="100">
        <v>15</v>
      </c>
      <c r="AH23" s="100">
        <v>0</v>
      </c>
      <c r="AI23" s="105">
        <v>0</v>
      </c>
      <c r="AJ23" s="100">
        <v>77</v>
      </c>
      <c r="AK23" s="100">
        <v>52</v>
      </c>
      <c r="AL23" s="105">
        <v>0.67532467532467533</v>
      </c>
      <c r="AM23" s="100">
        <v>309</v>
      </c>
      <c r="AN23" s="100">
        <v>174</v>
      </c>
      <c r="AO23" s="105">
        <v>0.56310679611650483</v>
      </c>
      <c r="AP23" s="100">
        <v>472</v>
      </c>
      <c r="AQ23" s="100">
        <v>45</v>
      </c>
      <c r="AR23" s="105">
        <v>9.5338983050847453E-2</v>
      </c>
      <c r="AS23" s="100">
        <v>14</v>
      </c>
      <c r="AT23" s="100">
        <v>16</v>
      </c>
      <c r="AU23" s="105">
        <v>1.1428571428571428</v>
      </c>
      <c r="AV23" s="100">
        <v>15</v>
      </c>
      <c r="AW23" s="100">
        <v>24</v>
      </c>
      <c r="AX23" s="105">
        <v>1.6</v>
      </c>
      <c r="AY23" s="100">
        <v>501</v>
      </c>
      <c r="AZ23" s="100">
        <v>85</v>
      </c>
      <c r="BA23" s="105">
        <v>0.16966067864271456</v>
      </c>
      <c r="BB23" s="100">
        <v>2703</v>
      </c>
      <c r="BC23" s="161">
        <v>1643</v>
      </c>
      <c r="BD23" s="105">
        <v>0.60784313725490191</v>
      </c>
      <c r="BE23" s="100">
        <v>0</v>
      </c>
      <c r="BF23" s="100">
        <v>0</v>
      </c>
      <c r="BG23" s="105">
        <v>0</v>
      </c>
      <c r="BH23" s="100">
        <v>270</v>
      </c>
      <c r="BI23" s="100">
        <v>180</v>
      </c>
      <c r="BJ23" s="105">
        <v>0.66666666666666663</v>
      </c>
      <c r="BK23" s="100">
        <v>0</v>
      </c>
      <c r="BL23" s="100">
        <v>0</v>
      </c>
      <c r="BM23" s="105">
        <v>0</v>
      </c>
      <c r="BN23" s="100">
        <v>2013</v>
      </c>
      <c r="BO23" s="100">
        <v>2203</v>
      </c>
      <c r="BP23" s="105">
        <v>1.0943864878291107</v>
      </c>
      <c r="BQ23" s="100">
        <v>382</v>
      </c>
      <c r="BR23" s="100">
        <v>220</v>
      </c>
      <c r="BS23" s="105">
        <v>0.5759162303664922</v>
      </c>
      <c r="BT23" s="100">
        <v>5368</v>
      </c>
      <c r="BU23" s="100">
        <v>4246</v>
      </c>
      <c r="BV23" s="105">
        <v>0.79098360655737709</v>
      </c>
      <c r="BW23" s="100">
        <v>0</v>
      </c>
      <c r="BX23" s="100">
        <v>0</v>
      </c>
      <c r="BY23" s="105">
        <v>0</v>
      </c>
      <c r="BZ23" s="100">
        <v>6178</v>
      </c>
      <c r="CA23" s="100">
        <v>4505</v>
      </c>
      <c r="CB23" s="105">
        <v>0.72920038847523472</v>
      </c>
      <c r="CC23" s="100">
        <v>7152</v>
      </c>
      <c r="CD23" s="100">
        <v>5148</v>
      </c>
      <c r="CE23" s="105">
        <v>0.71979865771812079</v>
      </c>
      <c r="CF23" s="100">
        <v>8160</v>
      </c>
      <c r="CG23" s="100">
        <v>2880</v>
      </c>
      <c r="CH23" s="105">
        <v>0.35294117647058826</v>
      </c>
      <c r="CI23" s="100">
        <v>51230</v>
      </c>
      <c r="CJ23" s="100">
        <v>22510</v>
      </c>
      <c r="CK23" s="105">
        <v>0.43939098184657427</v>
      </c>
      <c r="CL23" s="100">
        <v>3840</v>
      </c>
      <c r="CM23" s="100">
        <v>1440</v>
      </c>
      <c r="CN23" s="105">
        <v>0.375</v>
      </c>
      <c r="CO23" s="100">
        <v>550</v>
      </c>
      <c r="CP23" s="100">
        <v>429</v>
      </c>
      <c r="CQ23" s="105">
        <v>0.78</v>
      </c>
      <c r="CR23" s="100">
        <v>4390</v>
      </c>
      <c r="CS23" s="100">
        <v>1869</v>
      </c>
      <c r="CT23" s="105">
        <v>0.42574031890660591</v>
      </c>
      <c r="CU23" s="100">
        <v>345</v>
      </c>
      <c r="CV23" s="100">
        <v>0</v>
      </c>
      <c r="CW23" s="105">
        <v>0</v>
      </c>
      <c r="CX23" s="100">
        <v>60</v>
      </c>
      <c r="CY23" s="100">
        <v>0</v>
      </c>
      <c r="CZ23" s="105"/>
      <c r="DA23" s="100"/>
      <c r="DB23" s="100">
        <v>0</v>
      </c>
      <c r="DC23" s="105"/>
      <c r="DD23" s="100">
        <v>60</v>
      </c>
      <c r="DE23" s="100">
        <v>0</v>
      </c>
      <c r="DF23" s="105">
        <v>0</v>
      </c>
      <c r="DG23" s="100">
        <v>405</v>
      </c>
      <c r="DH23" s="100">
        <v>0</v>
      </c>
      <c r="DI23" s="105">
        <v>0</v>
      </c>
      <c r="DJ23" s="100">
        <v>6015</v>
      </c>
      <c r="DK23" s="100">
        <v>2266</v>
      </c>
      <c r="DL23" s="105">
        <v>0.37672485453034082</v>
      </c>
      <c r="DM23" s="100">
        <v>6420</v>
      </c>
      <c r="DN23" s="100">
        <v>2266</v>
      </c>
      <c r="DO23" s="105">
        <v>0.35295950155763239</v>
      </c>
      <c r="DP23" s="100">
        <v>280</v>
      </c>
      <c r="DQ23" s="100">
        <v>192</v>
      </c>
      <c r="DR23" s="105">
        <v>0.68571428571428572</v>
      </c>
      <c r="DS23" s="100">
        <v>30</v>
      </c>
      <c r="DT23" s="100">
        <v>0</v>
      </c>
      <c r="DU23" s="105">
        <v>0</v>
      </c>
      <c r="DV23" s="100">
        <v>310</v>
      </c>
      <c r="DW23" s="100">
        <v>192</v>
      </c>
      <c r="DX23" s="105">
        <v>0.61935483870967745</v>
      </c>
      <c r="DY23" s="100">
        <v>70510</v>
      </c>
      <c r="DZ23" s="100">
        <v>29717</v>
      </c>
      <c r="EA23" s="105">
        <v>0.42145794922705998</v>
      </c>
      <c r="EB23" s="100">
        <v>77662</v>
      </c>
      <c r="EC23" s="100">
        <v>34865</v>
      </c>
      <c r="ED23" s="105">
        <v>0.44893255388735803</v>
      </c>
      <c r="EE23" s="100">
        <v>6760</v>
      </c>
      <c r="EF23" s="100">
        <v>2508</v>
      </c>
      <c r="EG23" s="105">
        <v>0.37100591715976333</v>
      </c>
      <c r="EH23" s="100">
        <v>355</v>
      </c>
      <c r="EI23" s="100">
        <v>238</v>
      </c>
      <c r="EJ23" s="105">
        <v>0.6704225352112676</v>
      </c>
      <c r="EK23" s="100">
        <v>12481</v>
      </c>
      <c r="EL23" s="100">
        <v>4590</v>
      </c>
      <c r="EM23" s="105">
        <v>0.36775899367037895</v>
      </c>
      <c r="EN23" s="100">
        <v>504</v>
      </c>
      <c r="EO23" s="100">
        <v>178</v>
      </c>
      <c r="EP23" s="105">
        <v>0.3531746031746032</v>
      </c>
      <c r="EQ23" s="117">
        <v>0.84</v>
      </c>
      <c r="ER23" s="105">
        <v>0.98391420911528205</v>
      </c>
      <c r="ES23" s="105">
        <v>1.1713264394229548</v>
      </c>
      <c r="ET23" s="117">
        <v>0.79</v>
      </c>
      <c r="EU23" s="105">
        <v>0.89259259259259205</v>
      </c>
      <c r="EV23" s="105">
        <v>1.1298640412564456</v>
      </c>
      <c r="EW23" s="117">
        <v>0.82</v>
      </c>
      <c r="EX23" s="105">
        <v>0.94556765163296996</v>
      </c>
      <c r="EY23" s="105">
        <v>1.1531312824792317</v>
      </c>
      <c r="EZ23" s="117">
        <v>0.97</v>
      </c>
      <c r="FA23" s="105">
        <v>0.987791342952275</v>
      </c>
      <c r="FB23" s="105">
        <v>1.0183415906724484</v>
      </c>
      <c r="FC23" s="117" t="s">
        <v>393</v>
      </c>
      <c r="FD23" s="105">
        <v>0</v>
      </c>
      <c r="FE23" s="105">
        <v>0</v>
      </c>
      <c r="FF23" s="117">
        <v>0.97</v>
      </c>
      <c r="FG23" s="105">
        <v>0.987791342952275</v>
      </c>
      <c r="FH23" s="105">
        <v>1.0183415906724484</v>
      </c>
      <c r="FI23" s="117">
        <v>0.85</v>
      </c>
      <c r="FJ23" s="105">
        <v>0.98251748251748205</v>
      </c>
      <c r="FK23" s="105">
        <v>1.1559029206088025</v>
      </c>
      <c r="FL23" s="117">
        <v>0.38</v>
      </c>
      <c r="FM23" s="105">
        <v>0.44074074074074099</v>
      </c>
      <c r="FN23" s="105">
        <v>1.1598440545808972</v>
      </c>
      <c r="FO23" s="117">
        <v>0.88</v>
      </c>
      <c r="FP23" s="105">
        <v>0.96956333425207697</v>
      </c>
      <c r="FQ23" s="105">
        <v>1.101776516195542</v>
      </c>
      <c r="FR23" s="117">
        <v>0.22</v>
      </c>
      <c r="FS23" s="105">
        <v>0.45</v>
      </c>
      <c r="FT23" s="105">
        <v>2.0454545454545454</v>
      </c>
      <c r="FU23" s="117">
        <v>0.93</v>
      </c>
      <c r="FV23" s="105">
        <v>1</v>
      </c>
      <c r="FW23" s="105">
        <v>1.075268817204301</v>
      </c>
      <c r="FX23" s="117">
        <v>0.57999999999999996</v>
      </c>
      <c r="FY23" s="105">
        <v>0.57624398073836303</v>
      </c>
      <c r="FZ23" s="105">
        <v>0.99352410472131558</v>
      </c>
      <c r="GA23" s="117">
        <v>0.63</v>
      </c>
      <c r="GB23" s="105">
        <v>0.89268768718242097</v>
      </c>
      <c r="GC23" s="105">
        <v>1.4169645828292396</v>
      </c>
      <c r="GD23" s="117">
        <v>0.74</v>
      </c>
      <c r="GE23" s="105">
        <v>0.905951527319662</v>
      </c>
      <c r="GF23" s="105">
        <v>1.224258820702246</v>
      </c>
      <c r="GG23" s="117">
        <v>0.94</v>
      </c>
      <c r="GH23" s="105">
        <v>0.99362041467304596</v>
      </c>
      <c r="GI23" s="105">
        <v>1.0570429943330277</v>
      </c>
      <c r="GJ23" s="117">
        <v>0.85</v>
      </c>
      <c r="GK23" s="105">
        <v>0.995798319327731</v>
      </c>
      <c r="GL23" s="105">
        <v>1.1715274345032129</v>
      </c>
      <c r="GM23" s="100">
        <v>105</v>
      </c>
      <c r="GN23" s="100">
        <v>37</v>
      </c>
      <c r="GO23" s="105">
        <v>0.35238095238095241</v>
      </c>
      <c r="GP23" s="100">
        <v>3050</v>
      </c>
      <c r="GQ23" s="100">
        <v>111</v>
      </c>
      <c r="GR23" s="105">
        <v>3.6393442622950821E-2</v>
      </c>
      <c r="GS23" s="100">
        <v>3155</v>
      </c>
      <c r="GT23" s="100">
        <v>148</v>
      </c>
      <c r="GU23" s="105">
        <v>4.6909667194928686E-2</v>
      </c>
      <c r="GV23" s="100">
        <v>49540</v>
      </c>
      <c r="GW23" s="100">
        <v>9607</v>
      </c>
      <c r="GX23" s="105">
        <v>0.19392410173597094</v>
      </c>
      <c r="GY23" s="100">
        <v>52695</v>
      </c>
      <c r="GZ23" s="100">
        <v>9755</v>
      </c>
      <c r="HA23" s="105">
        <v>0.18512192807666761</v>
      </c>
      <c r="HB23" s="100">
        <v>817</v>
      </c>
      <c r="HC23" s="100">
        <v>3</v>
      </c>
      <c r="HD23" s="105">
        <v>3.6719706242350062E-3</v>
      </c>
      <c r="HE23" s="100">
        <v>5534</v>
      </c>
      <c r="HF23" s="100">
        <v>19</v>
      </c>
      <c r="HG23" s="105">
        <v>3.4333212865919767E-3</v>
      </c>
      <c r="HH23" s="100">
        <v>238</v>
      </c>
      <c r="HI23" s="100">
        <v>0</v>
      </c>
      <c r="HJ23" s="105">
        <v>0</v>
      </c>
    </row>
    <row r="24" spans="1:218" s="118" customFormat="1" ht="15" customHeight="1" x14ac:dyDescent="0.6">
      <c r="A24" s="100">
        <v>41</v>
      </c>
      <c r="B24" s="116" t="s">
        <v>400</v>
      </c>
      <c r="C24" s="100">
        <v>8167</v>
      </c>
      <c r="D24" s="100">
        <v>5911</v>
      </c>
      <c r="E24" s="105">
        <v>0.72376637688257617</v>
      </c>
      <c r="F24" s="100">
        <v>4083</v>
      </c>
      <c r="G24" s="100">
        <v>3795</v>
      </c>
      <c r="H24" s="105">
        <v>0.92946362968405583</v>
      </c>
      <c r="I24" s="100">
        <v>164</v>
      </c>
      <c r="J24" s="100">
        <v>157</v>
      </c>
      <c r="K24" s="105">
        <v>0.95731707317073167</v>
      </c>
      <c r="L24" s="100">
        <v>219</v>
      </c>
      <c r="M24" s="100">
        <v>148</v>
      </c>
      <c r="N24" s="105">
        <v>0.67579908675799083</v>
      </c>
      <c r="O24" s="100">
        <v>60</v>
      </c>
      <c r="P24" s="100">
        <v>0</v>
      </c>
      <c r="Q24" s="105">
        <v>0</v>
      </c>
      <c r="R24" s="100">
        <v>493</v>
      </c>
      <c r="S24" s="100">
        <v>242</v>
      </c>
      <c r="T24" s="105">
        <v>0.49087221095334688</v>
      </c>
      <c r="U24" s="100">
        <v>13186</v>
      </c>
      <c r="V24" s="100">
        <v>10253</v>
      </c>
      <c r="W24" s="105">
        <v>0.77756711663885936</v>
      </c>
      <c r="X24" s="100">
        <v>13186</v>
      </c>
      <c r="Y24" s="100">
        <v>10253</v>
      </c>
      <c r="Z24" s="105">
        <v>0.77756711663885936</v>
      </c>
      <c r="AA24" s="100">
        <v>555</v>
      </c>
      <c r="AB24" s="100">
        <v>196</v>
      </c>
      <c r="AC24" s="105">
        <v>0.35315315315315315</v>
      </c>
      <c r="AD24" s="100">
        <v>178</v>
      </c>
      <c r="AE24" s="100">
        <v>110</v>
      </c>
      <c r="AF24" s="105">
        <v>0.6179775280898876</v>
      </c>
      <c r="AG24" s="100">
        <v>117</v>
      </c>
      <c r="AH24" s="100">
        <v>42</v>
      </c>
      <c r="AI24" s="105">
        <v>0.35897435897435898</v>
      </c>
      <c r="AJ24" s="100">
        <v>84</v>
      </c>
      <c r="AK24" s="100">
        <v>28</v>
      </c>
      <c r="AL24" s="105">
        <v>0.33333333333333331</v>
      </c>
      <c r="AM24" s="100">
        <v>934</v>
      </c>
      <c r="AN24" s="100">
        <v>376</v>
      </c>
      <c r="AO24" s="105">
        <v>0.40256959314775159</v>
      </c>
      <c r="AP24" s="100">
        <v>620</v>
      </c>
      <c r="AQ24" s="100">
        <v>383</v>
      </c>
      <c r="AR24" s="105">
        <v>0.61774193548387102</v>
      </c>
      <c r="AS24" s="100">
        <v>61</v>
      </c>
      <c r="AT24" s="100">
        <v>73</v>
      </c>
      <c r="AU24" s="105">
        <v>1.1967213114754098</v>
      </c>
      <c r="AV24" s="100">
        <v>47</v>
      </c>
      <c r="AW24" s="100">
        <v>42</v>
      </c>
      <c r="AX24" s="105">
        <v>0.8936170212765957</v>
      </c>
      <c r="AY24" s="100">
        <v>728</v>
      </c>
      <c r="AZ24" s="100">
        <v>498</v>
      </c>
      <c r="BA24" s="105">
        <v>0.68406593406593408</v>
      </c>
      <c r="BB24" s="100">
        <v>3894</v>
      </c>
      <c r="BC24" s="161">
        <v>2622</v>
      </c>
      <c r="BD24" s="105">
        <v>0.67334360554699535</v>
      </c>
      <c r="BE24" s="100">
        <v>2075</v>
      </c>
      <c r="BF24" s="100">
        <v>1326</v>
      </c>
      <c r="BG24" s="105">
        <v>0.63903614457831326</v>
      </c>
      <c r="BH24" s="100">
        <v>827</v>
      </c>
      <c r="BI24" s="100">
        <v>479</v>
      </c>
      <c r="BJ24" s="105">
        <v>0.57920193470374848</v>
      </c>
      <c r="BK24" s="100">
        <v>256</v>
      </c>
      <c r="BL24" s="100">
        <v>214</v>
      </c>
      <c r="BM24" s="105">
        <v>0.8359375</v>
      </c>
      <c r="BN24" s="100">
        <v>9580</v>
      </c>
      <c r="BO24" s="100">
        <v>9719</v>
      </c>
      <c r="BP24" s="105">
        <v>1.0145093945720252</v>
      </c>
      <c r="BQ24" s="100">
        <v>725</v>
      </c>
      <c r="BR24" s="100">
        <v>553</v>
      </c>
      <c r="BS24" s="105">
        <v>0.76275862068965516</v>
      </c>
      <c r="BT24" s="100">
        <v>17357</v>
      </c>
      <c r="BU24" s="100">
        <v>14913</v>
      </c>
      <c r="BV24" s="105">
        <v>0.85919225672639277</v>
      </c>
      <c r="BW24" s="100">
        <v>10</v>
      </c>
      <c r="BX24" s="100">
        <v>0</v>
      </c>
      <c r="BY24" s="105">
        <v>0</v>
      </c>
      <c r="BZ24" s="100">
        <v>19029</v>
      </c>
      <c r="CA24" s="100">
        <v>15787</v>
      </c>
      <c r="CB24" s="105">
        <v>0.82962846182143046</v>
      </c>
      <c r="CC24" s="100">
        <v>32215</v>
      </c>
      <c r="CD24" s="100">
        <v>26040</v>
      </c>
      <c r="CE24" s="105">
        <v>0.80831910600651868</v>
      </c>
      <c r="CF24" s="100">
        <v>91200</v>
      </c>
      <c r="CG24" s="100">
        <v>29760</v>
      </c>
      <c r="CH24" s="105">
        <v>0.32631578947368423</v>
      </c>
      <c r="CI24" s="100">
        <v>73470</v>
      </c>
      <c r="CJ24" s="100">
        <v>19470</v>
      </c>
      <c r="CK24" s="105">
        <v>0.26500612494895875</v>
      </c>
      <c r="CL24" s="100">
        <v>21760</v>
      </c>
      <c r="CM24" s="100">
        <v>8320</v>
      </c>
      <c r="CN24" s="105">
        <v>0.38235294117647056</v>
      </c>
      <c r="CO24" s="100">
        <v>3900</v>
      </c>
      <c r="CP24" s="100">
        <v>908</v>
      </c>
      <c r="CQ24" s="105">
        <v>0.23282051282051283</v>
      </c>
      <c r="CR24" s="100">
        <v>25660</v>
      </c>
      <c r="CS24" s="100">
        <v>9228</v>
      </c>
      <c r="CT24" s="105">
        <v>0.35962587685113018</v>
      </c>
      <c r="CU24" s="100">
        <v>2355</v>
      </c>
      <c r="CV24" s="100">
        <v>379</v>
      </c>
      <c r="CW24" s="105">
        <v>0.16093418259023354</v>
      </c>
      <c r="CX24" s="100">
        <v>300</v>
      </c>
      <c r="CY24" s="100">
        <v>0</v>
      </c>
      <c r="CZ24" s="105"/>
      <c r="DA24" s="100"/>
      <c r="DB24" s="100">
        <v>0</v>
      </c>
      <c r="DC24" s="105"/>
      <c r="DD24" s="100">
        <v>300</v>
      </c>
      <c r="DE24" s="100">
        <v>81</v>
      </c>
      <c r="DF24" s="105">
        <v>0.27</v>
      </c>
      <c r="DG24" s="100">
        <v>2655</v>
      </c>
      <c r="DH24" s="100">
        <v>197</v>
      </c>
      <c r="DI24" s="105">
        <v>7.4199623352165719E-2</v>
      </c>
      <c r="DJ24" s="100">
        <v>37680</v>
      </c>
      <c r="DK24" s="100">
        <v>12017</v>
      </c>
      <c r="DL24" s="105">
        <v>0.31892250530785565</v>
      </c>
      <c r="DM24" s="100">
        <v>40335</v>
      </c>
      <c r="DN24" s="100">
        <v>12674</v>
      </c>
      <c r="DO24" s="105">
        <v>0.31421842072641626</v>
      </c>
      <c r="DP24" s="100">
        <v>6315</v>
      </c>
      <c r="DQ24" s="100">
        <v>4222</v>
      </c>
      <c r="DR24" s="105">
        <v>0.66856690419635789</v>
      </c>
      <c r="DS24" s="100">
        <v>300</v>
      </c>
      <c r="DT24" s="100">
        <v>248</v>
      </c>
      <c r="DU24" s="105">
        <v>0.82666666666666666</v>
      </c>
      <c r="DV24" s="100">
        <v>6615</v>
      </c>
      <c r="DW24" s="100">
        <v>4470</v>
      </c>
      <c r="DX24" s="105">
        <v>0.67573696145124718</v>
      </c>
      <c r="DY24" s="100">
        <v>237280</v>
      </c>
      <c r="DZ24" s="100">
        <v>75602</v>
      </c>
      <c r="EA24" s="105">
        <v>0.31861935266351987</v>
      </c>
      <c r="EB24" s="100">
        <v>269495</v>
      </c>
      <c r="EC24" s="100">
        <v>101642</v>
      </c>
      <c r="ED24" s="105">
        <v>0.37715727564518819</v>
      </c>
      <c r="EE24" s="100">
        <v>41620</v>
      </c>
      <c r="EF24" s="100">
        <v>13484</v>
      </c>
      <c r="EG24" s="105">
        <v>0.32397885631907736</v>
      </c>
      <c r="EH24" s="100">
        <v>7095</v>
      </c>
      <c r="EI24" s="100">
        <v>4768</v>
      </c>
      <c r="EJ24" s="105">
        <v>0.67202255109231857</v>
      </c>
      <c r="EK24" s="100">
        <v>119118</v>
      </c>
      <c r="EL24" s="100">
        <v>43201</v>
      </c>
      <c r="EM24" s="105">
        <v>0.36267398713880356</v>
      </c>
      <c r="EN24" s="100">
        <v>4966</v>
      </c>
      <c r="EO24" s="100">
        <v>878</v>
      </c>
      <c r="EP24" s="105">
        <v>0.17680225533628674</v>
      </c>
      <c r="EQ24" s="117">
        <v>0.89</v>
      </c>
      <c r="ER24" s="105">
        <v>0.96639826571693999</v>
      </c>
      <c r="ES24" s="105">
        <v>1.0858407479965617</v>
      </c>
      <c r="ET24" s="117">
        <v>0.83</v>
      </c>
      <c r="EU24" s="105">
        <v>0.890118577075099</v>
      </c>
      <c r="EV24" s="105">
        <v>1.0724320205724085</v>
      </c>
      <c r="EW24" s="117">
        <v>0.86</v>
      </c>
      <c r="EX24" s="105">
        <v>0.93816443967619201</v>
      </c>
      <c r="EY24" s="105">
        <v>1.0908888833444093</v>
      </c>
      <c r="EZ24" s="117">
        <v>0.87</v>
      </c>
      <c r="FA24" s="105">
        <v>0.97289260770347796</v>
      </c>
      <c r="FB24" s="105">
        <v>1.1182673651764115</v>
      </c>
      <c r="FC24" s="117">
        <v>0.77</v>
      </c>
      <c r="FD24" s="105">
        <v>0.97586726998491702</v>
      </c>
      <c r="FE24" s="105">
        <v>1.2673600908895026</v>
      </c>
      <c r="FF24" s="117">
        <v>0.82</v>
      </c>
      <c r="FG24" s="105">
        <v>0.97314245898524099</v>
      </c>
      <c r="FH24" s="105">
        <v>1.1867590963234647</v>
      </c>
      <c r="FI24" s="117">
        <v>0.84</v>
      </c>
      <c r="FJ24" s="105">
        <v>0.95937019969278003</v>
      </c>
      <c r="FK24" s="105">
        <v>1.1421073805866429</v>
      </c>
      <c r="FL24" s="117">
        <v>0.23</v>
      </c>
      <c r="FM24" s="105">
        <v>0.46328781512605</v>
      </c>
      <c r="FN24" s="105">
        <v>2.0142948483741305</v>
      </c>
      <c r="FO24" s="117">
        <v>0.86</v>
      </c>
      <c r="FP24" s="105">
        <v>0.92881509514418203</v>
      </c>
      <c r="FQ24" s="105">
        <v>1.0800175524932349</v>
      </c>
      <c r="FR24" s="117">
        <v>0.34</v>
      </c>
      <c r="FS24" s="105">
        <v>0.49807692307692297</v>
      </c>
      <c r="FT24" s="105">
        <v>1.4649321266968323</v>
      </c>
      <c r="FU24" s="117">
        <v>0.87</v>
      </c>
      <c r="FV24" s="105">
        <v>0.94273127753303998</v>
      </c>
      <c r="FW24" s="105">
        <v>1.0835991695782068</v>
      </c>
      <c r="FX24" s="117">
        <v>0.61</v>
      </c>
      <c r="FY24" s="105">
        <v>0.54182921543129603</v>
      </c>
      <c r="FZ24" s="105">
        <v>0.88824461546114108</v>
      </c>
      <c r="GA24" s="117">
        <v>0.55000000000000004</v>
      </c>
      <c r="GB24" s="105">
        <v>0.69433348324118405</v>
      </c>
      <c r="GC24" s="105">
        <v>1.2624245149839708</v>
      </c>
      <c r="GD24" s="117">
        <v>0.7</v>
      </c>
      <c r="GE24" s="105">
        <v>0.76223411581826395</v>
      </c>
      <c r="GF24" s="105">
        <v>1.0889058797403772</v>
      </c>
      <c r="GG24" s="117">
        <v>0.88</v>
      </c>
      <c r="GH24" s="105">
        <v>0.94994067042420605</v>
      </c>
      <c r="GI24" s="105">
        <v>1.0794780345729613</v>
      </c>
      <c r="GJ24" s="117">
        <v>0.88</v>
      </c>
      <c r="GK24" s="105">
        <v>0.88716442953020103</v>
      </c>
      <c r="GL24" s="105">
        <v>1.0081413971934103</v>
      </c>
      <c r="GM24" s="100">
        <v>2181</v>
      </c>
      <c r="GN24" s="100">
        <v>559</v>
      </c>
      <c r="GO24" s="105">
        <v>0.25630444750114628</v>
      </c>
      <c r="GP24" s="100">
        <v>7562</v>
      </c>
      <c r="GQ24" s="100">
        <v>461</v>
      </c>
      <c r="GR24" s="105">
        <v>6.0962708278233274E-2</v>
      </c>
      <c r="GS24" s="100">
        <v>9743</v>
      </c>
      <c r="GT24" s="100">
        <v>1020</v>
      </c>
      <c r="GU24" s="105">
        <v>0.10469054705942728</v>
      </c>
      <c r="GV24" s="100">
        <v>95021</v>
      </c>
      <c r="GW24" s="100">
        <v>19272</v>
      </c>
      <c r="GX24" s="105">
        <v>0.20281832437040234</v>
      </c>
      <c r="GY24" s="100">
        <v>104764</v>
      </c>
      <c r="GZ24" s="100">
        <v>20292</v>
      </c>
      <c r="HA24" s="105">
        <v>0.19369248978656792</v>
      </c>
      <c r="HB24" s="100">
        <v>3616</v>
      </c>
      <c r="HC24" s="100">
        <v>4</v>
      </c>
      <c r="HD24" s="105">
        <v>1.1061946902654867E-3</v>
      </c>
      <c r="HE24" s="100">
        <v>33266</v>
      </c>
      <c r="HF24" s="100">
        <v>3928</v>
      </c>
      <c r="HG24" s="105">
        <v>0.11807851860758732</v>
      </c>
      <c r="HH24" s="100">
        <v>5572</v>
      </c>
      <c r="HI24" s="100">
        <v>1690</v>
      </c>
      <c r="HJ24" s="105">
        <v>0.30330222541277818</v>
      </c>
    </row>
    <row r="25" spans="1:218" s="118" customFormat="1" ht="15" customHeight="1" x14ac:dyDescent="0.6">
      <c r="A25" s="100">
        <v>44</v>
      </c>
      <c r="B25" s="116" t="s">
        <v>401</v>
      </c>
      <c r="C25" s="100">
        <v>3255</v>
      </c>
      <c r="D25" s="100">
        <v>2350</v>
      </c>
      <c r="E25" s="105">
        <v>0.72196620583717352</v>
      </c>
      <c r="F25" s="100">
        <v>2019</v>
      </c>
      <c r="G25" s="100">
        <v>1708</v>
      </c>
      <c r="H25" s="105">
        <v>0.84596334819217434</v>
      </c>
      <c r="I25" s="100">
        <v>0</v>
      </c>
      <c r="J25" s="100">
        <v>0</v>
      </c>
      <c r="K25" s="105">
        <v>0</v>
      </c>
      <c r="L25" s="100">
        <v>54</v>
      </c>
      <c r="M25" s="100">
        <v>65</v>
      </c>
      <c r="N25" s="105">
        <v>1.2037037037037037</v>
      </c>
      <c r="O25" s="100">
        <v>75</v>
      </c>
      <c r="P25" s="100">
        <v>54</v>
      </c>
      <c r="Q25" s="105">
        <v>0.72</v>
      </c>
      <c r="R25" s="100">
        <v>0</v>
      </c>
      <c r="S25" s="100">
        <v>0</v>
      </c>
      <c r="T25" s="105">
        <v>0</v>
      </c>
      <c r="U25" s="100">
        <v>5403</v>
      </c>
      <c r="V25" s="100">
        <v>4177</v>
      </c>
      <c r="W25" s="105">
        <v>0.77308902461595408</v>
      </c>
      <c r="X25" s="100">
        <v>5403</v>
      </c>
      <c r="Y25" s="100">
        <v>4177</v>
      </c>
      <c r="Z25" s="105">
        <v>0.77308902461595408</v>
      </c>
      <c r="AA25" s="100">
        <v>239</v>
      </c>
      <c r="AB25" s="100">
        <v>164</v>
      </c>
      <c r="AC25" s="105">
        <v>0.68619246861924688</v>
      </c>
      <c r="AD25" s="100">
        <v>43</v>
      </c>
      <c r="AE25" s="100">
        <v>28</v>
      </c>
      <c r="AF25" s="105">
        <v>0.65116279069767447</v>
      </c>
      <c r="AG25" s="100">
        <v>45</v>
      </c>
      <c r="AH25" s="100">
        <v>29</v>
      </c>
      <c r="AI25" s="105">
        <v>0.64444444444444449</v>
      </c>
      <c r="AJ25" s="100">
        <v>0</v>
      </c>
      <c r="AK25" s="100">
        <v>0</v>
      </c>
      <c r="AL25" s="105">
        <v>0</v>
      </c>
      <c r="AM25" s="100">
        <v>327</v>
      </c>
      <c r="AN25" s="100">
        <v>221</v>
      </c>
      <c r="AO25" s="105">
        <v>0.67584097859327219</v>
      </c>
      <c r="AP25" s="100">
        <v>940</v>
      </c>
      <c r="AQ25" s="100">
        <v>670</v>
      </c>
      <c r="AR25" s="105">
        <v>0.71276595744680848</v>
      </c>
      <c r="AS25" s="100">
        <v>14</v>
      </c>
      <c r="AT25" s="100">
        <v>31</v>
      </c>
      <c r="AU25" s="105">
        <v>2.2142857142857144</v>
      </c>
      <c r="AV25" s="100">
        <v>30</v>
      </c>
      <c r="AW25" s="100">
        <v>16</v>
      </c>
      <c r="AX25" s="105">
        <v>0.53333333333333333</v>
      </c>
      <c r="AY25" s="100">
        <v>984</v>
      </c>
      <c r="AZ25" s="100">
        <v>717</v>
      </c>
      <c r="BA25" s="105">
        <v>0.72865853658536583</v>
      </c>
      <c r="BB25" s="100">
        <v>5123</v>
      </c>
      <c r="BC25" s="161">
        <v>3309</v>
      </c>
      <c r="BD25" s="105">
        <v>0.64591059925824712</v>
      </c>
      <c r="BE25" s="100">
        <v>782</v>
      </c>
      <c r="BF25" s="100">
        <v>571</v>
      </c>
      <c r="BG25" s="105">
        <v>0.73017902813299229</v>
      </c>
      <c r="BH25" s="100">
        <v>929</v>
      </c>
      <c r="BI25" s="100">
        <v>813</v>
      </c>
      <c r="BJ25" s="105">
        <v>0.87513455328310008</v>
      </c>
      <c r="BK25" s="100">
        <v>183</v>
      </c>
      <c r="BL25" s="100">
        <v>196</v>
      </c>
      <c r="BM25" s="105">
        <v>1.0710382513661203</v>
      </c>
      <c r="BN25" s="100">
        <v>7181</v>
      </c>
      <c r="BO25" s="100">
        <v>7545</v>
      </c>
      <c r="BP25" s="105">
        <v>1.050689319036346</v>
      </c>
      <c r="BQ25" s="100">
        <v>1145</v>
      </c>
      <c r="BR25" s="100">
        <v>964</v>
      </c>
      <c r="BS25" s="105">
        <v>0.84192139737991267</v>
      </c>
      <c r="BT25" s="100">
        <v>15343</v>
      </c>
      <c r="BU25" s="100">
        <v>13398</v>
      </c>
      <c r="BV25" s="105">
        <v>0.87323209281105385</v>
      </c>
      <c r="BW25" s="100">
        <v>120</v>
      </c>
      <c r="BX25" s="100">
        <v>0</v>
      </c>
      <c r="BY25" s="105">
        <v>0</v>
      </c>
      <c r="BZ25" s="100">
        <v>16774</v>
      </c>
      <c r="CA25" s="100">
        <v>14336</v>
      </c>
      <c r="CB25" s="105">
        <v>0.85465601526171453</v>
      </c>
      <c r="CC25" s="100">
        <v>22177</v>
      </c>
      <c r="CD25" s="100">
        <v>18513</v>
      </c>
      <c r="CE25" s="105">
        <v>0.83478378500248007</v>
      </c>
      <c r="CF25" s="100">
        <v>12320</v>
      </c>
      <c r="CG25" s="100">
        <v>3360</v>
      </c>
      <c r="CH25" s="105">
        <v>0.27272727272727271</v>
      </c>
      <c r="CI25" s="100">
        <v>58935</v>
      </c>
      <c r="CJ25" s="100">
        <v>21264</v>
      </c>
      <c r="CK25" s="105">
        <v>0.36080427589717484</v>
      </c>
      <c r="CL25" s="100">
        <v>7680</v>
      </c>
      <c r="CM25" s="100">
        <v>2560</v>
      </c>
      <c r="CN25" s="105">
        <v>0.33333333333333331</v>
      </c>
      <c r="CO25" s="100">
        <v>0</v>
      </c>
      <c r="CP25" s="100">
        <v>0</v>
      </c>
      <c r="CQ25" s="105">
        <v>0</v>
      </c>
      <c r="CR25" s="100">
        <v>7680</v>
      </c>
      <c r="CS25" s="100">
        <v>2560</v>
      </c>
      <c r="CT25" s="105">
        <v>0.33333333333333331</v>
      </c>
      <c r="CU25" s="100">
        <v>795</v>
      </c>
      <c r="CV25" s="100">
        <v>478</v>
      </c>
      <c r="CW25" s="105">
        <v>0.6012578616352201</v>
      </c>
      <c r="CX25" s="100">
        <v>300</v>
      </c>
      <c r="CY25" s="100">
        <v>0</v>
      </c>
      <c r="CZ25" s="105"/>
      <c r="DA25" s="100"/>
      <c r="DB25" s="100">
        <v>0</v>
      </c>
      <c r="DC25" s="105"/>
      <c r="DD25" s="100">
        <v>300</v>
      </c>
      <c r="DE25" s="100">
        <v>86</v>
      </c>
      <c r="DF25" s="105">
        <v>0.28666666666666668</v>
      </c>
      <c r="DG25" s="100">
        <v>1095</v>
      </c>
      <c r="DH25" s="100">
        <v>158</v>
      </c>
      <c r="DI25" s="105">
        <v>0.14429223744292238</v>
      </c>
      <c r="DJ25" s="100">
        <v>9330</v>
      </c>
      <c r="DK25" s="100">
        <v>2208</v>
      </c>
      <c r="DL25" s="105">
        <v>0.23665594855305466</v>
      </c>
      <c r="DM25" s="100">
        <v>10425</v>
      </c>
      <c r="DN25" s="100">
        <v>2930</v>
      </c>
      <c r="DO25" s="105">
        <v>0.28105515587529978</v>
      </c>
      <c r="DP25" s="100">
        <v>5750</v>
      </c>
      <c r="DQ25" s="100">
        <v>2375</v>
      </c>
      <c r="DR25" s="105">
        <v>0.41304347826086957</v>
      </c>
      <c r="DS25" s="100">
        <v>120</v>
      </c>
      <c r="DT25" s="100">
        <v>64</v>
      </c>
      <c r="DU25" s="105">
        <v>0.53333333333333333</v>
      </c>
      <c r="DV25" s="100">
        <v>5870</v>
      </c>
      <c r="DW25" s="100">
        <v>2439</v>
      </c>
      <c r="DX25" s="105">
        <v>0.41550255536626918</v>
      </c>
      <c r="DY25" s="100">
        <v>95230</v>
      </c>
      <c r="DZ25" s="100">
        <v>32553</v>
      </c>
      <c r="EA25" s="105">
        <v>0.3418355560222619</v>
      </c>
      <c r="EB25" s="100">
        <v>117407</v>
      </c>
      <c r="EC25" s="100">
        <v>51066</v>
      </c>
      <c r="ED25" s="105">
        <v>0.43494851243963306</v>
      </c>
      <c r="EE25" s="100">
        <v>11465</v>
      </c>
      <c r="EF25" s="100">
        <v>3867</v>
      </c>
      <c r="EG25" s="105">
        <v>0.33728739642389882</v>
      </c>
      <c r="EH25" s="100">
        <v>6203</v>
      </c>
      <c r="EI25" s="100">
        <v>2734</v>
      </c>
      <c r="EJ25" s="105">
        <v>0.44075447364178622</v>
      </c>
      <c r="EK25" s="100">
        <v>22801</v>
      </c>
      <c r="EL25" s="100">
        <v>8199</v>
      </c>
      <c r="EM25" s="105">
        <v>0.35958949168896104</v>
      </c>
      <c r="EN25" s="100">
        <v>2309</v>
      </c>
      <c r="EO25" s="100">
        <v>375</v>
      </c>
      <c r="EP25" s="105">
        <v>0.16240796881766997</v>
      </c>
      <c r="EQ25" s="117">
        <v>0.89</v>
      </c>
      <c r="ER25" s="105">
        <v>0.92952612393681699</v>
      </c>
      <c r="ES25" s="105">
        <v>1.0444113752099067</v>
      </c>
      <c r="ET25" s="117">
        <v>0.86</v>
      </c>
      <c r="EU25" s="105">
        <v>0.84133489461358302</v>
      </c>
      <c r="EV25" s="105">
        <v>0.97829638908556171</v>
      </c>
      <c r="EW25" s="117">
        <v>0.88</v>
      </c>
      <c r="EX25" s="105">
        <v>0.89346420876226995</v>
      </c>
      <c r="EY25" s="105">
        <v>1.0153002372298523</v>
      </c>
      <c r="EZ25" s="117">
        <v>0.91</v>
      </c>
      <c r="FA25" s="105">
        <v>0.94464220849981795</v>
      </c>
      <c r="FB25" s="105">
        <v>1.0380683609888108</v>
      </c>
      <c r="FC25" s="117">
        <v>0.88</v>
      </c>
      <c r="FD25" s="105">
        <v>0.89316987740805598</v>
      </c>
      <c r="FE25" s="105">
        <v>1.0149657697818817</v>
      </c>
      <c r="FF25" s="117">
        <v>0.9</v>
      </c>
      <c r="FG25" s="105">
        <v>0.94259207589285698</v>
      </c>
      <c r="FH25" s="105">
        <v>1.0473245287698412</v>
      </c>
      <c r="FI25" s="117">
        <v>0.89</v>
      </c>
      <c r="FJ25" s="105">
        <v>0.93150758926160004</v>
      </c>
      <c r="FK25" s="105">
        <v>1.0466377407433709</v>
      </c>
      <c r="FL25" s="117">
        <v>0.28999999999999998</v>
      </c>
      <c r="FM25" s="105">
        <v>0.47145270270270301</v>
      </c>
      <c r="FN25" s="105">
        <v>1.6256989748369071</v>
      </c>
      <c r="FO25" s="117">
        <v>0.94</v>
      </c>
      <c r="FP25" s="105">
        <v>0.96384185033604897</v>
      </c>
      <c r="FQ25" s="105">
        <v>1.0253636705702649</v>
      </c>
      <c r="FR25" s="117">
        <v>0.24</v>
      </c>
      <c r="FS25" s="105">
        <v>0.4921875</v>
      </c>
      <c r="FT25" s="105">
        <v>2.05078125</v>
      </c>
      <c r="FU25" s="117" t="s">
        <v>393</v>
      </c>
      <c r="FV25" s="105">
        <v>0</v>
      </c>
      <c r="FW25" s="105">
        <v>0</v>
      </c>
      <c r="FX25" s="117">
        <v>0.24</v>
      </c>
      <c r="FY25" s="105">
        <v>0.4921875</v>
      </c>
      <c r="FZ25" s="105">
        <v>2.05078125</v>
      </c>
      <c r="GA25" s="117">
        <v>0.62</v>
      </c>
      <c r="GB25" s="105">
        <v>0.87429729978803805</v>
      </c>
      <c r="GC25" s="105">
        <v>1.4101569351419969</v>
      </c>
      <c r="GD25" s="117">
        <v>0.75</v>
      </c>
      <c r="GE25" s="105">
        <v>0.89503779422707896</v>
      </c>
      <c r="GF25" s="105">
        <v>1.1933837256361053</v>
      </c>
      <c r="GG25" s="117">
        <v>0.95</v>
      </c>
      <c r="GH25" s="105">
        <v>0.94129816395138399</v>
      </c>
      <c r="GI25" s="105">
        <v>0.99084017258040424</v>
      </c>
      <c r="GJ25" s="117">
        <v>0.97</v>
      </c>
      <c r="GK25" s="105">
        <v>0.972567666422824</v>
      </c>
      <c r="GL25" s="105">
        <v>1.0026470787864166</v>
      </c>
      <c r="GM25" s="100">
        <v>753</v>
      </c>
      <c r="GN25" s="100">
        <v>186</v>
      </c>
      <c r="GO25" s="105">
        <v>0.24701195219123506</v>
      </c>
      <c r="GP25" s="100">
        <v>8055</v>
      </c>
      <c r="GQ25" s="100">
        <v>248</v>
      </c>
      <c r="GR25" s="105">
        <v>3.0788330229671011E-2</v>
      </c>
      <c r="GS25" s="100">
        <v>8808</v>
      </c>
      <c r="GT25" s="100">
        <v>434</v>
      </c>
      <c r="GU25" s="105">
        <v>4.9273387829246139E-2</v>
      </c>
      <c r="GV25" s="100">
        <v>60754</v>
      </c>
      <c r="GW25" s="100">
        <v>15331</v>
      </c>
      <c r="GX25" s="105">
        <v>0.25234552457451359</v>
      </c>
      <c r="GY25" s="100">
        <v>69562</v>
      </c>
      <c r="GZ25" s="100">
        <v>15765</v>
      </c>
      <c r="HA25" s="105">
        <v>0.22663235674649954</v>
      </c>
      <c r="HB25" s="100">
        <v>2898</v>
      </c>
      <c r="HC25" s="100">
        <v>30</v>
      </c>
      <c r="HD25" s="105">
        <v>1.0351966873706004E-2</v>
      </c>
      <c r="HE25" s="100">
        <v>8926</v>
      </c>
      <c r="HF25" s="100">
        <v>1689</v>
      </c>
      <c r="HG25" s="105">
        <v>0.18922249607887071</v>
      </c>
      <c r="HH25" s="100">
        <v>5104</v>
      </c>
      <c r="HI25" s="100">
        <v>1692</v>
      </c>
      <c r="HJ25" s="105">
        <v>0.33150470219435735</v>
      </c>
    </row>
    <row r="26" spans="1:218" s="118" customFormat="1" ht="15" customHeight="1" x14ac:dyDescent="0.6">
      <c r="A26" s="100">
        <v>47</v>
      </c>
      <c r="B26" s="116" t="s">
        <v>402</v>
      </c>
      <c r="C26" s="100">
        <v>2341</v>
      </c>
      <c r="D26" s="100">
        <v>1438</v>
      </c>
      <c r="E26" s="105">
        <v>0.61426740709098671</v>
      </c>
      <c r="F26" s="100">
        <v>3857</v>
      </c>
      <c r="G26" s="100">
        <v>3266</v>
      </c>
      <c r="H26" s="105">
        <v>0.84677210267046932</v>
      </c>
      <c r="I26" s="100">
        <v>153</v>
      </c>
      <c r="J26" s="100">
        <v>158</v>
      </c>
      <c r="K26" s="105">
        <v>1.0326797385620916</v>
      </c>
      <c r="L26" s="100">
        <v>166</v>
      </c>
      <c r="M26" s="100">
        <v>81</v>
      </c>
      <c r="N26" s="105">
        <v>0.48795180722891568</v>
      </c>
      <c r="O26" s="100">
        <v>54</v>
      </c>
      <c r="P26" s="100">
        <v>0</v>
      </c>
      <c r="Q26" s="105">
        <v>0</v>
      </c>
      <c r="R26" s="100">
        <v>0</v>
      </c>
      <c r="S26" s="100">
        <v>0</v>
      </c>
      <c r="T26" s="105">
        <v>0</v>
      </c>
      <c r="U26" s="100">
        <v>6571</v>
      </c>
      <c r="V26" s="100">
        <v>4943</v>
      </c>
      <c r="W26" s="105">
        <v>0.75224471161162687</v>
      </c>
      <c r="X26" s="100">
        <v>6571</v>
      </c>
      <c r="Y26" s="100">
        <v>4943</v>
      </c>
      <c r="Z26" s="105">
        <v>0.75224471161162687</v>
      </c>
      <c r="AA26" s="100">
        <v>50</v>
      </c>
      <c r="AB26" s="100">
        <v>20</v>
      </c>
      <c r="AC26" s="105">
        <v>0.4</v>
      </c>
      <c r="AD26" s="100">
        <v>0</v>
      </c>
      <c r="AE26" s="100">
        <v>0</v>
      </c>
      <c r="AF26" s="105">
        <v>0</v>
      </c>
      <c r="AG26" s="100">
        <v>30</v>
      </c>
      <c r="AH26" s="100">
        <v>0</v>
      </c>
      <c r="AI26" s="105">
        <v>0</v>
      </c>
      <c r="AJ26" s="100">
        <v>0</v>
      </c>
      <c r="AK26" s="100">
        <v>0</v>
      </c>
      <c r="AL26" s="105">
        <v>0</v>
      </c>
      <c r="AM26" s="100">
        <v>80</v>
      </c>
      <c r="AN26" s="100">
        <v>20</v>
      </c>
      <c r="AO26" s="105">
        <v>0.25</v>
      </c>
      <c r="AP26" s="100">
        <v>380</v>
      </c>
      <c r="AQ26" s="100">
        <v>98</v>
      </c>
      <c r="AR26" s="105">
        <v>0.25789473684210529</v>
      </c>
      <c r="AS26" s="100">
        <v>31</v>
      </c>
      <c r="AT26" s="100">
        <v>0</v>
      </c>
      <c r="AU26" s="105">
        <v>0</v>
      </c>
      <c r="AV26" s="100">
        <v>30</v>
      </c>
      <c r="AW26" s="100">
        <v>0</v>
      </c>
      <c r="AX26" s="105">
        <v>0</v>
      </c>
      <c r="AY26" s="100">
        <v>441</v>
      </c>
      <c r="AZ26" s="100">
        <v>98</v>
      </c>
      <c r="BA26" s="105">
        <v>0.22222222222222221</v>
      </c>
      <c r="BB26" s="100">
        <v>3822</v>
      </c>
      <c r="BC26" s="161">
        <v>2241</v>
      </c>
      <c r="BD26" s="105">
        <v>0.58634222919937207</v>
      </c>
      <c r="BE26" s="100">
        <v>977</v>
      </c>
      <c r="BF26" s="100">
        <v>509</v>
      </c>
      <c r="BG26" s="105">
        <v>0.52098259979529171</v>
      </c>
      <c r="BH26" s="100">
        <v>71</v>
      </c>
      <c r="BI26" s="100">
        <v>108</v>
      </c>
      <c r="BJ26" s="105">
        <v>1.5211267605633803</v>
      </c>
      <c r="BK26" s="100">
        <v>65</v>
      </c>
      <c r="BL26" s="100">
        <v>20</v>
      </c>
      <c r="BM26" s="105">
        <v>0.30769230769230771</v>
      </c>
      <c r="BN26" s="100">
        <v>14164</v>
      </c>
      <c r="BO26" s="100">
        <v>8242</v>
      </c>
      <c r="BP26" s="105">
        <v>0.58189776899181023</v>
      </c>
      <c r="BQ26" s="100">
        <v>468</v>
      </c>
      <c r="BR26" s="100">
        <v>346</v>
      </c>
      <c r="BS26" s="105">
        <v>0.73931623931623935</v>
      </c>
      <c r="BT26" s="100">
        <v>19567</v>
      </c>
      <c r="BU26" s="100">
        <v>11466</v>
      </c>
      <c r="BV26" s="105">
        <v>0.58598661010885678</v>
      </c>
      <c r="BW26" s="100">
        <v>0</v>
      </c>
      <c r="BX26" s="100">
        <v>0</v>
      </c>
      <c r="BY26" s="105">
        <v>0</v>
      </c>
      <c r="BZ26" s="100">
        <v>20088</v>
      </c>
      <c r="CA26" s="100">
        <v>11584</v>
      </c>
      <c r="CB26" s="105">
        <v>0.5766626841895659</v>
      </c>
      <c r="CC26" s="100">
        <v>26659</v>
      </c>
      <c r="CD26" s="100">
        <v>16527</v>
      </c>
      <c r="CE26" s="105">
        <v>0.61994073296072616</v>
      </c>
      <c r="CF26" s="100">
        <v>28320</v>
      </c>
      <c r="CG26" s="100">
        <v>9600</v>
      </c>
      <c r="CH26" s="105">
        <v>0.33898305084745761</v>
      </c>
      <c r="CI26" s="100">
        <v>36095</v>
      </c>
      <c r="CJ26" s="100">
        <v>6442</v>
      </c>
      <c r="CK26" s="105">
        <v>0.17847347278016346</v>
      </c>
      <c r="CL26" s="100">
        <v>7680</v>
      </c>
      <c r="CM26" s="100">
        <v>2560</v>
      </c>
      <c r="CN26" s="105">
        <v>0.33333333333333331</v>
      </c>
      <c r="CO26" s="100">
        <v>660</v>
      </c>
      <c r="CP26" s="100">
        <v>211</v>
      </c>
      <c r="CQ26" s="105">
        <v>0.3196969696969697</v>
      </c>
      <c r="CR26" s="100">
        <v>8340</v>
      </c>
      <c r="CS26" s="100">
        <v>2771</v>
      </c>
      <c r="CT26" s="105">
        <v>0.33225419664268585</v>
      </c>
      <c r="CU26" s="100">
        <v>450</v>
      </c>
      <c r="CV26" s="100">
        <v>14</v>
      </c>
      <c r="CW26" s="105">
        <v>3.111111111111111E-2</v>
      </c>
      <c r="CX26" s="100">
        <v>210</v>
      </c>
      <c r="CY26" s="100">
        <v>0</v>
      </c>
      <c r="CZ26" s="105"/>
      <c r="DA26" s="100"/>
      <c r="DB26" s="100">
        <v>0</v>
      </c>
      <c r="DC26" s="105"/>
      <c r="DD26" s="100">
        <v>210</v>
      </c>
      <c r="DE26" s="100">
        <v>0</v>
      </c>
      <c r="DF26" s="105">
        <v>0</v>
      </c>
      <c r="DG26" s="100">
        <v>660</v>
      </c>
      <c r="DH26" s="100">
        <v>0</v>
      </c>
      <c r="DI26" s="105">
        <v>0</v>
      </c>
      <c r="DJ26" s="100">
        <v>4365</v>
      </c>
      <c r="DK26" s="100">
        <v>682</v>
      </c>
      <c r="DL26" s="105">
        <v>0.15624284077892325</v>
      </c>
      <c r="DM26" s="100">
        <v>5025</v>
      </c>
      <c r="DN26" s="100">
        <v>696</v>
      </c>
      <c r="DO26" s="105">
        <v>0.13850746268656716</v>
      </c>
      <c r="DP26" s="100">
        <v>630</v>
      </c>
      <c r="DQ26" s="100">
        <v>293</v>
      </c>
      <c r="DR26" s="105">
        <v>0.46507936507936509</v>
      </c>
      <c r="DS26" s="100">
        <v>75</v>
      </c>
      <c r="DT26" s="100">
        <v>0</v>
      </c>
      <c r="DU26" s="105">
        <v>0</v>
      </c>
      <c r="DV26" s="100">
        <v>705</v>
      </c>
      <c r="DW26" s="100">
        <v>293</v>
      </c>
      <c r="DX26" s="105">
        <v>0.41560283687943261</v>
      </c>
      <c r="DY26" s="100">
        <v>78485</v>
      </c>
      <c r="DZ26" s="100">
        <v>19802</v>
      </c>
      <c r="EA26" s="105">
        <v>0.25230298783206984</v>
      </c>
      <c r="EB26" s="100">
        <v>105144</v>
      </c>
      <c r="EC26" s="100">
        <v>36329</v>
      </c>
      <c r="ED26" s="105">
        <v>0.34551662481929546</v>
      </c>
      <c r="EE26" s="100">
        <v>5293</v>
      </c>
      <c r="EF26" s="100">
        <v>885</v>
      </c>
      <c r="EG26" s="105">
        <v>0.16720196485924807</v>
      </c>
      <c r="EH26" s="100">
        <v>884</v>
      </c>
      <c r="EI26" s="100">
        <v>313</v>
      </c>
      <c r="EJ26" s="105">
        <v>0.35407239819004527</v>
      </c>
      <c r="EK26" s="100">
        <v>40834</v>
      </c>
      <c r="EL26" s="100">
        <v>15935</v>
      </c>
      <c r="EM26" s="105">
        <v>0.39023852671793113</v>
      </c>
      <c r="EN26" s="100">
        <v>2441</v>
      </c>
      <c r="EO26" s="100">
        <v>281</v>
      </c>
      <c r="EP26" s="105">
        <v>0.11511675542810323</v>
      </c>
      <c r="EQ26" s="117">
        <v>0.96</v>
      </c>
      <c r="ER26" s="105">
        <v>0.936791890280262</v>
      </c>
      <c r="ES26" s="105">
        <v>0.97582488570860626</v>
      </c>
      <c r="ET26" s="117">
        <v>0.94</v>
      </c>
      <c r="EU26" s="105">
        <v>0.95774647887323905</v>
      </c>
      <c r="EV26" s="105">
        <v>1.0188792328438714</v>
      </c>
      <c r="EW26" s="117">
        <v>0.95</v>
      </c>
      <c r="EX26" s="105">
        <v>0.95063726481893596</v>
      </c>
      <c r="EY26" s="105">
        <v>1.0006708050725641</v>
      </c>
      <c r="EZ26" s="117">
        <v>0.98</v>
      </c>
      <c r="FA26" s="105">
        <v>0.97661399548532701</v>
      </c>
      <c r="FB26" s="105">
        <v>0.99654489335237451</v>
      </c>
      <c r="FC26" s="117">
        <v>0.95</v>
      </c>
      <c r="FD26" s="105">
        <v>0.96856581532416497</v>
      </c>
      <c r="FE26" s="105">
        <v>1.0195429634991211</v>
      </c>
      <c r="FF26" s="117">
        <v>0.97</v>
      </c>
      <c r="FG26" s="105">
        <v>0.97626035911602205</v>
      </c>
      <c r="FH26" s="105">
        <v>1.0064539784701259</v>
      </c>
      <c r="FI26" s="117">
        <v>0.96</v>
      </c>
      <c r="FJ26" s="105">
        <v>0.96859684153203796</v>
      </c>
      <c r="FK26" s="105">
        <v>1.0089550432625396</v>
      </c>
      <c r="FL26" s="117">
        <v>0.25</v>
      </c>
      <c r="FM26" s="105">
        <v>0.44202302631578899</v>
      </c>
      <c r="FN26" s="105">
        <v>1.768092105263156</v>
      </c>
      <c r="FO26" s="117">
        <v>0.92</v>
      </c>
      <c r="FP26" s="105">
        <v>0.91127976969379698</v>
      </c>
      <c r="FQ26" s="105">
        <v>0.99052148879760538</v>
      </c>
      <c r="FR26" s="117">
        <v>0.4</v>
      </c>
      <c r="FS26" s="105">
        <v>0.43632812500000001</v>
      </c>
      <c r="FT26" s="105">
        <v>1.0908203125</v>
      </c>
      <c r="FU26" s="117">
        <v>0.84</v>
      </c>
      <c r="FV26" s="105">
        <v>0.83886255924170605</v>
      </c>
      <c r="FW26" s="105">
        <v>0.99864590385917396</v>
      </c>
      <c r="FX26" s="117">
        <v>0.62</v>
      </c>
      <c r="FY26" s="105">
        <v>0.46697942980873303</v>
      </c>
      <c r="FZ26" s="105">
        <v>0.75319262872376291</v>
      </c>
      <c r="GA26" s="117">
        <v>0.59</v>
      </c>
      <c r="GB26" s="105">
        <v>0.623118876881123</v>
      </c>
      <c r="GC26" s="105">
        <v>1.0561336896290221</v>
      </c>
      <c r="GD26" s="117">
        <v>0.78</v>
      </c>
      <c r="GE26" s="105">
        <v>0.78028572215034797</v>
      </c>
      <c r="GF26" s="105">
        <v>1.000366310449164</v>
      </c>
      <c r="GG26" s="117">
        <v>0.95</v>
      </c>
      <c r="GH26" s="105">
        <v>0.91299435028248599</v>
      </c>
      <c r="GI26" s="105">
        <v>0.96104668450788</v>
      </c>
      <c r="GJ26" s="117">
        <v>0.99</v>
      </c>
      <c r="GK26" s="105">
        <v>0.93290734824281196</v>
      </c>
      <c r="GL26" s="105">
        <v>0.9423306547907192</v>
      </c>
      <c r="GM26" s="100">
        <v>1089</v>
      </c>
      <c r="GN26" s="100">
        <v>162</v>
      </c>
      <c r="GO26" s="105">
        <v>0.1487603305785124</v>
      </c>
      <c r="GP26" s="100">
        <v>9610</v>
      </c>
      <c r="GQ26" s="100">
        <v>396</v>
      </c>
      <c r="GR26" s="105">
        <v>4.1207075962539023E-2</v>
      </c>
      <c r="GS26" s="100">
        <v>10699</v>
      </c>
      <c r="GT26" s="100">
        <v>558</v>
      </c>
      <c r="GU26" s="105">
        <v>5.2154406953920929E-2</v>
      </c>
      <c r="GV26" s="100">
        <v>43514</v>
      </c>
      <c r="GW26" s="100">
        <v>4468</v>
      </c>
      <c r="GX26" s="105">
        <v>0.10267959737096106</v>
      </c>
      <c r="GY26" s="100">
        <v>54213</v>
      </c>
      <c r="GZ26" s="100">
        <v>5026</v>
      </c>
      <c r="HA26" s="105">
        <v>9.2708390976334085E-2</v>
      </c>
      <c r="HB26" s="100">
        <v>5120</v>
      </c>
      <c r="HC26" s="100">
        <v>4</v>
      </c>
      <c r="HD26" s="105">
        <v>7.8125000000000004E-4</v>
      </c>
      <c r="HE26" s="100">
        <v>4003</v>
      </c>
      <c r="HF26" s="100">
        <v>404</v>
      </c>
      <c r="HG26" s="105">
        <v>0.10092430676992256</v>
      </c>
      <c r="HH26" s="100">
        <v>559</v>
      </c>
      <c r="HI26" s="100">
        <v>189</v>
      </c>
      <c r="HJ26" s="105">
        <v>0.33810375670840787</v>
      </c>
    </row>
    <row r="27" spans="1:218" s="118" customFormat="1" ht="15" customHeight="1" x14ac:dyDescent="0.6">
      <c r="A27" s="100">
        <v>50</v>
      </c>
      <c r="B27" s="116" t="s">
        <v>403</v>
      </c>
      <c r="C27" s="100">
        <v>2919</v>
      </c>
      <c r="D27" s="100">
        <v>2311</v>
      </c>
      <c r="E27" s="105">
        <v>0.79170948955121612</v>
      </c>
      <c r="F27" s="100">
        <v>1057</v>
      </c>
      <c r="G27" s="100">
        <v>719</v>
      </c>
      <c r="H27" s="105">
        <v>0.6802270577105014</v>
      </c>
      <c r="I27" s="100">
        <v>80</v>
      </c>
      <c r="J27" s="100">
        <v>30</v>
      </c>
      <c r="K27" s="105">
        <v>0.375</v>
      </c>
      <c r="L27" s="100">
        <v>33</v>
      </c>
      <c r="M27" s="100">
        <v>36</v>
      </c>
      <c r="N27" s="105">
        <v>1.0909090909090908</v>
      </c>
      <c r="O27" s="100">
        <v>0</v>
      </c>
      <c r="P27" s="100">
        <v>25</v>
      </c>
      <c r="Q27" s="105">
        <v>0</v>
      </c>
      <c r="R27" s="100">
        <v>0</v>
      </c>
      <c r="S27" s="100">
        <v>0</v>
      </c>
      <c r="T27" s="105">
        <v>0</v>
      </c>
      <c r="U27" s="100">
        <v>4089</v>
      </c>
      <c r="V27" s="100">
        <v>3121</v>
      </c>
      <c r="W27" s="105">
        <v>0.76326730251895325</v>
      </c>
      <c r="X27" s="100">
        <v>4089</v>
      </c>
      <c r="Y27" s="100">
        <v>3121</v>
      </c>
      <c r="Z27" s="105">
        <v>0.76326730251895325</v>
      </c>
      <c r="AA27" s="100">
        <v>136</v>
      </c>
      <c r="AB27" s="100">
        <v>62</v>
      </c>
      <c r="AC27" s="105">
        <v>0.45588235294117646</v>
      </c>
      <c r="AD27" s="100">
        <v>0</v>
      </c>
      <c r="AE27" s="100">
        <v>0</v>
      </c>
      <c r="AF27" s="105">
        <v>0</v>
      </c>
      <c r="AG27" s="100">
        <v>15</v>
      </c>
      <c r="AH27" s="100">
        <v>14</v>
      </c>
      <c r="AI27" s="105">
        <v>0.93333333333333335</v>
      </c>
      <c r="AJ27" s="100">
        <v>0</v>
      </c>
      <c r="AK27" s="100">
        <v>0</v>
      </c>
      <c r="AL27" s="105">
        <v>0</v>
      </c>
      <c r="AM27" s="100">
        <v>151</v>
      </c>
      <c r="AN27" s="100">
        <v>76</v>
      </c>
      <c r="AO27" s="105">
        <v>0.50331125827814571</v>
      </c>
      <c r="AP27" s="100">
        <v>392</v>
      </c>
      <c r="AQ27" s="100">
        <v>118</v>
      </c>
      <c r="AR27" s="105">
        <v>0.30102040816326531</v>
      </c>
      <c r="AS27" s="100">
        <v>14</v>
      </c>
      <c r="AT27" s="100">
        <v>15</v>
      </c>
      <c r="AU27" s="105">
        <v>1.0714285714285714</v>
      </c>
      <c r="AV27" s="100">
        <v>15</v>
      </c>
      <c r="AW27" s="100">
        <v>23</v>
      </c>
      <c r="AX27" s="105">
        <v>1.5333333333333334</v>
      </c>
      <c r="AY27" s="100">
        <v>421</v>
      </c>
      <c r="AZ27" s="100">
        <v>156</v>
      </c>
      <c r="BA27" s="105">
        <v>0.37054631828978624</v>
      </c>
      <c r="BB27" s="100">
        <v>4312</v>
      </c>
      <c r="BC27" s="161">
        <v>2680</v>
      </c>
      <c r="BD27" s="105">
        <v>0.62152133580705005</v>
      </c>
      <c r="BE27" s="100">
        <v>578</v>
      </c>
      <c r="BF27" s="100">
        <v>355</v>
      </c>
      <c r="BG27" s="105">
        <v>0.61418685121107264</v>
      </c>
      <c r="BH27" s="100">
        <v>329</v>
      </c>
      <c r="BI27" s="100">
        <v>107</v>
      </c>
      <c r="BJ27" s="105">
        <v>0.32522796352583588</v>
      </c>
      <c r="BK27" s="100">
        <v>78</v>
      </c>
      <c r="BL27" s="100">
        <v>61</v>
      </c>
      <c r="BM27" s="105">
        <v>0.78205128205128205</v>
      </c>
      <c r="BN27" s="100">
        <v>12120</v>
      </c>
      <c r="BO27" s="100">
        <v>7991</v>
      </c>
      <c r="BP27" s="105">
        <v>0.65932343234323432</v>
      </c>
      <c r="BQ27" s="100">
        <v>529</v>
      </c>
      <c r="BR27" s="100">
        <v>381</v>
      </c>
      <c r="BS27" s="105">
        <v>0.72022684310018903</v>
      </c>
      <c r="BT27" s="100">
        <v>17946</v>
      </c>
      <c r="BU27" s="100">
        <v>11575</v>
      </c>
      <c r="BV27" s="105">
        <v>0.64499052713696647</v>
      </c>
      <c r="BW27" s="100">
        <v>0</v>
      </c>
      <c r="BX27" s="100">
        <v>0</v>
      </c>
      <c r="BY27" s="105">
        <v>0</v>
      </c>
      <c r="BZ27" s="100">
        <v>18518</v>
      </c>
      <c r="CA27" s="100">
        <v>11807</v>
      </c>
      <c r="CB27" s="105">
        <v>0.6375958526838752</v>
      </c>
      <c r="CC27" s="100">
        <v>22607</v>
      </c>
      <c r="CD27" s="100">
        <v>14928</v>
      </c>
      <c r="CE27" s="105">
        <v>0.66032644756049008</v>
      </c>
      <c r="CF27" s="100">
        <v>14640</v>
      </c>
      <c r="CG27" s="100">
        <v>5200</v>
      </c>
      <c r="CH27" s="105">
        <v>0.3551912568306011</v>
      </c>
      <c r="CI27" s="100">
        <v>38030</v>
      </c>
      <c r="CJ27" s="100">
        <v>9999</v>
      </c>
      <c r="CK27" s="105">
        <v>0.26292400736260846</v>
      </c>
      <c r="CL27" s="100">
        <v>7680</v>
      </c>
      <c r="CM27" s="100">
        <v>2880</v>
      </c>
      <c r="CN27" s="105">
        <v>0.375</v>
      </c>
      <c r="CO27" s="100">
        <v>710</v>
      </c>
      <c r="CP27" s="100">
        <v>91</v>
      </c>
      <c r="CQ27" s="105">
        <v>0.12816901408450704</v>
      </c>
      <c r="CR27" s="100">
        <v>8390</v>
      </c>
      <c r="CS27" s="100">
        <v>2971</v>
      </c>
      <c r="CT27" s="105">
        <v>0.35411203814064363</v>
      </c>
      <c r="CU27" s="100">
        <v>345</v>
      </c>
      <c r="CV27" s="100">
        <v>143</v>
      </c>
      <c r="CW27" s="105">
        <v>0.41449275362318838</v>
      </c>
      <c r="CX27" s="100">
        <v>105</v>
      </c>
      <c r="CY27" s="100">
        <v>0</v>
      </c>
      <c r="CZ27" s="105"/>
      <c r="DA27" s="100"/>
      <c r="DB27" s="100">
        <v>0</v>
      </c>
      <c r="DC27" s="105"/>
      <c r="DD27" s="100">
        <v>105</v>
      </c>
      <c r="DE27" s="100">
        <v>64</v>
      </c>
      <c r="DF27" s="105">
        <v>0.60952380952380958</v>
      </c>
      <c r="DG27" s="100">
        <v>450</v>
      </c>
      <c r="DH27" s="100">
        <v>0</v>
      </c>
      <c r="DI27" s="105">
        <v>0</v>
      </c>
      <c r="DJ27" s="100">
        <v>5595</v>
      </c>
      <c r="DK27" s="100">
        <v>2032</v>
      </c>
      <c r="DL27" s="105">
        <v>0.36318141197497766</v>
      </c>
      <c r="DM27" s="100">
        <v>6045</v>
      </c>
      <c r="DN27" s="100">
        <v>2239</v>
      </c>
      <c r="DO27" s="105">
        <v>0.37038875103391233</v>
      </c>
      <c r="DP27" s="100">
        <v>860</v>
      </c>
      <c r="DQ27" s="100">
        <v>849</v>
      </c>
      <c r="DR27" s="105">
        <v>0.98720930232558135</v>
      </c>
      <c r="DS27" s="100">
        <v>75</v>
      </c>
      <c r="DT27" s="100">
        <v>0</v>
      </c>
      <c r="DU27" s="105">
        <v>0</v>
      </c>
      <c r="DV27" s="100">
        <v>935</v>
      </c>
      <c r="DW27" s="100">
        <v>849</v>
      </c>
      <c r="DX27" s="105">
        <v>0.90802139037433161</v>
      </c>
      <c r="DY27" s="100">
        <v>68040</v>
      </c>
      <c r="DZ27" s="100">
        <v>21258</v>
      </c>
      <c r="EA27" s="105">
        <v>0.31243386243386245</v>
      </c>
      <c r="EB27" s="100">
        <v>90647</v>
      </c>
      <c r="EC27" s="100">
        <v>36186</v>
      </c>
      <c r="ED27" s="105">
        <v>0.39919688461835473</v>
      </c>
      <c r="EE27" s="100">
        <v>6421</v>
      </c>
      <c r="EF27" s="100">
        <v>2397</v>
      </c>
      <c r="EG27" s="105">
        <v>0.37330633857654572</v>
      </c>
      <c r="EH27" s="100">
        <v>1043</v>
      </c>
      <c r="EI27" s="100">
        <v>972</v>
      </c>
      <c r="EJ27" s="105">
        <v>0.93192713326941512</v>
      </c>
      <c r="EK27" s="100">
        <v>23955</v>
      </c>
      <c r="EL27" s="100">
        <v>9154</v>
      </c>
      <c r="EM27" s="105">
        <v>0.38213316635357963</v>
      </c>
      <c r="EN27" s="100">
        <v>1616</v>
      </c>
      <c r="EO27" s="100">
        <v>324</v>
      </c>
      <c r="EP27" s="105">
        <v>0.20049504950495051</v>
      </c>
      <c r="EQ27" s="117">
        <v>0.95</v>
      </c>
      <c r="ER27" s="105">
        <v>0.97127393838467901</v>
      </c>
      <c r="ES27" s="105">
        <v>1.0223936193522938</v>
      </c>
      <c r="ET27" s="117">
        <v>0.82</v>
      </c>
      <c r="EU27" s="105">
        <v>0.97913769123783001</v>
      </c>
      <c r="EV27" s="105">
        <v>1.1940703551680854</v>
      </c>
      <c r="EW27" s="117">
        <v>0.89</v>
      </c>
      <c r="EX27" s="105">
        <v>0.97308554950336401</v>
      </c>
      <c r="EY27" s="105">
        <v>1.0933545500037798</v>
      </c>
      <c r="EZ27" s="117">
        <v>0.9</v>
      </c>
      <c r="FA27" s="105">
        <v>0.97188264058679696</v>
      </c>
      <c r="FB27" s="105">
        <v>1.0798696006519966</v>
      </c>
      <c r="FC27" s="117">
        <v>0.79</v>
      </c>
      <c r="FD27" s="105">
        <v>0.88732394366197198</v>
      </c>
      <c r="FE27" s="105">
        <v>1.1231948653949011</v>
      </c>
      <c r="FF27" s="117">
        <v>0.85</v>
      </c>
      <c r="FG27" s="105">
        <v>0.96934022190226099</v>
      </c>
      <c r="FH27" s="105">
        <v>1.1404002610614836</v>
      </c>
      <c r="FI27" s="117">
        <v>0.87</v>
      </c>
      <c r="FJ27" s="105">
        <v>0.97012325830653801</v>
      </c>
      <c r="FK27" s="105">
        <v>1.1150842049500438</v>
      </c>
      <c r="FL27" s="117">
        <v>0.18</v>
      </c>
      <c r="FM27" s="105">
        <v>0.45482673267326701</v>
      </c>
      <c r="FN27" s="105">
        <v>2.5268151815181503</v>
      </c>
      <c r="FO27" s="117">
        <v>0.86</v>
      </c>
      <c r="FP27" s="105">
        <v>0.89421763545302801</v>
      </c>
      <c r="FQ27" s="105">
        <v>1.0397879482011954</v>
      </c>
      <c r="FR27" s="117">
        <v>0.33</v>
      </c>
      <c r="FS27" s="105">
        <v>0.55138888888888904</v>
      </c>
      <c r="FT27" s="105">
        <v>1.6708754208754213</v>
      </c>
      <c r="FU27" s="117">
        <v>0.72</v>
      </c>
      <c r="FV27" s="105">
        <v>0.92307692307692302</v>
      </c>
      <c r="FW27" s="105">
        <v>1.2820512820512819</v>
      </c>
      <c r="FX27" s="117">
        <v>0.53</v>
      </c>
      <c r="FY27" s="105">
        <v>0.56277347694378999</v>
      </c>
      <c r="FZ27" s="105">
        <v>1.0618367489505471</v>
      </c>
      <c r="GA27" s="117">
        <v>0.52</v>
      </c>
      <c r="GB27" s="105">
        <v>0.72720858029918101</v>
      </c>
      <c r="GC27" s="105">
        <v>1.3984780390368865</v>
      </c>
      <c r="GD27" s="117">
        <v>0.69</v>
      </c>
      <c r="GE27" s="105">
        <v>0.82741944398386102</v>
      </c>
      <c r="GF27" s="105">
        <v>1.199158614469364</v>
      </c>
      <c r="GG27" s="117">
        <v>0.86</v>
      </c>
      <c r="GH27" s="105">
        <v>0.95118898623279102</v>
      </c>
      <c r="GI27" s="105">
        <v>1.10603370492185</v>
      </c>
      <c r="GJ27" s="117">
        <v>0.86</v>
      </c>
      <c r="GK27" s="105">
        <v>0.80967078189300401</v>
      </c>
      <c r="GL27" s="105">
        <v>0.94147765336395817</v>
      </c>
      <c r="GM27" s="100">
        <v>933</v>
      </c>
      <c r="GN27" s="100">
        <v>208</v>
      </c>
      <c r="GO27" s="105">
        <v>0.22293676312968919</v>
      </c>
      <c r="GP27" s="100">
        <v>7245</v>
      </c>
      <c r="GQ27" s="100">
        <v>446</v>
      </c>
      <c r="GR27" s="105">
        <v>6.1559696342305036E-2</v>
      </c>
      <c r="GS27" s="100">
        <v>8178</v>
      </c>
      <c r="GT27" s="100">
        <v>654</v>
      </c>
      <c r="GU27" s="105">
        <v>7.9970652971386641E-2</v>
      </c>
      <c r="GV27" s="100">
        <v>38070</v>
      </c>
      <c r="GW27" s="100">
        <v>15153</v>
      </c>
      <c r="GX27" s="105">
        <v>0.3980299448384555</v>
      </c>
      <c r="GY27" s="100">
        <v>46248</v>
      </c>
      <c r="GZ27" s="100">
        <v>15807</v>
      </c>
      <c r="HA27" s="105">
        <v>0.34178775298391284</v>
      </c>
      <c r="HB27" s="100">
        <v>4428</v>
      </c>
      <c r="HC27" s="100">
        <v>57</v>
      </c>
      <c r="HD27" s="105">
        <v>1.2872628726287264E-2</v>
      </c>
      <c r="HE27" s="100">
        <v>5030</v>
      </c>
      <c r="HF27" s="100">
        <v>3643</v>
      </c>
      <c r="HG27" s="105">
        <v>0.72425447316103375</v>
      </c>
      <c r="HH27" s="100">
        <v>748</v>
      </c>
      <c r="HI27" s="100">
        <v>357</v>
      </c>
      <c r="HJ27" s="105">
        <v>0.47727272727272729</v>
      </c>
    </row>
    <row r="28" spans="1:218" s="118" customFormat="1" ht="15" customHeight="1" x14ac:dyDescent="0.6">
      <c r="A28" s="100">
        <v>52</v>
      </c>
      <c r="B28" s="116" t="s">
        <v>404</v>
      </c>
      <c r="C28" s="100">
        <v>3167</v>
      </c>
      <c r="D28" s="100">
        <v>2342</v>
      </c>
      <c r="E28" s="105">
        <v>0.73950110514682665</v>
      </c>
      <c r="F28" s="100">
        <v>1620</v>
      </c>
      <c r="G28" s="100">
        <v>1370</v>
      </c>
      <c r="H28" s="105">
        <v>0.84567901234567899</v>
      </c>
      <c r="I28" s="100">
        <v>0</v>
      </c>
      <c r="J28" s="100">
        <v>0</v>
      </c>
      <c r="K28" s="105">
        <v>0</v>
      </c>
      <c r="L28" s="100">
        <v>58</v>
      </c>
      <c r="M28" s="100">
        <v>32</v>
      </c>
      <c r="N28" s="105">
        <v>0.55172413793103448</v>
      </c>
      <c r="O28" s="100">
        <v>54</v>
      </c>
      <c r="P28" s="100">
        <v>0</v>
      </c>
      <c r="Q28" s="105">
        <v>0</v>
      </c>
      <c r="R28" s="100">
        <v>0</v>
      </c>
      <c r="S28" s="100">
        <v>0</v>
      </c>
      <c r="T28" s="105">
        <v>0</v>
      </c>
      <c r="U28" s="100">
        <v>4899</v>
      </c>
      <c r="V28" s="100">
        <v>3744</v>
      </c>
      <c r="W28" s="105">
        <v>0.76423759951010406</v>
      </c>
      <c r="X28" s="100">
        <v>4899</v>
      </c>
      <c r="Y28" s="100">
        <v>3744</v>
      </c>
      <c r="Z28" s="105">
        <v>0.76423759951010406</v>
      </c>
      <c r="AA28" s="100">
        <v>150</v>
      </c>
      <c r="AB28" s="100">
        <v>60</v>
      </c>
      <c r="AC28" s="105">
        <v>0.4</v>
      </c>
      <c r="AD28" s="100">
        <v>15</v>
      </c>
      <c r="AE28" s="100">
        <v>19</v>
      </c>
      <c r="AF28" s="105">
        <v>1.2666666666666666</v>
      </c>
      <c r="AG28" s="100">
        <v>53</v>
      </c>
      <c r="AH28" s="100">
        <v>0</v>
      </c>
      <c r="AI28" s="105">
        <v>0</v>
      </c>
      <c r="AJ28" s="100">
        <v>60</v>
      </c>
      <c r="AK28" s="100">
        <v>0</v>
      </c>
      <c r="AL28" s="105">
        <v>0</v>
      </c>
      <c r="AM28" s="100">
        <v>278</v>
      </c>
      <c r="AN28" s="100">
        <v>79</v>
      </c>
      <c r="AO28" s="105">
        <v>0.28417266187050361</v>
      </c>
      <c r="AP28" s="100">
        <v>884</v>
      </c>
      <c r="AQ28" s="100">
        <v>125</v>
      </c>
      <c r="AR28" s="105">
        <v>0.14140271493212669</v>
      </c>
      <c r="AS28" s="100">
        <v>14</v>
      </c>
      <c r="AT28" s="100">
        <v>0</v>
      </c>
      <c r="AU28" s="105">
        <v>0</v>
      </c>
      <c r="AV28" s="100">
        <v>30</v>
      </c>
      <c r="AW28" s="100">
        <v>30</v>
      </c>
      <c r="AX28" s="105">
        <v>1</v>
      </c>
      <c r="AY28" s="100">
        <v>928</v>
      </c>
      <c r="AZ28" s="100">
        <v>155</v>
      </c>
      <c r="BA28" s="105">
        <v>0.16702586206896552</v>
      </c>
      <c r="BB28" s="100">
        <v>4744</v>
      </c>
      <c r="BC28" s="161">
        <v>2934</v>
      </c>
      <c r="BD28" s="105">
        <v>0.61846543001686338</v>
      </c>
      <c r="BE28" s="100">
        <v>470</v>
      </c>
      <c r="BF28" s="100">
        <v>230</v>
      </c>
      <c r="BG28" s="105">
        <v>0.48936170212765956</v>
      </c>
      <c r="BH28" s="100">
        <v>859</v>
      </c>
      <c r="BI28" s="100">
        <v>614</v>
      </c>
      <c r="BJ28" s="105">
        <v>0.71478463329452857</v>
      </c>
      <c r="BK28" s="100">
        <v>58</v>
      </c>
      <c r="BL28" s="100">
        <v>43</v>
      </c>
      <c r="BM28" s="105">
        <v>0.74137931034482762</v>
      </c>
      <c r="BN28" s="100">
        <v>8473</v>
      </c>
      <c r="BO28" s="100">
        <v>7420</v>
      </c>
      <c r="BP28" s="105">
        <v>0.87572288445650892</v>
      </c>
      <c r="BQ28" s="100">
        <v>961</v>
      </c>
      <c r="BR28" s="100">
        <v>531</v>
      </c>
      <c r="BS28" s="105">
        <v>0.55254942767950055</v>
      </c>
      <c r="BT28" s="100">
        <v>15565</v>
      </c>
      <c r="BU28" s="100">
        <v>11772</v>
      </c>
      <c r="BV28" s="105">
        <v>0.75631223899775135</v>
      </c>
      <c r="BW28" s="100">
        <v>0</v>
      </c>
      <c r="BX28" s="100">
        <v>0</v>
      </c>
      <c r="BY28" s="105">
        <v>0</v>
      </c>
      <c r="BZ28" s="100">
        <v>16771</v>
      </c>
      <c r="CA28" s="100">
        <v>12006</v>
      </c>
      <c r="CB28" s="105">
        <v>0.71587859996422398</v>
      </c>
      <c r="CC28" s="100">
        <v>21670</v>
      </c>
      <c r="CD28" s="100">
        <v>15750</v>
      </c>
      <c r="CE28" s="105">
        <v>0.72681125980618366</v>
      </c>
      <c r="CF28" s="100">
        <v>25120</v>
      </c>
      <c r="CG28" s="100">
        <v>6960</v>
      </c>
      <c r="CH28" s="105">
        <v>0.27707006369426751</v>
      </c>
      <c r="CI28" s="100">
        <v>54630</v>
      </c>
      <c r="CJ28" s="100">
        <v>20450</v>
      </c>
      <c r="CK28" s="105">
        <v>0.37433644517664288</v>
      </c>
      <c r="CL28" s="100">
        <v>10240</v>
      </c>
      <c r="CM28" s="100">
        <v>2880</v>
      </c>
      <c r="CN28" s="105">
        <v>0.28125</v>
      </c>
      <c r="CO28" s="100">
        <v>1230</v>
      </c>
      <c r="CP28" s="100">
        <v>396</v>
      </c>
      <c r="CQ28" s="105">
        <v>0.32195121951219513</v>
      </c>
      <c r="CR28" s="100">
        <v>11470</v>
      </c>
      <c r="CS28" s="100">
        <v>3276</v>
      </c>
      <c r="CT28" s="105">
        <v>0.28561464690496946</v>
      </c>
      <c r="CU28" s="100">
        <v>1200</v>
      </c>
      <c r="CV28" s="100">
        <v>362</v>
      </c>
      <c r="CW28" s="105">
        <v>0.30166666666666669</v>
      </c>
      <c r="CX28" s="100">
        <v>180</v>
      </c>
      <c r="CY28" s="100">
        <v>0</v>
      </c>
      <c r="CZ28" s="105"/>
      <c r="DA28" s="100"/>
      <c r="DB28" s="100">
        <v>0</v>
      </c>
      <c r="DC28" s="105"/>
      <c r="DD28" s="100">
        <v>180</v>
      </c>
      <c r="DE28" s="100">
        <v>0</v>
      </c>
      <c r="DF28" s="105">
        <v>0</v>
      </c>
      <c r="DG28" s="100">
        <v>1380</v>
      </c>
      <c r="DH28" s="100">
        <v>15</v>
      </c>
      <c r="DI28" s="105">
        <v>1.0869565217391304E-2</v>
      </c>
      <c r="DJ28" s="100">
        <v>32925</v>
      </c>
      <c r="DK28" s="100">
        <v>10274</v>
      </c>
      <c r="DL28" s="105">
        <v>0.31204252088078965</v>
      </c>
      <c r="DM28" s="100">
        <v>34305</v>
      </c>
      <c r="DN28" s="100">
        <v>10651</v>
      </c>
      <c r="DO28" s="105">
        <v>0.31047952193557793</v>
      </c>
      <c r="DP28" s="100">
        <v>1030</v>
      </c>
      <c r="DQ28" s="100">
        <v>1308</v>
      </c>
      <c r="DR28" s="105">
        <v>1.2699029126213592</v>
      </c>
      <c r="DS28" s="100">
        <v>90</v>
      </c>
      <c r="DT28" s="100">
        <v>0</v>
      </c>
      <c r="DU28" s="105">
        <v>0</v>
      </c>
      <c r="DV28" s="100">
        <v>1120</v>
      </c>
      <c r="DW28" s="100">
        <v>1308</v>
      </c>
      <c r="DX28" s="105">
        <v>1.1678571428571429</v>
      </c>
      <c r="DY28" s="100">
        <v>126645</v>
      </c>
      <c r="DZ28" s="100">
        <v>42645</v>
      </c>
      <c r="EA28" s="105">
        <v>0.33672865095345256</v>
      </c>
      <c r="EB28" s="100">
        <v>148315</v>
      </c>
      <c r="EC28" s="100">
        <v>58395</v>
      </c>
      <c r="ED28" s="105">
        <v>0.39372281967434175</v>
      </c>
      <c r="EE28" s="100">
        <v>35251</v>
      </c>
      <c r="EF28" s="100">
        <v>11316</v>
      </c>
      <c r="EG28" s="105">
        <v>0.32101216986752151</v>
      </c>
      <c r="EH28" s="100">
        <v>1315</v>
      </c>
      <c r="EI28" s="100">
        <v>1381</v>
      </c>
      <c r="EJ28" s="105">
        <v>1.0501901140684411</v>
      </c>
      <c r="EK28" s="100">
        <v>37450</v>
      </c>
      <c r="EL28" s="100">
        <v>11440</v>
      </c>
      <c r="EM28" s="105">
        <v>0.3054739652870494</v>
      </c>
      <c r="EN28" s="100">
        <v>2566</v>
      </c>
      <c r="EO28" s="100">
        <v>390</v>
      </c>
      <c r="EP28" s="105">
        <v>0.151987529228371</v>
      </c>
      <c r="EQ28" s="117">
        <v>0.94</v>
      </c>
      <c r="ER28" s="105">
        <v>0.96166807076663896</v>
      </c>
      <c r="ES28" s="105">
        <v>1.0230511391134458</v>
      </c>
      <c r="ET28" s="117">
        <v>0.84</v>
      </c>
      <c r="EU28" s="105">
        <v>0.91459854014598596</v>
      </c>
      <c r="EV28" s="105">
        <v>1.0888077858880785</v>
      </c>
      <c r="EW28" s="117">
        <v>0.89</v>
      </c>
      <c r="EX28" s="105">
        <v>0.94444444444444497</v>
      </c>
      <c r="EY28" s="105">
        <v>1.061173533083646</v>
      </c>
      <c r="EZ28" s="117">
        <v>0.92</v>
      </c>
      <c r="FA28" s="105">
        <v>0.97443953804347805</v>
      </c>
      <c r="FB28" s="105">
        <v>1.0591734109168238</v>
      </c>
      <c r="FC28" s="117">
        <v>0.81</v>
      </c>
      <c r="FD28" s="105">
        <v>0.98260869565217401</v>
      </c>
      <c r="FE28" s="105">
        <v>1.2130971551261407</v>
      </c>
      <c r="FF28" s="117">
        <v>0.87</v>
      </c>
      <c r="FG28" s="105">
        <v>0.97459603531567496</v>
      </c>
      <c r="FH28" s="105">
        <v>1.1202253279490517</v>
      </c>
      <c r="FI28" s="117">
        <v>0.88</v>
      </c>
      <c r="FJ28" s="105">
        <v>0.96742857142857097</v>
      </c>
      <c r="FK28" s="105">
        <v>1.0993506493506489</v>
      </c>
      <c r="FL28" s="117">
        <v>0.22</v>
      </c>
      <c r="FM28" s="105">
        <v>0.469715447154471</v>
      </c>
      <c r="FN28" s="105">
        <v>2.1350702143385045</v>
      </c>
      <c r="FO28" s="117">
        <v>0.87</v>
      </c>
      <c r="FP28" s="105">
        <v>0.924157902758726</v>
      </c>
      <c r="FQ28" s="105">
        <v>1.0622504629410643</v>
      </c>
      <c r="FR28" s="117">
        <v>0.27</v>
      </c>
      <c r="FS28" s="105">
        <v>0.51249999999999996</v>
      </c>
      <c r="FT28" s="105">
        <v>1.8981481481481479</v>
      </c>
      <c r="FU28" s="117">
        <v>0.78</v>
      </c>
      <c r="FV28" s="105">
        <v>0.93686868686868696</v>
      </c>
      <c r="FW28" s="105">
        <v>1.2011137011137012</v>
      </c>
      <c r="FX28" s="117">
        <v>0.53</v>
      </c>
      <c r="FY28" s="105">
        <v>0.56379731379731401</v>
      </c>
      <c r="FZ28" s="105">
        <v>1.0637685165987056</v>
      </c>
      <c r="GA28" s="117">
        <v>0.55000000000000004</v>
      </c>
      <c r="GB28" s="105">
        <v>0.81929886270371699</v>
      </c>
      <c r="GC28" s="105">
        <v>1.4896342958249398</v>
      </c>
      <c r="GD28" s="117">
        <v>0.71</v>
      </c>
      <c r="GE28" s="105">
        <v>0.85925164825755596</v>
      </c>
      <c r="GF28" s="105">
        <v>1.2102135890951493</v>
      </c>
      <c r="GG28" s="117">
        <v>0.93</v>
      </c>
      <c r="GH28" s="105">
        <v>0.95546129374337196</v>
      </c>
      <c r="GI28" s="105">
        <v>1.0273777352079267</v>
      </c>
      <c r="GJ28" s="117">
        <v>0.85</v>
      </c>
      <c r="GK28" s="105">
        <v>0.88196958725561203</v>
      </c>
      <c r="GL28" s="105">
        <v>1.0376112791242496</v>
      </c>
      <c r="GM28" s="100">
        <v>1107</v>
      </c>
      <c r="GN28" s="100">
        <v>282</v>
      </c>
      <c r="GO28" s="105">
        <v>0.25474254742547425</v>
      </c>
      <c r="GP28" s="100">
        <v>6729</v>
      </c>
      <c r="GQ28" s="100">
        <v>528</v>
      </c>
      <c r="GR28" s="105">
        <v>7.846633972358448E-2</v>
      </c>
      <c r="GS28" s="100">
        <v>7836</v>
      </c>
      <c r="GT28" s="100">
        <v>810</v>
      </c>
      <c r="GU28" s="105">
        <v>0.10336906584992343</v>
      </c>
      <c r="GV28" s="100">
        <v>56749</v>
      </c>
      <c r="GW28" s="100">
        <v>23449</v>
      </c>
      <c r="GX28" s="105">
        <v>0.41320551903998309</v>
      </c>
      <c r="GY28" s="100">
        <v>64585</v>
      </c>
      <c r="GZ28" s="100">
        <v>24259</v>
      </c>
      <c r="HA28" s="105">
        <v>0.3756135325539986</v>
      </c>
      <c r="HB28" s="100">
        <v>3249</v>
      </c>
      <c r="HC28" s="100">
        <v>12</v>
      </c>
      <c r="HD28" s="105">
        <v>3.6934441366574329E-3</v>
      </c>
      <c r="HE28" s="100">
        <v>29816</v>
      </c>
      <c r="HF28" s="100">
        <v>5955</v>
      </c>
      <c r="HG28" s="105">
        <v>0.19972497987657634</v>
      </c>
      <c r="HH28" s="100">
        <v>895</v>
      </c>
      <c r="HI28" s="100">
        <v>647</v>
      </c>
      <c r="HJ28" s="105">
        <v>0.72290502793296085</v>
      </c>
    </row>
    <row r="29" spans="1:218" s="118" customFormat="1" ht="15" customHeight="1" x14ac:dyDescent="0.6">
      <c r="A29" s="100">
        <v>54</v>
      </c>
      <c r="B29" s="116" t="s">
        <v>405</v>
      </c>
      <c r="C29" s="100">
        <v>7909</v>
      </c>
      <c r="D29" s="100">
        <v>6288</v>
      </c>
      <c r="E29" s="105">
        <v>0.79504362119104821</v>
      </c>
      <c r="F29" s="100">
        <v>5602</v>
      </c>
      <c r="G29" s="100">
        <v>4774</v>
      </c>
      <c r="H29" s="105">
        <v>0.85219564441270979</v>
      </c>
      <c r="I29" s="100">
        <v>245</v>
      </c>
      <c r="J29" s="100">
        <v>96</v>
      </c>
      <c r="K29" s="105">
        <v>0.39183673469387753</v>
      </c>
      <c r="L29" s="100">
        <v>861</v>
      </c>
      <c r="M29" s="100">
        <v>319</v>
      </c>
      <c r="N29" s="105">
        <v>0.37049941927990709</v>
      </c>
      <c r="O29" s="100">
        <v>546</v>
      </c>
      <c r="P29" s="100">
        <v>468</v>
      </c>
      <c r="Q29" s="105">
        <v>0.8571428571428571</v>
      </c>
      <c r="R29" s="100">
        <v>184</v>
      </c>
      <c r="S29" s="100">
        <v>140</v>
      </c>
      <c r="T29" s="105">
        <v>0.76086956521739135</v>
      </c>
      <c r="U29" s="100">
        <v>15347</v>
      </c>
      <c r="V29" s="100">
        <v>12085</v>
      </c>
      <c r="W29" s="105">
        <v>0.78745031602267546</v>
      </c>
      <c r="X29" s="100">
        <v>15347</v>
      </c>
      <c r="Y29" s="100">
        <v>12085</v>
      </c>
      <c r="Z29" s="105">
        <v>0.78745031602267546</v>
      </c>
      <c r="AA29" s="100">
        <v>656</v>
      </c>
      <c r="AB29" s="100">
        <v>409</v>
      </c>
      <c r="AC29" s="105">
        <v>0.62347560975609762</v>
      </c>
      <c r="AD29" s="100">
        <v>30</v>
      </c>
      <c r="AE29" s="100">
        <v>60</v>
      </c>
      <c r="AF29" s="105">
        <v>2</v>
      </c>
      <c r="AG29" s="100">
        <v>23</v>
      </c>
      <c r="AH29" s="100">
        <v>17</v>
      </c>
      <c r="AI29" s="105">
        <v>0.73913043478260865</v>
      </c>
      <c r="AJ29" s="100">
        <v>60</v>
      </c>
      <c r="AK29" s="100">
        <v>0</v>
      </c>
      <c r="AL29" s="105">
        <v>0</v>
      </c>
      <c r="AM29" s="100">
        <v>769</v>
      </c>
      <c r="AN29" s="100">
        <v>486</v>
      </c>
      <c r="AO29" s="105">
        <v>0.63198959687906375</v>
      </c>
      <c r="AP29" s="100">
        <v>799</v>
      </c>
      <c r="AQ29" s="100">
        <v>432</v>
      </c>
      <c r="AR29" s="105">
        <v>0.5406758448060075</v>
      </c>
      <c r="AS29" s="100">
        <v>73</v>
      </c>
      <c r="AT29" s="100">
        <v>13</v>
      </c>
      <c r="AU29" s="105">
        <v>0.17808219178082191</v>
      </c>
      <c r="AV29" s="100">
        <v>55</v>
      </c>
      <c r="AW29" s="100">
        <v>33</v>
      </c>
      <c r="AX29" s="105">
        <v>0.6</v>
      </c>
      <c r="AY29" s="100">
        <v>927</v>
      </c>
      <c r="AZ29" s="100">
        <v>478</v>
      </c>
      <c r="BA29" s="105">
        <v>0.51564185544768071</v>
      </c>
      <c r="BB29" s="100">
        <v>9619</v>
      </c>
      <c r="BC29" s="161">
        <v>6038</v>
      </c>
      <c r="BD29" s="105">
        <v>0.62771597879197427</v>
      </c>
      <c r="BE29" s="100">
        <v>2473</v>
      </c>
      <c r="BF29" s="100">
        <v>1568</v>
      </c>
      <c r="BG29" s="105">
        <v>0.63404771532551552</v>
      </c>
      <c r="BH29" s="100">
        <v>2497</v>
      </c>
      <c r="BI29" s="100">
        <v>1932</v>
      </c>
      <c r="BJ29" s="105">
        <v>0.77372847416900281</v>
      </c>
      <c r="BK29" s="100">
        <v>351</v>
      </c>
      <c r="BL29" s="100">
        <v>365</v>
      </c>
      <c r="BM29" s="105">
        <v>1.0398860398860399</v>
      </c>
      <c r="BN29" s="100">
        <v>23330</v>
      </c>
      <c r="BO29" s="100">
        <v>23298</v>
      </c>
      <c r="BP29" s="105">
        <v>0.99862837548221173</v>
      </c>
      <c r="BQ29" s="100">
        <v>2574</v>
      </c>
      <c r="BR29" s="100">
        <v>1693</v>
      </c>
      <c r="BS29" s="105">
        <v>0.65773115773115776</v>
      </c>
      <c r="BT29" s="100">
        <v>40844</v>
      </c>
      <c r="BU29" s="100">
        <v>34931</v>
      </c>
      <c r="BV29" s="105">
        <v>0.85522965429438835</v>
      </c>
      <c r="BW29" s="100">
        <v>135</v>
      </c>
      <c r="BX29" s="100">
        <v>27</v>
      </c>
      <c r="BY29" s="105">
        <v>0.2</v>
      </c>
      <c r="BZ29" s="100">
        <v>42675</v>
      </c>
      <c r="CA29" s="100">
        <v>35922</v>
      </c>
      <c r="CB29" s="105">
        <v>0.84175746924428818</v>
      </c>
      <c r="CC29" s="100">
        <v>58022</v>
      </c>
      <c r="CD29" s="100">
        <v>48007</v>
      </c>
      <c r="CE29" s="105">
        <v>0.82739305780565997</v>
      </c>
      <c r="CF29" s="100">
        <v>36000</v>
      </c>
      <c r="CG29" s="100">
        <v>8800</v>
      </c>
      <c r="CH29" s="105">
        <v>0.24444444444444444</v>
      </c>
      <c r="CI29" s="100">
        <v>101945</v>
      </c>
      <c r="CJ29" s="100">
        <v>38930</v>
      </c>
      <c r="CK29" s="105">
        <v>0.38187257835107163</v>
      </c>
      <c r="CL29" s="100">
        <v>8960</v>
      </c>
      <c r="CM29" s="100">
        <v>2880</v>
      </c>
      <c r="CN29" s="105">
        <v>0.32142857142857145</v>
      </c>
      <c r="CO29" s="100">
        <v>2650</v>
      </c>
      <c r="CP29" s="100">
        <v>1010</v>
      </c>
      <c r="CQ29" s="105">
        <v>0.38113207547169814</v>
      </c>
      <c r="CR29" s="100">
        <v>11610</v>
      </c>
      <c r="CS29" s="100">
        <v>3890</v>
      </c>
      <c r="CT29" s="105">
        <v>0.33505598621877691</v>
      </c>
      <c r="CU29" s="100">
        <v>1005</v>
      </c>
      <c r="CV29" s="100">
        <v>29</v>
      </c>
      <c r="CW29" s="105">
        <v>2.8855721393034824E-2</v>
      </c>
      <c r="CX29" s="100">
        <v>120</v>
      </c>
      <c r="CY29" s="100">
        <v>0</v>
      </c>
      <c r="CZ29" s="105"/>
      <c r="DA29" s="100"/>
      <c r="DB29" s="100">
        <v>0</v>
      </c>
      <c r="DC29" s="105"/>
      <c r="DD29" s="100">
        <v>120</v>
      </c>
      <c r="DE29" s="100">
        <v>0</v>
      </c>
      <c r="DF29" s="105">
        <v>0</v>
      </c>
      <c r="DG29" s="100">
        <v>1125</v>
      </c>
      <c r="DH29" s="100">
        <v>0</v>
      </c>
      <c r="DI29" s="105">
        <v>0</v>
      </c>
      <c r="DJ29" s="100">
        <v>15375</v>
      </c>
      <c r="DK29" s="100">
        <v>8778</v>
      </c>
      <c r="DL29" s="105">
        <v>0.57092682926829263</v>
      </c>
      <c r="DM29" s="100">
        <v>16500</v>
      </c>
      <c r="DN29" s="100">
        <v>8807</v>
      </c>
      <c r="DO29" s="105">
        <v>0.53375757575757576</v>
      </c>
      <c r="DP29" s="100">
        <v>4500</v>
      </c>
      <c r="DQ29" s="100">
        <v>2252</v>
      </c>
      <c r="DR29" s="105">
        <v>0.50044444444444447</v>
      </c>
      <c r="DS29" s="100">
        <v>120</v>
      </c>
      <c r="DT29" s="100">
        <v>0</v>
      </c>
      <c r="DU29" s="105">
        <v>0</v>
      </c>
      <c r="DV29" s="100">
        <v>4620</v>
      </c>
      <c r="DW29" s="100">
        <v>2252</v>
      </c>
      <c r="DX29" s="105">
        <v>0.48744588744588746</v>
      </c>
      <c r="DY29" s="100">
        <v>170675</v>
      </c>
      <c r="DZ29" s="100">
        <v>62679</v>
      </c>
      <c r="EA29" s="105">
        <v>0.36724183389482934</v>
      </c>
      <c r="EB29" s="100">
        <v>228697</v>
      </c>
      <c r="EC29" s="100">
        <v>110686</v>
      </c>
      <c r="ED29" s="105">
        <v>0.48398536054255192</v>
      </c>
      <c r="EE29" s="100">
        <v>19961</v>
      </c>
      <c r="EF29" s="100">
        <v>11131</v>
      </c>
      <c r="EG29" s="105">
        <v>0.55763739291618653</v>
      </c>
      <c r="EH29" s="100">
        <v>5595</v>
      </c>
      <c r="EI29" s="100">
        <v>3135</v>
      </c>
      <c r="EJ29" s="105">
        <v>0.56032171581769441</v>
      </c>
      <c r="EK29" s="100">
        <v>53035</v>
      </c>
      <c r="EL29" s="100">
        <v>18059</v>
      </c>
      <c r="EM29" s="105">
        <v>0.34051098331290658</v>
      </c>
      <c r="EN29" s="100">
        <v>6258</v>
      </c>
      <c r="EO29" s="100">
        <v>2478</v>
      </c>
      <c r="EP29" s="105">
        <v>0.39597315436241609</v>
      </c>
      <c r="EQ29" s="117">
        <v>0.91</v>
      </c>
      <c r="ER29" s="105">
        <v>0.96607851183148696</v>
      </c>
      <c r="ES29" s="105">
        <v>1.0616247382763593</v>
      </c>
      <c r="ET29" s="117">
        <v>0.8</v>
      </c>
      <c r="EU29" s="105">
        <v>0.98219522413070803</v>
      </c>
      <c r="EV29" s="105">
        <v>1.2277440301633851</v>
      </c>
      <c r="EW29" s="117">
        <v>0.86</v>
      </c>
      <c r="EX29" s="105">
        <v>0.97244517997517599</v>
      </c>
      <c r="EY29" s="105">
        <v>1.1307502092734605</v>
      </c>
      <c r="EZ29" s="117">
        <v>0.92</v>
      </c>
      <c r="FA29" s="105">
        <v>0.95990325494652795</v>
      </c>
      <c r="FB29" s="105">
        <v>1.0433731032027478</v>
      </c>
      <c r="FC29" s="117">
        <v>0.82</v>
      </c>
      <c r="FD29" s="105">
        <v>0.98442367601246095</v>
      </c>
      <c r="FE29" s="105">
        <v>1.2005166780639769</v>
      </c>
      <c r="FF29" s="117">
        <v>0.87</v>
      </c>
      <c r="FG29" s="105">
        <v>0.96099883080006698</v>
      </c>
      <c r="FH29" s="105">
        <v>1.1045963572414563</v>
      </c>
      <c r="FI29" s="117">
        <v>0.86</v>
      </c>
      <c r="FJ29" s="105">
        <v>0.96388026746099498</v>
      </c>
      <c r="FK29" s="105">
        <v>1.1207910086755755</v>
      </c>
      <c r="FL29" s="117">
        <v>0.25</v>
      </c>
      <c r="FM29" s="105">
        <v>0.45419520547945202</v>
      </c>
      <c r="FN29" s="105">
        <v>1.8167808219178081</v>
      </c>
      <c r="FO29" s="117">
        <v>0.89</v>
      </c>
      <c r="FP29" s="105">
        <v>0.956332477107394</v>
      </c>
      <c r="FQ29" s="105">
        <v>1.0745308731543752</v>
      </c>
      <c r="FR29" s="117">
        <v>0.24</v>
      </c>
      <c r="FS29" s="105">
        <v>0.45</v>
      </c>
      <c r="FT29" s="105">
        <v>1.8750000000000002</v>
      </c>
      <c r="FU29" s="117">
        <v>0.94</v>
      </c>
      <c r="FV29" s="105">
        <v>0.96435643564356399</v>
      </c>
      <c r="FW29" s="105">
        <v>1.0259111017484723</v>
      </c>
      <c r="FX29" s="117">
        <v>0.59</v>
      </c>
      <c r="FY29" s="105">
        <v>0.58354755784061696</v>
      </c>
      <c r="FZ29" s="105">
        <v>0.98906365735697799</v>
      </c>
      <c r="GA29" s="117">
        <v>0.56999999999999995</v>
      </c>
      <c r="GB29" s="105">
        <v>0.86276105234608103</v>
      </c>
      <c r="GC29" s="105">
        <v>1.5136158813089142</v>
      </c>
      <c r="GD29" s="117">
        <v>0.72</v>
      </c>
      <c r="GE29" s="105">
        <v>0.90661872323509696</v>
      </c>
      <c r="GF29" s="105">
        <v>1.2591926711598569</v>
      </c>
      <c r="GG29" s="117">
        <v>0.92</v>
      </c>
      <c r="GH29" s="105">
        <v>0.95184619531039405</v>
      </c>
      <c r="GI29" s="105">
        <v>1.0346154296852108</v>
      </c>
      <c r="GJ29" s="117">
        <v>0.91</v>
      </c>
      <c r="GK29" s="105">
        <v>0.94194577352472098</v>
      </c>
      <c r="GL29" s="105">
        <v>1.0351052456315615</v>
      </c>
      <c r="GM29" s="100">
        <v>2713</v>
      </c>
      <c r="GN29" s="100">
        <v>360</v>
      </c>
      <c r="GO29" s="105">
        <v>0.13269443420567636</v>
      </c>
      <c r="GP29" s="100">
        <v>19003</v>
      </c>
      <c r="GQ29" s="100">
        <v>997</v>
      </c>
      <c r="GR29" s="105">
        <v>5.2465400199968426E-2</v>
      </c>
      <c r="GS29" s="100">
        <v>21716</v>
      </c>
      <c r="GT29" s="100">
        <v>1357</v>
      </c>
      <c r="GU29" s="105">
        <v>6.2488487750967027E-2</v>
      </c>
      <c r="GV29" s="100">
        <v>103874</v>
      </c>
      <c r="GW29" s="100">
        <v>23725</v>
      </c>
      <c r="GX29" s="105">
        <v>0.22840171746539076</v>
      </c>
      <c r="GY29" s="100">
        <v>125590</v>
      </c>
      <c r="GZ29" s="100">
        <v>25082</v>
      </c>
      <c r="HA29" s="105">
        <v>0.19971335297396289</v>
      </c>
      <c r="HB29" s="100">
        <v>9443</v>
      </c>
      <c r="HC29" s="100">
        <v>122</v>
      </c>
      <c r="HD29" s="105">
        <v>1.2919623001164884E-2</v>
      </c>
      <c r="HE29" s="100">
        <v>14874</v>
      </c>
      <c r="HF29" s="100">
        <v>4178</v>
      </c>
      <c r="HG29" s="105">
        <v>0.2808928331316391</v>
      </c>
      <c r="HH29" s="100">
        <v>4441</v>
      </c>
      <c r="HI29" s="100">
        <v>891</v>
      </c>
      <c r="HJ29" s="105">
        <v>0.20063048862868724</v>
      </c>
    </row>
    <row r="30" spans="1:218" s="118" customFormat="1" ht="15" customHeight="1" x14ac:dyDescent="0.6">
      <c r="A30" s="100">
        <v>63</v>
      </c>
      <c r="B30" s="116" t="s">
        <v>406</v>
      </c>
      <c r="C30" s="100">
        <v>4367</v>
      </c>
      <c r="D30" s="100">
        <v>3615</v>
      </c>
      <c r="E30" s="105">
        <v>0.82779940462560109</v>
      </c>
      <c r="F30" s="100">
        <v>4205</v>
      </c>
      <c r="G30" s="100">
        <v>3911</v>
      </c>
      <c r="H30" s="105">
        <v>0.93008323424494654</v>
      </c>
      <c r="I30" s="100">
        <v>607</v>
      </c>
      <c r="J30" s="100">
        <v>459</v>
      </c>
      <c r="K30" s="105">
        <v>0.75617792421746288</v>
      </c>
      <c r="L30" s="100">
        <v>23</v>
      </c>
      <c r="M30" s="100">
        <v>25</v>
      </c>
      <c r="N30" s="105">
        <v>1.0869565217391304</v>
      </c>
      <c r="O30" s="100">
        <v>57</v>
      </c>
      <c r="P30" s="100">
        <v>0</v>
      </c>
      <c r="Q30" s="105">
        <v>0</v>
      </c>
      <c r="R30" s="100">
        <v>477</v>
      </c>
      <c r="S30" s="100">
        <v>295</v>
      </c>
      <c r="T30" s="105">
        <v>0.61844863731656186</v>
      </c>
      <c r="U30" s="100">
        <v>9736</v>
      </c>
      <c r="V30" s="100">
        <v>8305</v>
      </c>
      <c r="W30" s="105">
        <v>0.85301972062448639</v>
      </c>
      <c r="X30" s="100">
        <v>9736</v>
      </c>
      <c r="Y30" s="100">
        <v>8305</v>
      </c>
      <c r="Z30" s="105">
        <v>0.85301972062448639</v>
      </c>
      <c r="AA30" s="100">
        <v>462</v>
      </c>
      <c r="AB30" s="100">
        <v>277</v>
      </c>
      <c r="AC30" s="105">
        <v>0.59956709956709953</v>
      </c>
      <c r="AD30" s="100">
        <v>20</v>
      </c>
      <c r="AE30" s="100">
        <v>20</v>
      </c>
      <c r="AF30" s="105">
        <v>1</v>
      </c>
      <c r="AG30" s="100">
        <v>30</v>
      </c>
      <c r="AH30" s="100">
        <v>14</v>
      </c>
      <c r="AI30" s="105">
        <v>0.46666666666666667</v>
      </c>
      <c r="AJ30" s="100">
        <v>84</v>
      </c>
      <c r="AK30" s="100">
        <v>24</v>
      </c>
      <c r="AL30" s="105">
        <v>0.2857142857142857</v>
      </c>
      <c r="AM30" s="100">
        <v>596</v>
      </c>
      <c r="AN30" s="100">
        <v>335</v>
      </c>
      <c r="AO30" s="105">
        <v>0.56208053691275173</v>
      </c>
      <c r="AP30" s="100">
        <v>78</v>
      </c>
      <c r="AQ30" s="100">
        <v>27</v>
      </c>
      <c r="AR30" s="105">
        <v>0.34615384615384615</v>
      </c>
      <c r="AS30" s="100">
        <v>56</v>
      </c>
      <c r="AT30" s="100">
        <v>31</v>
      </c>
      <c r="AU30" s="105">
        <v>0.5535714285714286</v>
      </c>
      <c r="AV30" s="100">
        <v>46</v>
      </c>
      <c r="AW30" s="100">
        <v>16</v>
      </c>
      <c r="AX30" s="105">
        <v>0.34782608695652173</v>
      </c>
      <c r="AY30" s="100">
        <v>180</v>
      </c>
      <c r="AZ30" s="100">
        <v>74</v>
      </c>
      <c r="BA30" s="105">
        <v>0.41111111111111109</v>
      </c>
      <c r="BB30" s="100">
        <v>3014</v>
      </c>
      <c r="BC30" s="161">
        <v>1893</v>
      </c>
      <c r="BD30" s="105">
        <v>0.62806901128069015</v>
      </c>
      <c r="BE30" s="100">
        <v>2232</v>
      </c>
      <c r="BF30" s="100">
        <v>1377</v>
      </c>
      <c r="BG30" s="105">
        <v>0.61693548387096775</v>
      </c>
      <c r="BH30" s="100">
        <v>402</v>
      </c>
      <c r="BI30" s="100">
        <v>380</v>
      </c>
      <c r="BJ30" s="105">
        <v>0.94527363184079605</v>
      </c>
      <c r="BK30" s="100">
        <v>83</v>
      </c>
      <c r="BL30" s="100">
        <v>53</v>
      </c>
      <c r="BM30" s="105">
        <v>0.63855421686746983</v>
      </c>
      <c r="BN30" s="100">
        <v>5604</v>
      </c>
      <c r="BO30" s="100">
        <v>5967</v>
      </c>
      <c r="BP30" s="105">
        <v>1.0647751605995717</v>
      </c>
      <c r="BQ30" s="100">
        <v>226</v>
      </c>
      <c r="BR30" s="100">
        <v>155</v>
      </c>
      <c r="BS30" s="105">
        <v>0.68584070796460173</v>
      </c>
      <c r="BT30" s="100">
        <v>11561</v>
      </c>
      <c r="BU30" s="100">
        <v>9825</v>
      </c>
      <c r="BV30" s="105">
        <v>0.8498399792405501</v>
      </c>
      <c r="BW30" s="100">
        <v>0</v>
      </c>
      <c r="BX30" s="100">
        <v>0</v>
      </c>
      <c r="BY30" s="105">
        <v>0</v>
      </c>
      <c r="BZ30" s="100">
        <v>12337</v>
      </c>
      <c r="CA30" s="100">
        <v>10234</v>
      </c>
      <c r="CB30" s="105">
        <v>0.82953716462673255</v>
      </c>
      <c r="CC30" s="100">
        <v>22073</v>
      </c>
      <c r="CD30" s="100">
        <v>18539</v>
      </c>
      <c r="CE30" s="105">
        <v>0.83989489421465136</v>
      </c>
      <c r="CF30" s="100">
        <v>117760</v>
      </c>
      <c r="CG30" s="100">
        <v>40320</v>
      </c>
      <c r="CH30" s="105">
        <v>0.34239130434782611</v>
      </c>
      <c r="CI30" s="100">
        <v>78955</v>
      </c>
      <c r="CJ30" s="100">
        <v>15882</v>
      </c>
      <c r="CK30" s="105">
        <v>0.20115255525299222</v>
      </c>
      <c r="CL30" s="100">
        <v>32000</v>
      </c>
      <c r="CM30" s="100">
        <v>11520</v>
      </c>
      <c r="CN30" s="105">
        <v>0.36</v>
      </c>
      <c r="CO30" s="100">
        <v>6595</v>
      </c>
      <c r="CP30" s="100">
        <v>1753</v>
      </c>
      <c r="CQ30" s="105">
        <v>0.2658074298711145</v>
      </c>
      <c r="CR30" s="100">
        <v>38595</v>
      </c>
      <c r="CS30" s="100">
        <v>13273</v>
      </c>
      <c r="CT30" s="105">
        <v>0.34390465086151056</v>
      </c>
      <c r="CU30" s="100">
        <v>855</v>
      </c>
      <c r="CV30" s="100">
        <v>0</v>
      </c>
      <c r="CW30" s="105">
        <v>0</v>
      </c>
      <c r="CX30" s="100">
        <v>180</v>
      </c>
      <c r="CY30" s="100">
        <v>0</v>
      </c>
      <c r="CZ30" s="105"/>
      <c r="DA30" s="100"/>
      <c r="DB30" s="100">
        <v>0</v>
      </c>
      <c r="DC30" s="105"/>
      <c r="DD30" s="100">
        <v>180</v>
      </c>
      <c r="DE30" s="100">
        <v>52</v>
      </c>
      <c r="DF30" s="105">
        <v>0.28888888888888886</v>
      </c>
      <c r="DG30" s="100">
        <v>1035</v>
      </c>
      <c r="DH30" s="100">
        <v>27</v>
      </c>
      <c r="DI30" s="105">
        <v>2.6086956521739129E-2</v>
      </c>
      <c r="DJ30" s="100">
        <v>9645</v>
      </c>
      <c r="DK30" s="100">
        <v>4914</v>
      </c>
      <c r="DL30" s="105">
        <v>0.50948678071539655</v>
      </c>
      <c r="DM30" s="100">
        <v>10680</v>
      </c>
      <c r="DN30" s="100">
        <v>4993</v>
      </c>
      <c r="DO30" s="105">
        <v>0.46750936329588016</v>
      </c>
      <c r="DP30" s="100">
        <v>1900</v>
      </c>
      <c r="DQ30" s="100">
        <v>3000</v>
      </c>
      <c r="DR30" s="105">
        <v>1.5789473684210527</v>
      </c>
      <c r="DS30" s="100">
        <v>135</v>
      </c>
      <c r="DT30" s="100">
        <v>49</v>
      </c>
      <c r="DU30" s="105">
        <v>0.36296296296296299</v>
      </c>
      <c r="DV30" s="100">
        <v>2035</v>
      </c>
      <c r="DW30" s="100">
        <v>3049</v>
      </c>
      <c r="DX30" s="105">
        <v>1.4982800982800983</v>
      </c>
      <c r="DY30" s="100">
        <v>248025</v>
      </c>
      <c r="DZ30" s="100">
        <v>77517</v>
      </c>
      <c r="EA30" s="105">
        <v>0.31253704263683096</v>
      </c>
      <c r="EB30" s="100">
        <v>270098</v>
      </c>
      <c r="EC30" s="100">
        <v>96056</v>
      </c>
      <c r="ED30" s="105">
        <v>0.3556338810357722</v>
      </c>
      <c r="EE30" s="100">
        <v>11181</v>
      </c>
      <c r="EF30" s="100">
        <v>5449</v>
      </c>
      <c r="EG30" s="105">
        <v>0.48734460245058581</v>
      </c>
      <c r="EH30" s="100">
        <v>2251</v>
      </c>
      <c r="EI30" s="100">
        <v>3132</v>
      </c>
      <c r="EJ30" s="105">
        <v>1.3913816081741448</v>
      </c>
      <c r="EK30" s="100">
        <v>156197</v>
      </c>
      <c r="EL30" s="100">
        <v>57128</v>
      </c>
      <c r="EM30" s="105">
        <v>0.36574326011383063</v>
      </c>
      <c r="EN30" s="100">
        <v>3379</v>
      </c>
      <c r="EO30" s="100">
        <v>923</v>
      </c>
      <c r="EP30" s="105">
        <v>0.27315773897602841</v>
      </c>
      <c r="EQ30" s="117">
        <v>0.86</v>
      </c>
      <c r="ER30" s="105">
        <v>0.93673190714610799</v>
      </c>
      <c r="ES30" s="105">
        <v>1.0892231478443117</v>
      </c>
      <c r="ET30" s="117">
        <v>0.84</v>
      </c>
      <c r="EU30" s="105">
        <v>0.83687036563538697</v>
      </c>
      <c r="EV30" s="105">
        <v>0.99627424480403215</v>
      </c>
      <c r="EW30" s="117">
        <v>0.85</v>
      </c>
      <c r="EX30" s="105">
        <v>0.88970499698976502</v>
      </c>
      <c r="EY30" s="105">
        <v>1.0467117611644294</v>
      </c>
      <c r="EZ30" s="117">
        <v>0.88</v>
      </c>
      <c r="FA30" s="105">
        <v>0.944676527040759</v>
      </c>
      <c r="FB30" s="105">
        <v>1.0734960534554079</v>
      </c>
      <c r="FC30" s="117">
        <v>0.83</v>
      </c>
      <c r="FD30" s="105">
        <v>0.85257806826434301</v>
      </c>
      <c r="FE30" s="105">
        <v>1.0272024918847507</v>
      </c>
      <c r="FF30" s="117">
        <v>0.86</v>
      </c>
      <c r="FG30" s="105">
        <v>0.93228454172366604</v>
      </c>
      <c r="FH30" s="105">
        <v>1.0840517927019373</v>
      </c>
      <c r="FI30" s="117">
        <v>0.85</v>
      </c>
      <c r="FJ30" s="105">
        <v>0.91320998975133505</v>
      </c>
      <c r="FK30" s="105">
        <v>1.0743646938251001</v>
      </c>
      <c r="FL30" s="117">
        <v>0.28000000000000003</v>
      </c>
      <c r="FM30" s="105">
        <v>0.46643518518518501</v>
      </c>
      <c r="FN30" s="105">
        <v>1.6658399470899463</v>
      </c>
      <c r="FO30" s="117">
        <v>0.83</v>
      </c>
      <c r="FP30" s="105">
        <v>0.910192000623126</v>
      </c>
      <c r="FQ30" s="105">
        <v>1.0966168682206339</v>
      </c>
      <c r="FR30" s="117">
        <v>0.33</v>
      </c>
      <c r="FS30" s="105">
        <v>0.51814236111111101</v>
      </c>
      <c r="FT30" s="105">
        <v>1.5701283670033666</v>
      </c>
      <c r="FU30" s="117">
        <v>0.66</v>
      </c>
      <c r="FV30" s="105">
        <v>0.92355961209355397</v>
      </c>
      <c r="FW30" s="105">
        <v>1.3993327455962938</v>
      </c>
      <c r="FX30" s="117">
        <v>0.5</v>
      </c>
      <c r="FY30" s="105">
        <v>0.57168688314623695</v>
      </c>
      <c r="FZ30" s="105">
        <v>1.1433737662924739</v>
      </c>
      <c r="GA30" s="117">
        <v>0.56000000000000005</v>
      </c>
      <c r="GB30" s="105">
        <v>0.613426732200679</v>
      </c>
      <c r="GC30" s="105">
        <v>1.0954048789297839</v>
      </c>
      <c r="GD30" s="117">
        <v>0.71</v>
      </c>
      <c r="GE30" s="105">
        <v>0.67128550012492705</v>
      </c>
      <c r="GF30" s="105">
        <v>0.9454725353872212</v>
      </c>
      <c r="GG30" s="117">
        <v>0.88</v>
      </c>
      <c r="GH30" s="105">
        <v>0.92879427417874805</v>
      </c>
      <c r="GI30" s="105">
        <v>1.0554480388394865</v>
      </c>
      <c r="GJ30" s="117">
        <v>0.85</v>
      </c>
      <c r="GK30" s="105">
        <v>0.88441890166028103</v>
      </c>
      <c r="GL30" s="105">
        <v>1.0404928254826835</v>
      </c>
      <c r="GM30" s="100">
        <v>1693</v>
      </c>
      <c r="GN30" s="100">
        <v>273</v>
      </c>
      <c r="GO30" s="105">
        <v>0.16125221500295334</v>
      </c>
      <c r="GP30" s="100">
        <v>4729</v>
      </c>
      <c r="GQ30" s="100">
        <v>315</v>
      </c>
      <c r="GR30" s="105">
        <v>6.6610277014167898E-2</v>
      </c>
      <c r="GS30" s="100">
        <v>6422</v>
      </c>
      <c r="GT30" s="100">
        <v>588</v>
      </c>
      <c r="GU30" s="105">
        <v>9.1560261600747428E-2</v>
      </c>
      <c r="GV30" s="100">
        <v>113003</v>
      </c>
      <c r="GW30" s="100">
        <v>17406</v>
      </c>
      <c r="GX30" s="105">
        <v>0.15403130890330347</v>
      </c>
      <c r="GY30" s="100">
        <v>119425</v>
      </c>
      <c r="GZ30" s="100">
        <v>17994</v>
      </c>
      <c r="HA30" s="105">
        <v>0.15067196985555789</v>
      </c>
      <c r="HB30" s="100">
        <v>2183</v>
      </c>
      <c r="HC30" s="100">
        <v>12</v>
      </c>
      <c r="HD30" s="105">
        <v>5.4970224461749883E-3</v>
      </c>
      <c r="HE30" s="100">
        <v>8570</v>
      </c>
      <c r="HF30" s="100">
        <v>2159</v>
      </c>
      <c r="HG30" s="105">
        <v>0.25192532088681446</v>
      </c>
      <c r="HH30" s="100">
        <v>1624</v>
      </c>
      <c r="HI30" s="100">
        <v>1771</v>
      </c>
      <c r="HJ30" s="105">
        <v>1.0905172413793103</v>
      </c>
    </row>
    <row r="31" spans="1:218" s="118" customFormat="1" ht="15" customHeight="1" x14ac:dyDescent="0.6">
      <c r="A31" s="100">
        <v>66</v>
      </c>
      <c r="B31" s="116" t="s">
        <v>407</v>
      </c>
      <c r="C31" s="100">
        <v>5325</v>
      </c>
      <c r="D31" s="100">
        <v>4346</v>
      </c>
      <c r="E31" s="105">
        <v>0.81615023474178405</v>
      </c>
      <c r="F31" s="100">
        <v>3947</v>
      </c>
      <c r="G31" s="100">
        <v>3432</v>
      </c>
      <c r="H31" s="105">
        <v>0.8695211553078287</v>
      </c>
      <c r="I31" s="100">
        <v>275</v>
      </c>
      <c r="J31" s="100">
        <v>225</v>
      </c>
      <c r="K31" s="105">
        <v>0.81818181818181823</v>
      </c>
      <c r="L31" s="100">
        <v>50</v>
      </c>
      <c r="M31" s="100">
        <v>6</v>
      </c>
      <c r="N31" s="105">
        <v>0.12</v>
      </c>
      <c r="O31" s="100">
        <v>0</v>
      </c>
      <c r="P31" s="100">
        <v>0</v>
      </c>
      <c r="Q31" s="105">
        <v>0</v>
      </c>
      <c r="R31" s="100">
        <v>341</v>
      </c>
      <c r="S31" s="100">
        <v>328</v>
      </c>
      <c r="T31" s="105">
        <v>0.96187683284457481</v>
      </c>
      <c r="U31" s="100">
        <v>9938</v>
      </c>
      <c r="V31" s="100">
        <v>8337</v>
      </c>
      <c r="W31" s="105">
        <v>0.83890118736164221</v>
      </c>
      <c r="X31" s="100">
        <v>9938</v>
      </c>
      <c r="Y31" s="100">
        <v>8337</v>
      </c>
      <c r="Z31" s="105">
        <v>0.83890118736164221</v>
      </c>
      <c r="AA31" s="100">
        <v>1044</v>
      </c>
      <c r="AB31" s="100">
        <v>602</v>
      </c>
      <c r="AC31" s="105">
        <v>0.57662835249042144</v>
      </c>
      <c r="AD31" s="100">
        <v>63</v>
      </c>
      <c r="AE31" s="100">
        <v>29</v>
      </c>
      <c r="AF31" s="105">
        <v>0.46031746031746029</v>
      </c>
      <c r="AG31" s="100">
        <v>64</v>
      </c>
      <c r="AH31" s="100">
        <v>40</v>
      </c>
      <c r="AI31" s="105">
        <v>0.625</v>
      </c>
      <c r="AJ31" s="100">
        <v>90</v>
      </c>
      <c r="AK31" s="100">
        <v>28</v>
      </c>
      <c r="AL31" s="105">
        <v>0.31111111111111112</v>
      </c>
      <c r="AM31" s="100">
        <v>1261</v>
      </c>
      <c r="AN31" s="100">
        <v>699</v>
      </c>
      <c r="AO31" s="105">
        <v>0.55432196669310074</v>
      </c>
      <c r="AP31" s="100">
        <v>388</v>
      </c>
      <c r="AQ31" s="100">
        <v>245</v>
      </c>
      <c r="AR31" s="105">
        <v>0.63144329896907214</v>
      </c>
      <c r="AS31" s="100">
        <v>25</v>
      </c>
      <c r="AT31" s="100">
        <v>17</v>
      </c>
      <c r="AU31" s="105">
        <v>0.68</v>
      </c>
      <c r="AV31" s="100">
        <v>30</v>
      </c>
      <c r="AW31" s="100">
        <v>17</v>
      </c>
      <c r="AX31" s="105">
        <v>0.56666666666666665</v>
      </c>
      <c r="AY31" s="100">
        <v>443</v>
      </c>
      <c r="AZ31" s="100">
        <v>279</v>
      </c>
      <c r="BA31" s="105">
        <v>0.6297968397291196</v>
      </c>
      <c r="BB31" s="100">
        <v>3842</v>
      </c>
      <c r="BC31" s="161">
        <v>2812</v>
      </c>
      <c r="BD31" s="105">
        <v>0.73191046330036436</v>
      </c>
      <c r="BE31" s="100">
        <v>2151</v>
      </c>
      <c r="BF31" s="100">
        <v>1219</v>
      </c>
      <c r="BG31" s="105">
        <v>0.56671315667131572</v>
      </c>
      <c r="BH31" s="100">
        <v>515</v>
      </c>
      <c r="BI31" s="100">
        <v>342</v>
      </c>
      <c r="BJ31" s="105">
        <v>0.66407766990291262</v>
      </c>
      <c r="BK31" s="100">
        <v>0</v>
      </c>
      <c r="BL31" s="100">
        <v>0</v>
      </c>
      <c r="BM31" s="105">
        <v>0</v>
      </c>
      <c r="BN31" s="100">
        <v>10110</v>
      </c>
      <c r="BO31" s="100">
        <v>9670</v>
      </c>
      <c r="BP31" s="105">
        <v>0.95647873392680516</v>
      </c>
      <c r="BQ31" s="100">
        <v>741</v>
      </c>
      <c r="BR31" s="100">
        <v>614</v>
      </c>
      <c r="BS31" s="105">
        <v>0.82860998650472339</v>
      </c>
      <c r="BT31" s="100">
        <v>17359</v>
      </c>
      <c r="BU31" s="100">
        <v>14657</v>
      </c>
      <c r="BV31" s="105">
        <v>0.8443458724580909</v>
      </c>
      <c r="BW31" s="100">
        <v>0</v>
      </c>
      <c r="BX31" s="100">
        <v>0</v>
      </c>
      <c r="BY31" s="105">
        <v>0</v>
      </c>
      <c r="BZ31" s="100">
        <v>19063</v>
      </c>
      <c r="CA31" s="100">
        <v>15635</v>
      </c>
      <c r="CB31" s="105">
        <v>0.82017520851912085</v>
      </c>
      <c r="CC31" s="100">
        <v>29001</v>
      </c>
      <c r="CD31" s="100">
        <v>23972</v>
      </c>
      <c r="CE31" s="105">
        <v>0.82659218647632837</v>
      </c>
      <c r="CF31" s="100">
        <v>71360</v>
      </c>
      <c r="CG31" s="100">
        <v>22240</v>
      </c>
      <c r="CH31" s="105">
        <v>0.31165919282511212</v>
      </c>
      <c r="CI31" s="100">
        <v>75000</v>
      </c>
      <c r="CJ31" s="100">
        <v>17879</v>
      </c>
      <c r="CK31" s="105">
        <v>0.23838666666666666</v>
      </c>
      <c r="CL31" s="100">
        <v>23040</v>
      </c>
      <c r="CM31" s="100">
        <v>7680</v>
      </c>
      <c r="CN31" s="105">
        <v>0.33333333333333331</v>
      </c>
      <c r="CO31" s="100">
        <v>3985</v>
      </c>
      <c r="CP31" s="100">
        <v>1754</v>
      </c>
      <c r="CQ31" s="105">
        <v>0.44015056461731494</v>
      </c>
      <c r="CR31" s="100">
        <v>27025</v>
      </c>
      <c r="CS31" s="100">
        <v>9434</v>
      </c>
      <c r="CT31" s="105">
        <v>0.34908418131359853</v>
      </c>
      <c r="CU31" s="100">
        <v>1560</v>
      </c>
      <c r="CV31" s="100">
        <v>453</v>
      </c>
      <c r="CW31" s="105">
        <v>0.29038461538461541</v>
      </c>
      <c r="CX31" s="100">
        <v>420</v>
      </c>
      <c r="CY31" s="100">
        <v>0</v>
      </c>
      <c r="CZ31" s="105"/>
      <c r="DA31" s="100"/>
      <c r="DB31" s="100">
        <v>0</v>
      </c>
      <c r="DC31" s="105"/>
      <c r="DD31" s="100">
        <v>420</v>
      </c>
      <c r="DE31" s="100">
        <v>241</v>
      </c>
      <c r="DF31" s="105">
        <v>0.57380952380952377</v>
      </c>
      <c r="DG31" s="100">
        <v>1980</v>
      </c>
      <c r="DH31" s="100">
        <v>25</v>
      </c>
      <c r="DI31" s="105">
        <v>1.2626262626262626E-2</v>
      </c>
      <c r="DJ31" s="100">
        <v>12315</v>
      </c>
      <c r="DK31" s="100">
        <v>5420</v>
      </c>
      <c r="DL31" s="105">
        <v>0.44011368250101501</v>
      </c>
      <c r="DM31" s="100">
        <v>14295</v>
      </c>
      <c r="DN31" s="100">
        <v>6139</v>
      </c>
      <c r="DO31" s="105">
        <v>0.42945085694298707</v>
      </c>
      <c r="DP31" s="100">
        <v>2450</v>
      </c>
      <c r="DQ31" s="100">
        <v>1550</v>
      </c>
      <c r="DR31" s="105">
        <v>0.63265306122448983</v>
      </c>
      <c r="DS31" s="100">
        <v>135</v>
      </c>
      <c r="DT31" s="100">
        <v>20</v>
      </c>
      <c r="DU31" s="105">
        <v>0.14814814814814814</v>
      </c>
      <c r="DV31" s="100">
        <v>2585</v>
      </c>
      <c r="DW31" s="100">
        <v>1570</v>
      </c>
      <c r="DX31" s="105">
        <v>0.60735009671179885</v>
      </c>
      <c r="DY31" s="100">
        <v>190265</v>
      </c>
      <c r="DZ31" s="100">
        <v>57262</v>
      </c>
      <c r="EA31" s="105">
        <v>0.30095918850024966</v>
      </c>
      <c r="EB31" s="100">
        <v>219266</v>
      </c>
      <c r="EC31" s="100">
        <v>81234</v>
      </c>
      <c r="ED31" s="105">
        <v>0.37048151560205411</v>
      </c>
      <c r="EE31" s="100">
        <v>14948</v>
      </c>
      <c r="EF31" s="100">
        <v>6533</v>
      </c>
      <c r="EG31" s="105">
        <v>0.43704843457318704</v>
      </c>
      <c r="EH31" s="100">
        <v>2679</v>
      </c>
      <c r="EI31" s="100">
        <v>1627</v>
      </c>
      <c r="EJ31" s="105">
        <v>0.60731616274729372</v>
      </c>
      <c r="EK31" s="100">
        <v>100498</v>
      </c>
      <c r="EL31" s="100">
        <v>34571</v>
      </c>
      <c r="EM31" s="105">
        <v>0.34399689546060619</v>
      </c>
      <c r="EN31" s="100">
        <v>3483</v>
      </c>
      <c r="EO31" s="100">
        <v>1112</v>
      </c>
      <c r="EP31" s="105">
        <v>0.31926500143554409</v>
      </c>
      <c r="EQ31" s="117">
        <v>0.86</v>
      </c>
      <c r="ER31" s="105">
        <v>0.96065239551478099</v>
      </c>
      <c r="ES31" s="105">
        <v>1.1170376692032338</v>
      </c>
      <c r="ET31" s="117">
        <v>0.7</v>
      </c>
      <c r="EU31" s="105">
        <v>0.93764568764568801</v>
      </c>
      <c r="EV31" s="105">
        <v>1.33949383949384</v>
      </c>
      <c r="EW31" s="117">
        <v>0.78</v>
      </c>
      <c r="EX31" s="105">
        <v>0.95118148014873405</v>
      </c>
      <c r="EY31" s="105">
        <v>1.2194634360881205</v>
      </c>
      <c r="EZ31" s="117">
        <v>0.84</v>
      </c>
      <c r="FA31" s="105">
        <v>0.97745560488346295</v>
      </c>
      <c r="FB31" s="105">
        <v>1.1636376248612654</v>
      </c>
      <c r="FC31" s="117">
        <v>0.61</v>
      </c>
      <c r="FD31" s="105">
        <v>0.94667760459392902</v>
      </c>
      <c r="FE31" s="105">
        <v>1.5519304993343099</v>
      </c>
      <c r="FF31" s="117">
        <v>0.73</v>
      </c>
      <c r="FG31" s="105">
        <v>0.97505596418292295</v>
      </c>
      <c r="FH31" s="105">
        <v>1.3356931016204425</v>
      </c>
      <c r="FI31" s="117">
        <v>0.75</v>
      </c>
      <c r="FJ31" s="105">
        <v>0.96675287835808399</v>
      </c>
      <c r="FK31" s="105">
        <v>1.2890038378107787</v>
      </c>
      <c r="FL31" s="117">
        <v>0.3</v>
      </c>
      <c r="FM31" s="105">
        <v>0.48733288770053501</v>
      </c>
      <c r="FN31" s="105">
        <v>1.6244429590017835</v>
      </c>
      <c r="FO31" s="117">
        <v>0.79</v>
      </c>
      <c r="FP31" s="105">
        <v>0.88614585619193897</v>
      </c>
      <c r="FQ31" s="105">
        <v>1.1217036154328341</v>
      </c>
      <c r="FR31" s="117">
        <v>0.27</v>
      </c>
      <c r="FS31" s="105">
        <v>0.50507812500000004</v>
      </c>
      <c r="FT31" s="105">
        <v>1.8706597222222223</v>
      </c>
      <c r="FU31" s="117">
        <v>0.62</v>
      </c>
      <c r="FV31" s="105">
        <v>0.777651083238312</v>
      </c>
      <c r="FW31" s="105">
        <v>1.2542759407069548</v>
      </c>
      <c r="FX31" s="117">
        <v>0.45</v>
      </c>
      <c r="FY31" s="105">
        <v>0.55575577697689205</v>
      </c>
      <c r="FZ31" s="105">
        <v>1.2350128377264267</v>
      </c>
      <c r="GA31" s="117">
        <v>0.55000000000000004</v>
      </c>
      <c r="GB31" s="105">
        <v>0.67776186650833004</v>
      </c>
      <c r="GC31" s="105">
        <v>1.2322943027424182</v>
      </c>
      <c r="GD31" s="117">
        <v>0.65</v>
      </c>
      <c r="GE31" s="105">
        <v>0.76304256838269702</v>
      </c>
      <c r="GF31" s="105">
        <v>1.1739116436656878</v>
      </c>
      <c r="GG31" s="117">
        <v>0.8</v>
      </c>
      <c r="GH31" s="105">
        <v>0.90754630338282605</v>
      </c>
      <c r="GI31" s="105">
        <v>1.1344328792285325</v>
      </c>
      <c r="GJ31" s="117">
        <v>0.78</v>
      </c>
      <c r="GK31" s="105">
        <v>0.88260602335587002</v>
      </c>
      <c r="GL31" s="105">
        <v>1.1315461837895768</v>
      </c>
      <c r="GM31" s="100">
        <v>1499</v>
      </c>
      <c r="GN31" s="100">
        <v>190</v>
      </c>
      <c r="GO31" s="105">
        <v>0.12675116744496331</v>
      </c>
      <c r="GP31" s="100">
        <v>6807</v>
      </c>
      <c r="GQ31" s="100">
        <v>356</v>
      </c>
      <c r="GR31" s="105">
        <v>5.2299103863669753E-2</v>
      </c>
      <c r="GS31" s="100">
        <v>8306</v>
      </c>
      <c r="GT31" s="100">
        <v>546</v>
      </c>
      <c r="GU31" s="105">
        <v>6.5735612810016858E-2</v>
      </c>
      <c r="GV31" s="100">
        <v>90056</v>
      </c>
      <c r="GW31" s="100">
        <v>14593</v>
      </c>
      <c r="GX31" s="105">
        <v>0.16204361730478814</v>
      </c>
      <c r="GY31" s="100">
        <v>98362</v>
      </c>
      <c r="GZ31" s="100">
        <v>15139</v>
      </c>
      <c r="HA31" s="105">
        <v>0.15391106321546938</v>
      </c>
      <c r="HB31" s="100">
        <v>3712</v>
      </c>
      <c r="HC31" s="100">
        <v>0</v>
      </c>
      <c r="HD31" s="105">
        <v>0</v>
      </c>
      <c r="HE31" s="100">
        <v>10502</v>
      </c>
      <c r="HF31" s="100">
        <v>1932</v>
      </c>
      <c r="HG31" s="105">
        <v>0.18396495905541801</v>
      </c>
      <c r="HH31" s="100">
        <v>1267</v>
      </c>
      <c r="HI31" s="100">
        <v>455</v>
      </c>
      <c r="HJ31" s="105">
        <v>0.35911602209944754</v>
      </c>
    </row>
    <row r="32" spans="1:218" s="118" customFormat="1" ht="15" customHeight="1" x14ac:dyDescent="0.6">
      <c r="A32" s="100">
        <v>68</v>
      </c>
      <c r="B32" s="116" t="s">
        <v>408</v>
      </c>
      <c r="C32" s="100">
        <v>11577</v>
      </c>
      <c r="D32" s="100">
        <v>8860</v>
      </c>
      <c r="E32" s="105">
        <v>0.76531052949814282</v>
      </c>
      <c r="F32" s="100">
        <v>10535</v>
      </c>
      <c r="G32" s="100">
        <v>10639</v>
      </c>
      <c r="H32" s="105">
        <v>1.0098718557190318</v>
      </c>
      <c r="I32" s="100">
        <v>380</v>
      </c>
      <c r="J32" s="100">
        <v>267</v>
      </c>
      <c r="K32" s="105">
        <v>0.70263157894736838</v>
      </c>
      <c r="L32" s="100">
        <v>313</v>
      </c>
      <c r="M32" s="100">
        <v>206</v>
      </c>
      <c r="N32" s="105">
        <v>0.65814696485623003</v>
      </c>
      <c r="O32" s="100">
        <v>90</v>
      </c>
      <c r="P32" s="100">
        <v>58</v>
      </c>
      <c r="Q32" s="105">
        <v>0.64444444444444449</v>
      </c>
      <c r="R32" s="100">
        <v>767</v>
      </c>
      <c r="S32" s="100">
        <v>590</v>
      </c>
      <c r="T32" s="105">
        <v>0.76923076923076927</v>
      </c>
      <c r="U32" s="100">
        <v>23662</v>
      </c>
      <c r="V32" s="100">
        <v>20620</v>
      </c>
      <c r="W32" s="105">
        <v>0.8714394387625729</v>
      </c>
      <c r="X32" s="100">
        <v>23662</v>
      </c>
      <c r="Y32" s="100">
        <v>20620</v>
      </c>
      <c r="Z32" s="105">
        <v>0.8714394387625729</v>
      </c>
      <c r="AA32" s="100">
        <v>715</v>
      </c>
      <c r="AB32" s="100">
        <v>400</v>
      </c>
      <c r="AC32" s="105">
        <v>0.55944055944055948</v>
      </c>
      <c r="AD32" s="100">
        <v>123</v>
      </c>
      <c r="AE32" s="100">
        <v>36</v>
      </c>
      <c r="AF32" s="105">
        <v>0.29268292682926828</v>
      </c>
      <c r="AG32" s="100">
        <v>93</v>
      </c>
      <c r="AH32" s="100">
        <v>35</v>
      </c>
      <c r="AI32" s="105">
        <v>0.37634408602150538</v>
      </c>
      <c r="AJ32" s="100">
        <v>84</v>
      </c>
      <c r="AK32" s="100">
        <v>18</v>
      </c>
      <c r="AL32" s="105">
        <v>0.21428571428571427</v>
      </c>
      <c r="AM32" s="100">
        <v>1015</v>
      </c>
      <c r="AN32" s="100">
        <v>489</v>
      </c>
      <c r="AO32" s="105">
        <v>0.48177339901477834</v>
      </c>
      <c r="AP32" s="100">
        <v>567</v>
      </c>
      <c r="AQ32" s="100">
        <v>86</v>
      </c>
      <c r="AR32" s="105">
        <v>0.15167548500881833</v>
      </c>
      <c r="AS32" s="100">
        <v>40</v>
      </c>
      <c r="AT32" s="100">
        <v>17</v>
      </c>
      <c r="AU32" s="105">
        <v>0.42499999999999999</v>
      </c>
      <c r="AV32" s="100">
        <v>60</v>
      </c>
      <c r="AW32" s="100">
        <v>45</v>
      </c>
      <c r="AX32" s="105">
        <v>0.75</v>
      </c>
      <c r="AY32" s="100">
        <v>667</v>
      </c>
      <c r="AZ32" s="100">
        <v>148</v>
      </c>
      <c r="BA32" s="105">
        <v>0.22188905547226387</v>
      </c>
      <c r="BB32" s="100">
        <v>10320</v>
      </c>
      <c r="BC32" s="161">
        <v>6193</v>
      </c>
      <c r="BD32" s="105">
        <v>0.60009689922480625</v>
      </c>
      <c r="BE32" s="100">
        <v>3978</v>
      </c>
      <c r="BF32" s="100">
        <v>2465</v>
      </c>
      <c r="BG32" s="105">
        <v>0.61965811965811968</v>
      </c>
      <c r="BH32" s="100">
        <v>938</v>
      </c>
      <c r="BI32" s="100">
        <v>654</v>
      </c>
      <c r="BJ32" s="105">
        <v>0.69722814498933905</v>
      </c>
      <c r="BK32" s="100">
        <v>74</v>
      </c>
      <c r="BL32" s="100">
        <v>80</v>
      </c>
      <c r="BM32" s="105">
        <v>1.0810810810810811</v>
      </c>
      <c r="BN32" s="100">
        <v>27582</v>
      </c>
      <c r="BO32" s="100">
        <v>27184</v>
      </c>
      <c r="BP32" s="105">
        <v>0.98557029947066932</v>
      </c>
      <c r="BQ32" s="100">
        <v>1684</v>
      </c>
      <c r="BR32" s="100">
        <v>1152</v>
      </c>
      <c r="BS32" s="105">
        <v>0.68408551068883605</v>
      </c>
      <c r="BT32" s="100">
        <v>44576</v>
      </c>
      <c r="BU32" s="100">
        <v>37728</v>
      </c>
      <c r="BV32" s="105">
        <v>0.84637473079684133</v>
      </c>
      <c r="BW32" s="100">
        <v>60</v>
      </c>
      <c r="BX32" s="100">
        <v>0</v>
      </c>
      <c r="BY32" s="105">
        <v>0</v>
      </c>
      <c r="BZ32" s="100">
        <v>46318</v>
      </c>
      <c r="CA32" s="100">
        <v>38365</v>
      </c>
      <c r="CB32" s="105">
        <v>0.82829569497819422</v>
      </c>
      <c r="CC32" s="100">
        <v>69980</v>
      </c>
      <c r="CD32" s="100">
        <v>58985</v>
      </c>
      <c r="CE32" s="105">
        <v>0.84288368105172906</v>
      </c>
      <c r="CF32" s="100">
        <v>144240</v>
      </c>
      <c r="CG32" s="100">
        <v>46648</v>
      </c>
      <c r="CH32" s="105">
        <v>0.32340543538546868</v>
      </c>
      <c r="CI32" s="100">
        <v>129555</v>
      </c>
      <c r="CJ32" s="100">
        <v>42116</v>
      </c>
      <c r="CK32" s="105">
        <v>0.32508201150090693</v>
      </c>
      <c r="CL32" s="100">
        <v>30720</v>
      </c>
      <c r="CM32" s="100">
        <v>11760</v>
      </c>
      <c r="CN32" s="105">
        <v>0.3828125</v>
      </c>
      <c r="CO32" s="100">
        <v>7980</v>
      </c>
      <c r="CP32" s="100">
        <v>2199</v>
      </c>
      <c r="CQ32" s="105">
        <v>0.27556390977443607</v>
      </c>
      <c r="CR32" s="100">
        <v>38700</v>
      </c>
      <c r="CS32" s="100">
        <v>13959</v>
      </c>
      <c r="CT32" s="105">
        <v>0.36069767441860467</v>
      </c>
      <c r="CU32" s="100">
        <v>3030</v>
      </c>
      <c r="CV32" s="100">
        <v>541</v>
      </c>
      <c r="CW32" s="105">
        <v>0.17854785478547855</v>
      </c>
      <c r="CX32" s="100">
        <v>720</v>
      </c>
      <c r="CY32" s="100">
        <v>0</v>
      </c>
      <c r="CZ32" s="105"/>
      <c r="DA32" s="100"/>
      <c r="DB32" s="100">
        <v>0</v>
      </c>
      <c r="DC32" s="105"/>
      <c r="DD32" s="100">
        <v>720</v>
      </c>
      <c r="DE32" s="100">
        <v>32</v>
      </c>
      <c r="DF32" s="105">
        <v>4.4444444444444446E-2</v>
      </c>
      <c r="DG32" s="100">
        <v>3750</v>
      </c>
      <c r="DH32" s="100">
        <v>40</v>
      </c>
      <c r="DI32" s="105">
        <v>1.0666666666666666E-2</v>
      </c>
      <c r="DJ32" s="100">
        <v>41250</v>
      </c>
      <c r="DK32" s="100">
        <v>16212</v>
      </c>
      <c r="DL32" s="105">
        <v>0.39301818181818182</v>
      </c>
      <c r="DM32" s="100">
        <v>45000</v>
      </c>
      <c r="DN32" s="100">
        <v>16825</v>
      </c>
      <c r="DO32" s="105">
        <v>0.37388888888888888</v>
      </c>
      <c r="DP32" s="100">
        <v>4110</v>
      </c>
      <c r="DQ32" s="100">
        <v>2413</v>
      </c>
      <c r="DR32" s="105">
        <v>0.58710462287104626</v>
      </c>
      <c r="DS32" s="100">
        <v>345</v>
      </c>
      <c r="DT32" s="100">
        <v>46</v>
      </c>
      <c r="DU32" s="105">
        <v>0.13333333333333333</v>
      </c>
      <c r="DV32" s="100">
        <v>4455</v>
      </c>
      <c r="DW32" s="100">
        <v>2459</v>
      </c>
      <c r="DX32" s="105">
        <v>0.55196408529741858</v>
      </c>
      <c r="DY32" s="100">
        <v>361950</v>
      </c>
      <c r="DZ32" s="100">
        <v>122007</v>
      </c>
      <c r="EA32" s="105">
        <v>0.3370824699544136</v>
      </c>
      <c r="EB32" s="100">
        <v>431930</v>
      </c>
      <c r="EC32" s="100">
        <v>180992</v>
      </c>
      <c r="ED32" s="105">
        <v>0.4190308614821846</v>
      </c>
      <c r="EE32" s="100">
        <v>46414</v>
      </c>
      <c r="EF32" s="100">
        <v>17738</v>
      </c>
      <c r="EG32" s="105">
        <v>0.38216917309432497</v>
      </c>
      <c r="EH32" s="100">
        <v>4772</v>
      </c>
      <c r="EI32" s="100">
        <v>2677</v>
      </c>
      <c r="EJ32" s="105">
        <v>0.56098072087175188</v>
      </c>
      <c r="EK32" s="100">
        <v>189473</v>
      </c>
      <c r="EL32" s="100">
        <v>71512</v>
      </c>
      <c r="EM32" s="105">
        <v>0.37742580737097109</v>
      </c>
      <c r="EN32" s="100">
        <v>9448</v>
      </c>
      <c r="EO32" s="100">
        <v>2998</v>
      </c>
      <c r="EP32" s="105">
        <v>0.31731583403895003</v>
      </c>
      <c r="EQ32" s="117">
        <v>0.88</v>
      </c>
      <c r="ER32" s="105">
        <v>0.96012423604849195</v>
      </c>
      <c r="ES32" s="105">
        <v>1.0910502682369227</v>
      </c>
      <c r="ET32" s="117">
        <v>0.74</v>
      </c>
      <c r="EU32" s="105">
        <v>0.93147852241752005</v>
      </c>
      <c r="EV32" s="105">
        <v>1.2587547600236757</v>
      </c>
      <c r="EW32" s="117">
        <v>0.81</v>
      </c>
      <c r="EX32" s="105">
        <v>0.94534432589718698</v>
      </c>
      <c r="EY32" s="105">
        <v>1.1670917603668973</v>
      </c>
      <c r="EZ32" s="117">
        <v>0.88</v>
      </c>
      <c r="FA32" s="105">
        <v>0.96715877437325903</v>
      </c>
      <c r="FB32" s="105">
        <v>1.0990440617877943</v>
      </c>
      <c r="FC32" s="117">
        <v>0.72</v>
      </c>
      <c r="FD32" s="105">
        <v>0.90304259634888395</v>
      </c>
      <c r="FE32" s="105">
        <v>1.2542258282623389</v>
      </c>
      <c r="FF32" s="117">
        <v>0.8</v>
      </c>
      <c r="FG32" s="105">
        <v>0.96303922846344303</v>
      </c>
      <c r="FH32" s="105">
        <v>1.2037990355793038</v>
      </c>
      <c r="FI32" s="117">
        <v>0.81</v>
      </c>
      <c r="FJ32" s="105">
        <v>0.95685343731457195</v>
      </c>
      <c r="FK32" s="105">
        <v>1.1813005398945331</v>
      </c>
      <c r="FL32" s="117">
        <v>0.23</v>
      </c>
      <c r="FM32" s="105">
        <v>0.46223120120531402</v>
      </c>
      <c r="FN32" s="105">
        <v>2.0097008748057132</v>
      </c>
      <c r="FO32" s="117">
        <v>0.82</v>
      </c>
      <c r="FP32" s="105">
        <v>0.88495102124247205</v>
      </c>
      <c r="FQ32" s="105">
        <v>1.0792085624908196</v>
      </c>
      <c r="FR32" s="117">
        <v>0.25</v>
      </c>
      <c r="FS32" s="105">
        <v>0.52406462585033997</v>
      </c>
      <c r="FT32" s="105">
        <v>2.0962585034013599</v>
      </c>
      <c r="FU32" s="117">
        <v>0.76</v>
      </c>
      <c r="FV32" s="105">
        <v>0.81082310140973202</v>
      </c>
      <c r="FW32" s="105">
        <v>1.0668725018549106</v>
      </c>
      <c r="FX32" s="117">
        <v>0.51</v>
      </c>
      <c r="FY32" s="105">
        <v>0.56923848413210099</v>
      </c>
      <c r="FZ32" s="105">
        <v>1.1161538904551001</v>
      </c>
      <c r="GA32" s="117">
        <v>0.53</v>
      </c>
      <c r="GB32" s="105">
        <v>0.68258378617620297</v>
      </c>
      <c r="GC32" s="105">
        <v>1.2878939361815149</v>
      </c>
      <c r="GD32" s="117">
        <v>0.67</v>
      </c>
      <c r="GE32" s="105">
        <v>0.77196782178217804</v>
      </c>
      <c r="GF32" s="105">
        <v>1.1521907787793702</v>
      </c>
      <c r="GG32" s="117">
        <v>0.88</v>
      </c>
      <c r="GH32" s="105">
        <v>0.940579546735821</v>
      </c>
      <c r="GI32" s="105">
        <v>1.0688403940179785</v>
      </c>
      <c r="GJ32" s="117">
        <v>0.85</v>
      </c>
      <c r="GK32" s="105">
        <v>0.87560702278670099</v>
      </c>
      <c r="GL32" s="105">
        <v>1.0301259091608248</v>
      </c>
      <c r="GM32" s="100">
        <v>3240</v>
      </c>
      <c r="GN32" s="100">
        <v>980</v>
      </c>
      <c r="GO32" s="105">
        <v>0.30246913580246915</v>
      </c>
      <c r="GP32" s="100">
        <v>18737</v>
      </c>
      <c r="GQ32" s="100">
        <v>878</v>
      </c>
      <c r="GR32" s="105">
        <v>4.6859155681272351E-2</v>
      </c>
      <c r="GS32" s="100">
        <v>21977</v>
      </c>
      <c r="GT32" s="100">
        <v>1858</v>
      </c>
      <c r="GU32" s="105">
        <v>8.4542931246302952E-2</v>
      </c>
      <c r="GV32" s="100">
        <v>152614</v>
      </c>
      <c r="GW32" s="100">
        <v>40858</v>
      </c>
      <c r="GX32" s="105">
        <v>0.26772117892198621</v>
      </c>
      <c r="GY32" s="100">
        <v>174591</v>
      </c>
      <c r="GZ32" s="100">
        <v>42716</v>
      </c>
      <c r="HA32" s="105">
        <v>0.24466324151874955</v>
      </c>
      <c r="HB32" s="100">
        <v>10774</v>
      </c>
      <c r="HC32" s="100">
        <v>9</v>
      </c>
      <c r="HD32" s="105">
        <v>8.3534434750324852E-4</v>
      </c>
      <c r="HE32" s="100">
        <v>36529</v>
      </c>
      <c r="HF32" s="100">
        <v>8782</v>
      </c>
      <c r="HG32" s="105">
        <v>0.24041172766842783</v>
      </c>
      <c r="HH32" s="100">
        <v>3486</v>
      </c>
      <c r="HI32" s="100">
        <v>1264</v>
      </c>
      <c r="HJ32" s="105">
        <v>0.36259323006310956</v>
      </c>
    </row>
    <row r="33" spans="1:228" s="118" customFormat="1" ht="15" customHeight="1" x14ac:dyDescent="0.6">
      <c r="A33" s="100">
        <v>70</v>
      </c>
      <c r="B33" s="116" t="s">
        <v>409</v>
      </c>
      <c r="C33" s="100">
        <v>1158</v>
      </c>
      <c r="D33" s="100">
        <v>712</v>
      </c>
      <c r="E33" s="105">
        <v>0.61485319516407599</v>
      </c>
      <c r="F33" s="100">
        <v>456</v>
      </c>
      <c r="G33" s="100">
        <v>166</v>
      </c>
      <c r="H33" s="105">
        <v>0.36403508771929827</v>
      </c>
      <c r="I33" s="100">
        <v>0</v>
      </c>
      <c r="J33" s="100">
        <v>0</v>
      </c>
      <c r="K33" s="105">
        <v>0</v>
      </c>
      <c r="L33" s="100">
        <v>71</v>
      </c>
      <c r="M33" s="100">
        <v>0</v>
      </c>
      <c r="N33" s="105">
        <v>0</v>
      </c>
      <c r="O33" s="100">
        <v>15</v>
      </c>
      <c r="P33" s="100">
        <v>0</v>
      </c>
      <c r="Q33" s="105">
        <v>0</v>
      </c>
      <c r="R33" s="100">
        <v>46</v>
      </c>
      <c r="S33" s="100">
        <v>46</v>
      </c>
      <c r="T33" s="105">
        <v>1</v>
      </c>
      <c r="U33" s="100">
        <v>1746</v>
      </c>
      <c r="V33" s="100">
        <v>924</v>
      </c>
      <c r="W33" s="105">
        <v>0.52920962199312716</v>
      </c>
      <c r="X33" s="100">
        <v>1746</v>
      </c>
      <c r="Y33" s="100">
        <v>924</v>
      </c>
      <c r="Z33" s="105">
        <v>0.52920962199312716</v>
      </c>
      <c r="AA33" s="100">
        <v>124</v>
      </c>
      <c r="AB33" s="100">
        <v>13</v>
      </c>
      <c r="AC33" s="105">
        <v>0.10483870967741936</v>
      </c>
      <c r="AD33" s="100">
        <v>30</v>
      </c>
      <c r="AE33" s="100">
        <v>15</v>
      </c>
      <c r="AF33" s="105">
        <v>0.5</v>
      </c>
      <c r="AG33" s="100">
        <v>15</v>
      </c>
      <c r="AH33" s="100">
        <v>0</v>
      </c>
      <c r="AI33" s="105">
        <v>0</v>
      </c>
      <c r="AJ33" s="100">
        <v>24</v>
      </c>
      <c r="AK33" s="100">
        <v>27</v>
      </c>
      <c r="AL33" s="105">
        <v>1.125</v>
      </c>
      <c r="AM33" s="100">
        <v>193</v>
      </c>
      <c r="AN33" s="100">
        <v>55</v>
      </c>
      <c r="AO33" s="105">
        <v>0.28497409326424872</v>
      </c>
      <c r="AP33" s="100">
        <v>268</v>
      </c>
      <c r="AQ33" s="100">
        <v>0</v>
      </c>
      <c r="AR33" s="105">
        <v>0</v>
      </c>
      <c r="AS33" s="100">
        <v>0</v>
      </c>
      <c r="AT33" s="100">
        <v>16</v>
      </c>
      <c r="AU33" s="105">
        <v>0</v>
      </c>
      <c r="AV33" s="100">
        <v>15</v>
      </c>
      <c r="AW33" s="100">
        <v>0</v>
      </c>
      <c r="AX33" s="105">
        <v>0</v>
      </c>
      <c r="AY33" s="100">
        <v>283</v>
      </c>
      <c r="AZ33" s="100">
        <v>16</v>
      </c>
      <c r="BA33" s="105">
        <v>5.6537102473498232E-2</v>
      </c>
      <c r="BB33" s="100">
        <v>3540</v>
      </c>
      <c r="BC33" s="161">
        <v>1963</v>
      </c>
      <c r="BD33" s="105">
        <v>0.55451977401129948</v>
      </c>
      <c r="BE33" s="100">
        <v>210</v>
      </c>
      <c r="BF33" s="100">
        <v>142</v>
      </c>
      <c r="BG33" s="105">
        <v>0.67619047619047623</v>
      </c>
      <c r="BH33" s="100">
        <v>518</v>
      </c>
      <c r="BI33" s="100">
        <v>140</v>
      </c>
      <c r="BJ33" s="105">
        <v>0.27027027027027029</v>
      </c>
      <c r="BK33" s="100">
        <v>51</v>
      </c>
      <c r="BL33" s="100">
        <v>82</v>
      </c>
      <c r="BM33" s="105">
        <v>1.607843137254902</v>
      </c>
      <c r="BN33" s="100">
        <v>10562</v>
      </c>
      <c r="BO33" s="100">
        <v>7070</v>
      </c>
      <c r="BP33" s="105">
        <v>0.66938079909108128</v>
      </c>
      <c r="BQ33" s="100">
        <v>277</v>
      </c>
      <c r="BR33" s="100">
        <v>251</v>
      </c>
      <c r="BS33" s="105">
        <v>0.90613718411552346</v>
      </c>
      <c r="BT33" s="100">
        <v>15158</v>
      </c>
      <c r="BU33" s="100">
        <v>9648</v>
      </c>
      <c r="BV33" s="105">
        <v>0.63649557989180627</v>
      </c>
      <c r="BW33" s="100">
        <v>0</v>
      </c>
      <c r="BX33" s="100">
        <v>0</v>
      </c>
      <c r="BY33" s="105">
        <v>0</v>
      </c>
      <c r="BZ33" s="100">
        <v>15634</v>
      </c>
      <c r="CA33" s="100">
        <v>9719</v>
      </c>
      <c r="CB33" s="105">
        <v>0.62165792503517969</v>
      </c>
      <c r="CC33" s="100">
        <v>17380</v>
      </c>
      <c r="CD33" s="100">
        <v>10643</v>
      </c>
      <c r="CE33" s="105">
        <v>0.61237054085155351</v>
      </c>
      <c r="CF33" s="100">
        <v>13440</v>
      </c>
      <c r="CG33" s="100">
        <v>4320</v>
      </c>
      <c r="CH33" s="105">
        <v>0.32142857142857145</v>
      </c>
      <c r="CI33" s="100">
        <v>41150</v>
      </c>
      <c r="CJ33" s="100">
        <v>11842</v>
      </c>
      <c r="CK33" s="105">
        <v>0.28777642770352369</v>
      </c>
      <c r="CL33" s="100">
        <v>3840</v>
      </c>
      <c r="CM33" s="100">
        <v>1440</v>
      </c>
      <c r="CN33" s="105">
        <v>0.375</v>
      </c>
      <c r="CO33" s="100">
        <v>650</v>
      </c>
      <c r="CP33" s="100">
        <v>0</v>
      </c>
      <c r="CQ33" s="105">
        <v>0</v>
      </c>
      <c r="CR33" s="100">
        <v>4490</v>
      </c>
      <c r="CS33" s="100">
        <v>1440</v>
      </c>
      <c r="CT33" s="105">
        <v>0.32071269487750559</v>
      </c>
      <c r="CU33" s="100">
        <v>345</v>
      </c>
      <c r="CV33" s="100">
        <v>0</v>
      </c>
      <c r="CW33" s="105">
        <v>0</v>
      </c>
      <c r="CX33" s="100">
        <v>90</v>
      </c>
      <c r="CY33" s="100">
        <v>0</v>
      </c>
      <c r="CZ33" s="105"/>
      <c r="DA33" s="100"/>
      <c r="DB33" s="100">
        <v>0</v>
      </c>
      <c r="DC33" s="105"/>
      <c r="DD33" s="100">
        <v>90</v>
      </c>
      <c r="DE33" s="100">
        <v>0</v>
      </c>
      <c r="DF33" s="105">
        <v>0</v>
      </c>
      <c r="DG33" s="100">
        <v>435</v>
      </c>
      <c r="DH33" s="100">
        <v>0</v>
      </c>
      <c r="DI33" s="105">
        <v>0</v>
      </c>
      <c r="DJ33" s="100">
        <v>19875</v>
      </c>
      <c r="DK33" s="100">
        <v>2296</v>
      </c>
      <c r="DL33" s="105">
        <v>0.11552201257861636</v>
      </c>
      <c r="DM33" s="100">
        <v>20310</v>
      </c>
      <c r="DN33" s="100">
        <v>2296</v>
      </c>
      <c r="DO33" s="105">
        <v>0.11304775972427376</v>
      </c>
      <c r="DP33" s="100">
        <v>1150</v>
      </c>
      <c r="DQ33" s="100">
        <v>0</v>
      </c>
      <c r="DR33" s="105">
        <v>0</v>
      </c>
      <c r="DS33" s="100">
        <v>60</v>
      </c>
      <c r="DT33" s="100">
        <v>0</v>
      </c>
      <c r="DU33" s="105">
        <v>0</v>
      </c>
      <c r="DV33" s="100">
        <v>1210</v>
      </c>
      <c r="DW33" s="100">
        <v>0</v>
      </c>
      <c r="DX33" s="105">
        <v>0</v>
      </c>
      <c r="DY33" s="100">
        <v>80600</v>
      </c>
      <c r="DZ33" s="100">
        <v>19898</v>
      </c>
      <c r="EA33" s="105">
        <v>0.24687344913151366</v>
      </c>
      <c r="EB33" s="100">
        <v>97980</v>
      </c>
      <c r="EC33" s="100">
        <v>30541</v>
      </c>
      <c r="ED33" s="105">
        <v>0.31170647070830781</v>
      </c>
      <c r="EE33" s="100">
        <v>20929</v>
      </c>
      <c r="EF33" s="100">
        <v>2467</v>
      </c>
      <c r="EG33" s="105">
        <v>0.11787471928902479</v>
      </c>
      <c r="EH33" s="100">
        <v>1306</v>
      </c>
      <c r="EI33" s="100">
        <v>82</v>
      </c>
      <c r="EJ33" s="105">
        <v>6.278713629402756E-2</v>
      </c>
      <c r="EK33" s="100">
        <v>17946</v>
      </c>
      <c r="EL33" s="100">
        <v>6068</v>
      </c>
      <c r="EM33" s="105">
        <v>0.33812548757383259</v>
      </c>
      <c r="EN33" s="100">
        <v>951</v>
      </c>
      <c r="EO33" s="100">
        <v>149</v>
      </c>
      <c r="EP33" s="105">
        <v>0.15667718191377497</v>
      </c>
      <c r="EQ33" s="117">
        <v>0.95</v>
      </c>
      <c r="ER33" s="105">
        <v>0.96965699208443301</v>
      </c>
      <c r="ES33" s="105">
        <v>1.0206915706151927</v>
      </c>
      <c r="ET33" s="117">
        <v>0.95</v>
      </c>
      <c r="EU33" s="105">
        <v>0.99397590361445798</v>
      </c>
      <c r="EV33" s="105">
        <v>1.0462904248573242</v>
      </c>
      <c r="EW33" s="117">
        <v>0.95</v>
      </c>
      <c r="EX33" s="105">
        <v>0.97402597402597402</v>
      </c>
      <c r="EY33" s="105">
        <v>1.0252904989747096</v>
      </c>
      <c r="EZ33" s="117">
        <v>0.95</v>
      </c>
      <c r="FA33" s="105">
        <v>0.94643416518742796</v>
      </c>
      <c r="FB33" s="105">
        <v>0.99624648967097684</v>
      </c>
      <c r="FC33" s="117">
        <v>0.84</v>
      </c>
      <c r="FD33" s="105">
        <v>0.98591549295774605</v>
      </c>
      <c r="FE33" s="105">
        <v>1.173708920187793</v>
      </c>
      <c r="FF33" s="117">
        <v>0.9</v>
      </c>
      <c r="FG33" s="105">
        <v>0.94701100936310301</v>
      </c>
      <c r="FH33" s="105">
        <v>1.0522344548478921</v>
      </c>
      <c r="FI33" s="117">
        <v>0.92</v>
      </c>
      <c r="FJ33" s="105">
        <v>0.94935638447806103</v>
      </c>
      <c r="FK33" s="105">
        <v>1.0319091135631098</v>
      </c>
      <c r="FL33" s="117">
        <v>0.23</v>
      </c>
      <c r="FM33" s="105">
        <v>0.41354166666666697</v>
      </c>
      <c r="FN33" s="105">
        <v>1.7980072463768129</v>
      </c>
      <c r="FO33" s="117">
        <v>0.94</v>
      </c>
      <c r="FP33" s="105">
        <v>0.98486348847078797</v>
      </c>
      <c r="FQ33" s="105">
        <v>1.0477271153944554</v>
      </c>
      <c r="FR33" s="117">
        <v>0.19</v>
      </c>
      <c r="FS33" s="105">
        <v>0.43194444444444402</v>
      </c>
      <c r="FT33" s="105">
        <v>2.2733918128654946</v>
      </c>
      <c r="FU33" s="117">
        <v>0.95</v>
      </c>
      <c r="FV33" s="105">
        <v>0</v>
      </c>
      <c r="FW33" s="105">
        <v>0</v>
      </c>
      <c r="FX33" s="117">
        <v>0.56999999999999995</v>
      </c>
      <c r="FY33" s="105">
        <v>0.43194444444444402</v>
      </c>
      <c r="FZ33" s="105">
        <v>0.75779727095516503</v>
      </c>
      <c r="GA33" s="117">
        <v>0.59</v>
      </c>
      <c r="GB33" s="105">
        <v>0.81947934465775496</v>
      </c>
      <c r="GC33" s="105">
        <v>1.3889480417928051</v>
      </c>
      <c r="GD33" s="117">
        <v>0.76</v>
      </c>
      <c r="GE33" s="105">
        <v>0.86473920303853802</v>
      </c>
      <c r="GF33" s="105">
        <v>1.1378147408401815</v>
      </c>
      <c r="GG33" s="117">
        <v>0.98</v>
      </c>
      <c r="GH33" s="105">
        <v>0.99797324685853295</v>
      </c>
      <c r="GI33" s="105">
        <v>1.0183400478148295</v>
      </c>
      <c r="GJ33" s="117">
        <v>0.98</v>
      </c>
      <c r="GK33" s="105">
        <v>1</v>
      </c>
      <c r="GL33" s="105">
        <v>1.0204081632653061</v>
      </c>
      <c r="GM33" s="100">
        <v>309</v>
      </c>
      <c r="GN33" s="100">
        <v>91</v>
      </c>
      <c r="GO33" s="105">
        <v>0.29449838187702265</v>
      </c>
      <c r="GP33" s="100">
        <v>7104</v>
      </c>
      <c r="GQ33" s="100">
        <v>272</v>
      </c>
      <c r="GR33" s="105">
        <v>3.8288288288288286E-2</v>
      </c>
      <c r="GS33" s="100">
        <v>7413</v>
      </c>
      <c r="GT33" s="100">
        <v>363</v>
      </c>
      <c r="GU33" s="105">
        <v>4.8968029138000808E-2</v>
      </c>
      <c r="GV33" s="100">
        <v>43120</v>
      </c>
      <c r="GW33" s="100">
        <v>7331</v>
      </c>
      <c r="GX33" s="105">
        <v>0.17001391465677179</v>
      </c>
      <c r="GY33" s="100">
        <v>50533</v>
      </c>
      <c r="GZ33" s="100">
        <v>7694</v>
      </c>
      <c r="HA33" s="105">
        <v>0.15225694100884571</v>
      </c>
      <c r="HB33" s="100">
        <v>4001</v>
      </c>
      <c r="HC33" s="100">
        <v>0</v>
      </c>
      <c r="HD33" s="105">
        <v>0</v>
      </c>
      <c r="HE33" s="100">
        <v>17841</v>
      </c>
      <c r="HF33" s="100">
        <v>1441</v>
      </c>
      <c r="HG33" s="105">
        <v>8.0769015189731522E-2</v>
      </c>
      <c r="HH33" s="100">
        <v>1060</v>
      </c>
      <c r="HI33" s="100">
        <v>0</v>
      </c>
      <c r="HJ33" s="105">
        <v>0</v>
      </c>
    </row>
    <row r="34" spans="1:228" s="118" customFormat="1" ht="15" customHeight="1" x14ac:dyDescent="0.6">
      <c r="A34" s="100">
        <v>73</v>
      </c>
      <c r="B34" s="116" t="s">
        <v>410</v>
      </c>
      <c r="C34" s="100">
        <v>7966</v>
      </c>
      <c r="D34" s="100">
        <v>6569</v>
      </c>
      <c r="E34" s="105">
        <v>0.824629676123525</v>
      </c>
      <c r="F34" s="100">
        <v>6843</v>
      </c>
      <c r="G34" s="100">
        <v>7143</v>
      </c>
      <c r="H34" s="105">
        <v>1.0438404208680403</v>
      </c>
      <c r="I34" s="100">
        <v>505</v>
      </c>
      <c r="J34" s="100">
        <v>290</v>
      </c>
      <c r="K34" s="105">
        <v>0.57425742574257421</v>
      </c>
      <c r="L34" s="100">
        <v>121</v>
      </c>
      <c r="M34" s="100">
        <v>49</v>
      </c>
      <c r="N34" s="105">
        <v>0.4049586776859504</v>
      </c>
      <c r="O34" s="100">
        <v>57</v>
      </c>
      <c r="P34" s="100">
        <v>17</v>
      </c>
      <c r="Q34" s="105">
        <v>0.2982456140350877</v>
      </c>
      <c r="R34" s="100">
        <v>904</v>
      </c>
      <c r="S34" s="100">
        <v>591</v>
      </c>
      <c r="T34" s="105">
        <v>0.65376106194690264</v>
      </c>
      <c r="U34" s="100">
        <v>16396</v>
      </c>
      <c r="V34" s="100">
        <v>14659</v>
      </c>
      <c r="W34" s="105">
        <v>0.8940595267138326</v>
      </c>
      <c r="X34" s="100">
        <v>16396</v>
      </c>
      <c r="Y34" s="100">
        <v>14659</v>
      </c>
      <c r="Z34" s="105">
        <v>0.8940595267138326</v>
      </c>
      <c r="AA34" s="100">
        <v>955</v>
      </c>
      <c r="AB34" s="100">
        <v>593</v>
      </c>
      <c r="AC34" s="105">
        <v>0.62094240837696335</v>
      </c>
      <c r="AD34" s="100">
        <v>30</v>
      </c>
      <c r="AE34" s="100">
        <v>0</v>
      </c>
      <c r="AF34" s="105">
        <v>0</v>
      </c>
      <c r="AG34" s="100">
        <v>30</v>
      </c>
      <c r="AH34" s="100">
        <v>0</v>
      </c>
      <c r="AI34" s="105">
        <v>0</v>
      </c>
      <c r="AJ34" s="100">
        <v>84</v>
      </c>
      <c r="AK34" s="100">
        <v>84</v>
      </c>
      <c r="AL34" s="105">
        <v>1</v>
      </c>
      <c r="AM34" s="100">
        <v>1099</v>
      </c>
      <c r="AN34" s="100">
        <v>677</v>
      </c>
      <c r="AO34" s="105">
        <v>0.61601455868971788</v>
      </c>
      <c r="AP34" s="100">
        <v>732</v>
      </c>
      <c r="AQ34" s="100">
        <v>188</v>
      </c>
      <c r="AR34" s="105">
        <v>0.25683060109289618</v>
      </c>
      <c r="AS34" s="100">
        <v>21</v>
      </c>
      <c r="AT34" s="100">
        <v>0</v>
      </c>
      <c r="AU34" s="105">
        <v>0</v>
      </c>
      <c r="AV34" s="100">
        <v>51</v>
      </c>
      <c r="AW34" s="100">
        <v>22</v>
      </c>
      <c r="AX34" s="105">
        <v>0.43137254901960786</v>
      </c>
      <c r="AY34" s="100">
        <v>804</v>
      </c>
      <c r="AZ34" s="100">
        <v>210</v>
      </c>
      <c r="BA34" s="105">
        <v>0.26119402985074625</v>
      </c>
      <c r="BB34" s="100">
        <v>5701</v>
      </c>
      <c r="BC34" s="161">
        <v>3741</v>
      </c>
      <c r="BD34" s="105">
        <v>0.65620066654972808</v>
      </c>
      <c r="BE34" s="100">
        <v>1539</v>
      </c>
      <c r="BF34" s="100">
        <v>777</v>
      </c>
      <c r="BG34" s="105">
        <v>0.50487329434697858</v>
      </c>
      <c r="BH34" s="100">
        <v>712</v>
      </c>
      <c r="BI34" s="100">
        <v>556</v>
      </c>
      <c r="BJ34" s="105">
        <v>0.7808988764044944</v>
      </c>
      <c r="BK34" s="100">
        <v>0</v>
      </c>
      <c r="BL34" s="100">
        <v>0</v>
      </c>
      <c r="BM34" s="105">
        <v>0</v>
      </c>
      <c r="BN34" s="100">
        <v>17357</v>
      </c>
      <c r="BO34" s="100">
        <v>17207</v>
      </c>
      <c r="BP34" s="105">
        <v>0.99135795356340384</v>
      </c>
      <c r="BQ34" s="100">
        <v>1100</v>
      </c>
      <c r="BR34" s="100">
        <v>799</v>
      </c>
      <c r="BS34" s="105">
        <v>0.72636363636363632</v>
      </c>
      <c r="BT34" s="100">
        <v>26409</v>
      </c>
      <c r="BU34" s="100">
        <v>23080</v>
      </c>
      <c r="BV34" s="105">
        <v>0.87394448862130336</v>
      </c>
      <c r="BW34" s="100">
        <v>0</v>
      </c>
      <c r="BX34" s="100">
        <v>0</v>
      </c>
      <c r="BY34" s="105">
        <v>0</v>
      </c>
      <c r="BZ34" s="100">
        <v>28312</v>
      </c>
      <c r="CA34" s="100">
        <v>23967</v>
      </c>
      <c r="CB34" s="105">
        <v>0.84653150607516248</v>
      </c>
      <c r="CC34" s="100">
        <v>44708</v>
      </c>
      <c r="CD34" s="100">
        <v>38626</v>
      </c>
      <c r="CE34" s="105">
        <v>0.86396170707703324</v>
      </c>
      <c r="CF34" s="100">
        <v>313840</v>
      </c>
      <c r="CG34" s="100">
        <v>100960</v>
      </c>
      <c r="CH34" s="105">
        <v>0.32169258220749425</v>
      </c>
      <c r="CI34" s="100">
        <v>182890</v>
      </c>
      <c r="CJ34" s="100">
        <v>46317</v>
      </c>
      <c r="CK34" s="105">
        <v>0.25325058778500736</v>
      </c>
      <c r="CL34" s="100">
        <v>31840</v>
      </c>
      <c r="CM34" s="100">
        <v>12080</v>
      </c>
      <c r="CN34" s="105">
        <v>0.37939698492462309</v>
      </c>
      <c r="CO34" s="100">
        <v>2730</v>
      </c>
      <c r="CP34" s="100">
        <v>415</v>
      </c>
      <c r="CQ34" s="105">
        <v>0.152014652014652</v>
      </c>
      <c r="CR34" s="100">
        <v>34570</v>
      </c>
      <c r="CS34" s="100">
        <v>12495</v>
      </c>
      <c r="CT34" s="105">
        <v>0.36144055539485104</v>
      </c>
      <c r="CU34" s="100">
        <v>945</v>
      </c>
      <c r="CV34" s="100">
        <v>148</v>
      </c>
      <c r="CW34" s="105">
        <v>0.15661375661375662</v>
      </c>
      <c r="CX34" s="100">
        <v>420</v>
      </c>
      <c r="CY34" s="100">
        <v>0</v>
      </c>
      <c r="CZ34" s="105"/>
      <c r="DA34" s="100"/>
      <c r="DB34" s="100">
        <v>0</v>
      </c>
      <c r="DC34" s="105"/>
      <c r="DD34" s="100">
        <v>420</v>
      </c>
      <c r="DE34" s="100">
        <v>246</v>
      </c>
      <c r="DF34" s="105">
        <v>0.58571428571428574</v>
      </c>
      <c r="DG34" s="100">
        <v>1365</v>
      </c>
      <c r="DH34" s="100">
        <v>72</v>
      </c>
      <c r="DI34" s="105">
        <v>5.2747252747252747E-2</v>
      </c>
      <c r="DJ34" s="100">
        <v>17460</v>
      </c>
      <c r="DK34" s="100">
        <v>7872</v>
      </c>
      <c r="DL34" s="105">
        <v>0.45085910652920963</v>
      </c>
      <c r="DM34" s="100">
        <v>18825</v>
      </c>
      <c r="DN34" s="100">
        <v>8338</v>
      </c>
      <c r="DO34" s="105">
        <v>0.44292164674634793</v>
      </c>
      <c r="DP34" s="100">
        <v>3115</v>
      </c>
      <c r="DQ34" s="100">
        <v>1741</v>
      </c>
      <c r="DR34" s="105">
        <v>0.55890850722311392</v>
      </c>
      <c r="DS34" s="100">
        <v>170</v>
      </c>
      <c r="DT34" s="100">
        <v>0</v>
      </c>
      <c r="DU34" s="105">
        <v>0</v>
      </c>
      <c r="DV34" s="100">
        <v>3285</v>
      </c>
      <c r="DW34" s="100">
        <v>1741</v>
      </c>
      <c r="DX34" s="105">
        <v>0.52998477929984777</v>
      </c>
      <c r="DY34" s="100">
        <v>553410</v>
      </c>
      <c r="DZ34" s="100">
        <v>169851</v>
      </c>
      <c r="EA34" s="105">
        <v>0.30691711389385806</v>
      </c>
      <c r="EB34" s="100">
        <v>598118</v>
      </c>
      <c r="EC34" s="100">
        <v>208477</v>
      </c>
      <c r="ED34" s="105">
        <v>0.34855496741445668</v>
      </c>
      <c r="EE34" s="100">
        <v>19709</v>
      </c>
      <c r="EF34" s="100">
        <v>8943</v>
      </c>
      <c r="EG34" s="105">
        <v>0.45375209295245827</v>
      </c>
      <c r="EH34" s="100">
        <v>3423</v>
      </c>
      <c r="EI34" s="100">
        <v>1780</v>
      </c>
      <c r="EJ34" s="105">
        <v>0.52001168565585743</v>
      </c>
      <c r="EK34" s="100">
        <v>354062</v>
      </c>
      <c r="EL34" s="100">
        <v>120960</v>
      </c>
      <c r="EM34" s="105">
        <v>0.34163508086154404</v>
      </c>
      <c r="EN34" s="100">
        <v>7383</v>
      </c>
      <c r="EO34" s="100">
        <v>4145</v>
      </c>
      <c r="EP34" s="105">
        <v>0.56142489502912096</v>
      </c>
      <c r="EQ34" s="117">
        <v>0.91</v>
      </c>
      <c r="ER34" s="105">
        <v>0.92748802554550303</v>
      </c>
      <c r="ES34" s="105">
        <v>1.0192176104895638</v>
      </c>
      <c r="ET34" s="117">
        <v>0.82</v>
      </c>
      <c r="EU34" s="105">
        <v>0.87722245555088896</v>
      </c>
      <c r="EV34" s="105">
        <v>1.069783482379133</v>
      </c>
      <c r="EW34" s="117">
        <v>0.87</v>
      </c>
      <c r="EX34" s="105">
        <v>0.902994747254247</v>
      </c>
      <c r="EY34" s="105">
        <v>1.0379249968439621</v>
      </c>
      <c r="EZ34" s="117">
        <v>0.9</v>
      </c>
      <c r="FA34" s="105">
        <v>0.96532988357050398</v>
      </c>
      <c r="FB34" s="105">
        <v>1.0725887595227821</v>
      </c>
      <c r="FC34" s="117">
        <v>0.78</v>
      </c>
      <c r="FD34" s="105">
        <v>0.94851994851994903</v>
      </c>
      <c r="FE34" s="105">
        <v>1.2160512160512167</v>
      </c>
      <c r="FF34" s="117">
        <v>0.84</v>
      </c>
      <c r="FG34" s="105">
        <v>0.96478491258814203</v>
      </c>
      <c r="FH34" s="105">
        <v>1.1485534673668358</v>
      </c>
      <c r="FI34" s="117">
        <v>0.85</v>
      </c>
      <c r="FJ34" s="105">
        <v>0.94133485217211199</v>
      </c>
      <c r="FK34" s="105">
        <v>1.1074527672613081</v>
      </c>
      <c r="FL34" s="117">
        <v>0.25</v>
      </c>
      <c r="FM34" s="105">
        <v>0.51494147157190595</v>
      </c>
      <c r="FN34" s="105">
        <v>2.0597658862876238</v>
      </c>
      <c r="FO34" s="117">
        <v>0.9</v>
      </c>
      <c r="FP34" s="105">
        <v>0.93367481649680495</v>
      </c>
      <c r="FQ34" s="105">
        <v>1.0374164627742277</v>
      </c>
      <c r="FR34" s="117">
        <v>0.3</v>
      </c>
      <c r="FS34" s="105">
        <v>0.517880794701987</v>
      </c>
      <c r="FT34" s="105">
        <v>1.72626931567329</v>
      </c>
      <c r="FU34" s="117">
        <v>0.86</v>
      </c>
      <c r="FV34" s="105">
        <v>0.79036144578313205</v>
      </c>
      <c r="FW34" s="105">
        <v>0.91902493695713028</v>
      </c>
      <c r="FX34" s="117">
        <v>0.57999999999999996</v>
      </c>
      <c r="FY34" s="105">
        <v>0.52693077230892404</v>
      </c>
      <c r="FZ34" s="105">
        <v>0.90850133156711044</v>
      </c>
      <c r="GA34" s="117">
        <v>0.57999999999999996</v>
      </c>
      <c r="GB34" s="105">
        <v>0.64978941222486097</v>
      </c>
      <c r="GC34" s="105">
        <v>1.1203265728014846</v>
      </c>
      <c r="GD34" s="117">
        <v>0.72</v>
      </c>
      <c r="GE34" s="105">
        <v>0.70215823323428095</v>
      </c>
      <c r="GF34" s="105">
        <v>0.97521976838094582</v>
      </c>
      <c r="GG34" s="117">
        <v>0.93</v>
      </c>
      <c r="GH34" s="105">
        <v>0.97361064519736096</v>
      </c>
      <c r="GI34" s="105">
        <v>1.0468931668788828</v>
      </c>
      <c r="GJ34" s="117">
        <v>0.93</v>
      </c>
      <c r="GK34" s="105">
        <v>0.96348314606741603</v>
      </c>
      <c r="GL34" s="105">
        <v>1.0360033828681892</v>
      </c>
      <c r="GM34" s="100">
        <v>3233</v>
      </c>
      <c r="GN34" s="100">
        <v>474</v>
      </c>
      <c r="GO34" s="105">
        <v>0.14661305289205073</v>
      </c>
      <c r="GP34" s="100">
        <v>11892</v>
      </c>
      <c r="GQ34" s="100">
        <v>636</v>
      </c>
      <c r="GR34" s="105">
        <v>5.3481331987891019E-2</v>
      </c>
      <c r="GS34" s="100">
        <v>15125</v>
      </c>
      <c r="GT34" s="100">
        <v>1110</v>
      </c>
      <c r="GU34" s="105">
        <v>7.3388429752066109E-2</v>
      </c>
      <c r="GV34" s="100">
        <v>257348</v>
      </c>
      <c r="GW34" s="100">
        <v>41171</v>
      </c>
      <c r="GX34" s="105">
        <v>0.15998181450798141</v>
      </c>
      <c r="GY34" s="100">
        <v>272473</v>
      </c>
      <c r="GZ34" s="100">
        <v>42281</v>
      </c>
      <c r="HA34" s="105">
        <v>0.1551750081659467</v>
      </c>
      <c r="HB34" s="100">
        <v>6400</v>
      </c>
      <c r="HC34" s="100">
        <v>0</v>
      </c>
      <c r="HD34" s="105">
        <v>0</v>
      </c>
      <c r="HE34" s="100">
        <v>15711</v>
      </c>
      <c r="HF34" s="100">
        <v>4318</v>
      </c>
      <c r="HG34" s="105">
        <v>0.27483928457768442</v>
      </c>
      <c r="HH34" s="100">
        <v>2698</v>
      </c>
      <c r="HI34" s="100">
        <v>1004</v>
      </c>
      <c r="HJ34" s="105">
        <v>0.37212750185322463</v>
      </c>
    </row>
    <row r="35" spans="1:228" s="118" customFormat="1" ht="15" customHeight="1" x14ac:dyDescent="0.6">
      <c r="A35" s="100">
        <v>76</v>
      </c>
      <c r="B35" s="116" t="s">
        <v>411</v>
      </c>
      <c r="C35" s="100">
        <v>19006</v>
      </c>
      <c r="D35" s="100">
        <v>14992</v>
      </c>
      <c r="E35" s="105">
        <v>0.78880353572556039</v>
      </c>
      <c r="F35" s="100">
        <v>13361</v>
      </c>
      <c r="G35" s="100">
        <v>11305</v>
      </c>
      <c r="H35" s="105">
        <v>0.84611930244742162</v>
      </c>
      <c r="I35" s="100">
        <v>861</v>
      </c>
      <c r="J35" s="100">
        <v>359</v>
      </c>
      <c r="K35" s="105">
        <v>0.41695702671312429</v>
      </c>
      <c r="L35" s="100">
        <v>157</v>
      </c>
      <c r="M35" s="100">
        <v>182</v>
      </c>
      <c r="N35" s="105">
        <v>1.1592356687898089</v>
      </c>
      <c r="O35" s="100">
        <v>112</v>
      </c>
      <c r="P35" s="100">
        <v>0</v>
      </c>
      <c r="Q35" s="105">
        <v>0</v>
      </c>
      <c r="R35" s="100">
        <v>1054</v>
      </c>
      <c r="S35" s="100">
        <v>554</v>
      </c>
      <c r="T35" s="105">
        <v>0.52561669829222013</v>
      </c>
      <c r="U35" s="100">
        <v>34551</v>
      </c>
      <c r="V35" s="100">
        <v>27392</v>
      </c>
      <c r="W35" s="105">
        <v>0.79279905067870682</v>
      </c>
      <c r="X35" s="100">
        <v>34551</v>
      </c>
      <c r="Y35" s="100">
        <v>27392</v>
      </c>
      <c r="Z35" s="105">
        <v>0.79279905067870682</v>
      </c>
      <c r="AA35" s="100">
        <v>1103</v>
      </c>
      <c r="AB35" s="100">
        <v>598</v>
      </c>
      <c r="AC35" s="105">
        <v>0.54215775158658208</v>
      </c>
      <c r="AD35" s="100">
        <v>158</v>
      </c>
      <c r="AE35" s="100">
        <v>61</v>
      </c>
      <c r="AF35" s="105">
        <v>0.38607594936708861</v>
      </c>
      <c r="AG35" s="100">
        <v>112</v>
      </c>
      <c r="AH35" s="100">
        <v>53</v>
      </c>
      <c r="AI35" s="105">
        <v>0.4732142857142857</v>
      </c>
      <c r="AJ35" s="100">
        <v>399</v>
      </c>
      <c r="AK35" s="100">
        <v>803</v>
      </c>
      <c r="AL35" s="105">
        <v>2.0125313283208022</v>
      </c>
      <c r="AM35" s="100">
        <v>1772</v>
      </c>
      <c r="AN35" s="100">
        <v>1515</v>
      </c>
      <c r="AO35" s="105">
        <v>0.85496613995485327</v>
      </c>
      <c r="AP35" s="100">
        <v>1088</v>
      </c>
      <c r="AQ35" s="100">
        <v>500</v>
      </c>
      <c r="AR35" s="105">
        <v>0.45955882352941174</v>
      </c>
      <c r="AS35" s="100">
        <v>109</v>
      </c>
      <c r="AT35" s="100">
        <v>68</v>
      </c>
      <c r="AU35" s="105">
        <v>0.62385321100917435</v>
      </c>
      <c r="AV35" s="100">
        <v>144</v>
      </c>
      <c r="AW35" s="100">
        <v>127</v>
      </c>
      <c r="AX35" s="105">
        <v>0.88194444444444442</v>
      </c>
      <c r="AY35" s="100">
        <v>1341</v>
      </c>
      <c r="AZ35" s="100">
        <v>695</v>
      </c>
      <c r="BA35" s="105">
        <v>0.51826994780014912</v>
      </c>
      <c r="BB35" s="100">
        <v>15601</v>
      </c>
      <c r="BC35" s="161">
        <v>9122</v>
      </c>
      <c r="BD35" s="105">
        <v>0.58470610858278316</v>
      </c>
      <c r="BE35" s="100">
        <v>5478</v>
      </c>
      <c r="BF35" s="100">
        <v>2933</v>
      </c>
      <c r="BG35" s="105">
        <v>0.53541438481197512</v>
      </c>
      <c r="BH35" s="100">
        <v>1810</v>
      </c>
      <c r="BI35" s="100">
        <v>1667</v>
      </c>
      <c r="BJ35" s="105">
        <v>0.92099447513812149</v>
      </c>
      <c r="BK35" s="100">
        <v>338</v>
      </c>
      <c r="BL35" s="100">
        <v>294</v>
      </c>
      <c r="BM35" s="105">
        <v>0.86982248520710059</v>
      </c>
      <c r="BN35" s="100">
        <v>44593</v>
      </c>
      <c r="BO35" s="100">
        <v>41841</v>
      </c>
      <c r="BP35" s="105">
        <v>0.93828627811539933</v>
      </c>
      <c r="BQ35" s="100">
        <v>3393</v>
      </c>
      <c r="BR35" s="100">
        <v>1889</v>
      </c>
      <c r="BS35" s="105">
        <v>0.55673445328617743</v>
      </c>
      <c r="BT35" s="100">
        <v>71213</v>
      </c>
      <c r="BU35" s="100">
        <v>57746</v>
      </c>
      <c r="BV35" s="105">
        <v>0.81089126985241455</v>
      </c>
      <c r="BW35" s="100">
        <v>45</v>
      </c>
      <c r="BX35" s="100">
        <v>43</v>
      </c>
      <c r="BY35" s="105">
        <v>0.9555555555555556</v>
      </c>
      <c r="BZ35" s="100">
        <v>74371</v>
      </c>
      <c r="CA35" s="100">
        <v>59999</v>
      </c>
      <c r="CB35" s="105">
        <v>0.80675263207433001</v>
      </c>
      <c r="CC35" s="100">
        <v>108922</v>
      </c>
      <c r="CD35" s="100">
        <v>87391</v>
      </c>
      <c r="CE35" s="105">
        <v>0.8023264354308588</v>
      </c>
      <c r="CF35" s="100">
        <v>143520</v>
      </c>
      <c r="CG35" s="100">
        <v>44819</v>
      </c>
      <c r="CH35" s="105">
        <v>0.31228400222965441</v>
      </c>
      <c r="CI35" s="100">
        <v>167240</v>
      </c>
      <c r="CJ35" s="100">
        <v>48703</v>
      </c>
      <c r="CK35" s="105">
        <v>0.29121621621621624</v>
      </c>
      <c r="CL35" s="100">
        <v>38400</v>
      </c>
      <c r="CM35" s="100">
        <v>14800</v>
      </c>
      <c r="CN35" s="105">
        <v>0.38541666666666669</v>
      </c>
      <c r="CO35" s="100">
        <v>13220</v>
      </c>
      <c r="CP35" s="100">
        <v>3780</v>
      </c>
      <c r="CQ35" s="105">
        <v>0.28593040847201212</v>
      </c>
      <c r="CR35" s="100">
        <v>51620</v>
      </c>
      <c r="CS35" s="100">
        <v>18580</v>
      </c>
      <c r="CT35" s="105">
        <v>0.35993800852382796</v>
      </c>
      <c r="CU35" s="100">
        <v>3000</v>
      </c>
      <c r="CV35" s="100">
        <v>884</v>
      </c>
      <c r="CW35" s="105">
        <v>0.29466666666666669</v>
      </c>
      <c r="CX35" s="100">
        <v>720</v>
      </c>
      <c r="CY35" s="100">
        <v>0</v>
      </c>
      <c r="CZ35" s="105"/>
      <c r="DA35" s="100"/>
      <c r="DB35" s="100">
        <v>0</v>
      </c>
      <c r="DC35" s="105"/>
      <c r="DD35" s="100">
        <v>720</v>
      </c>
      <c r="DE35" s="100">
        <v>112</v>
      </c>
      <c r="DF35" s="105">
        <v>0.15555555555555556</v>
      </c>
      <c r="DG35" s="100">
        <v>3720</v>
      </c>
      <c r="DH35" s="100">
        <v>125</v>
      </c>
      <c r="DI35" s="105">
        <v>3.3602150537634407E-2</v>
      </c>
      <c r="DJ35" s="100">
        <v>37755</v>
      </c>
      <c r="DK35" s="100">
        <v>13527</v>
      </c>
      <c r="DL35" s="105">
        <v>0.35828367103694875</v>
      </c>
      <c r="DM35" s="100">
        <v>41475</v>
      </c>
      <c r="DN35" s="100">
        <v>14648</v>
      </c>
      <c r="DO35" s="105">
        <v>0.35317661241711873</v>
      </c>
      <c r="DP35" s="100">
        <v>5720</v>
      </c>
      <c r="DQ35" s="100">
        <v>3161</v>
      </c>
      <c r="DR35" s="105">
        <v>0.55262237762237765</v>
      </c>
      <c r="DS35" s="100">
        <v>420</v>
      </c>
      <c r="DT35" s="100">
        <v>50</v>
      </c>
      <c r="DU35" s="105">
        <v>0.11904761904761904</v>
      </c>
      <c r="DV35" s="100">
        <v>6140</v>
      </c>
      <c r="DW35" s="100">
        <v>3211</v>
      </c>
      <c r="DX35" s="105">
        <v>0.52296416938110746</v>
      </c>
      <c r="DY35" s="100">
        <v>409995</v>
      </c>
      <c r="DZ35" s="100">
        <v>129961</v>
      </c>
      <c r="EA35" s="105">
        <v>0.31698191441359042</v>
      </c>
      <c r="EB35" s="100">
        <v>518917</v>
      </c>
      <c r="EC35" s="100">
        <v>217352</v>
      </c>
      <c r="ED35" s="105">
        <v>0.4188569655648206</v>
      </c>
      <c r="EE35" s="100">
        <v>43709</v>
      </c>
      <c r="EF35" s="100">
        <v>16626</v>
      </c>
      <c r="EG35" s="105">
        <v>0.3803793269120776</v>
      </c>
      <c r="EH35" s="100">
        <v>6846</v>
      </c>
      <c r="EI35" s="100">
        <v>3685</v>
      </c>
      <c r="EJ35" s="105">
        <v>0.53827052293309963</v>
      </c>
      <c r="EK35" s="100">
        <v>200759</v>
      </c>
      <c r="EL35" s="100">
        <v>73857</v>
      </c>
      <c r="EM35" s="105">
        <v>0.36788886176958441</v>
      </c>
      <c r="EN35" s="100">
        <v>12594</v>
      </c>
      <c r="EO35" s="100">
        <v>3278</v>
      </c>
      <c r="EP35" s="105">
        <v>0.26028267428934415</v>
      </c>
      <c r="EQ35" s="117">
        <v>0.91</v>
      </c>
      <c r="ER35" s="105">
        <v>0.92764343880151701</v>
      </c>
      <c r="ES35" s="105">
        <v>1.0193883942873814</v>
      </c>
      <c r="ET35" s="117">
        <v>0.79</v>
      </c>
      <c r="EU35" s="105">
        <v>0.88951791242812905</v>
      </c>
      <c r="EV35" s="105">
        <v>1.1259720410482645</v>
      </c>
      <c r="EW35" s="117">
        <v>0.85</v>
      </c>
      <c r="EX35" s="105">
        <v>0.91190858644859796</v>
      </c>
      <c r="EY35" s="105">
        <v>1.0728336311159976</v>
      </c>
      <c r="EZ35" s="117">
        <v>0.88</v>
      </c>
      <c r="FA35" s="105">
        <v>0.96591665790488201</v>
      </c>
      <c r="FB35" s="105">
        <v>1.0976325658010022</v>
      </c>
      <c r="FC35" s="117">
        <v>0.71</v>
      </c>
      <c r="FD35" s="105">
        <v>0.87350835322195697</v>
      </c>
      <c r="FE35" s="105">
        <v>1.2302934552421929</v>
      </c>
      <c r="FF35" s="117">
        <v>0.8</v>
      </c>
      <c r="FG35" s="105">
        <v>0.961399356655944</v>
      </c>
      <c r="FH35" s="105">
        <v>1.20174919581993</v>
      </c>
      <c r="FI35" s="117">
        <v>0.82</v>
      </c>
      <c r="FJ35" s="105">
        <v>0.94588687622295198</v>
      </c>
      <c r="FK35" s="105">
        <v>1.1535205807596975</v>
      </c>
      <c r="FL35" s="117">
        <v>0.23</v>
      </c>
      <c r="FM35" s="105">
        <v>0.43486136969757999</v>
      </c>
      <c r="FN35" s="105">
        <v>1.8907016073807825</v>
      </c>
      <c r="FO35" s="117">
        <v>0.85</v>
      </c>
      <c r="FP35" s="105">
        <v>0.92402831878536296</v>
      </c>
      <c r="FQ35" s="105">
        <v>1.0870921397474858</v>
      </c>
      <c r="FR35" s="117">
        <v>0.22</v>
      </c>
      <c r="FS35" s="105">
        <v>0.48324324324324303</v>
      </c>
      <c r="FT35" s="105">
        <v>2.1965601965601955</v>
      </c>
      <c r="FU35" s="117">
        <v>0.73</v>
      </c>
      <c r="FV35" s="105">
        <v>0.85555555555555496</v>
      </c>
      <c r="FW35" s="105">
        <v>1.1719939117199383</v>
      </c>
      <c r="FX35" s="117">
        <v>0.48</v>
      </c>
      <c r="FY35" s="105">
        <v>0.55898815931108703</v>
      </c>
      <c r="FZ35" s="105">
        <v>1.1645586652314313</v>
      </c>
      <c r="GA35" s="117">
        <v>0.54</v>
      </c>
      <c r="GB35" s="105">
        <v>0.69962527219704396</v>
      </c>
      <c r="GC35" s="105">
        <v>1.2956023559204517</v>
      </c>
      <c r="GD35" s="117">
        <v>0.68</v>
      </c>
      <c r="GE35" s="105">
        <v>0.798639994110935</v>
      </c>
      <c r="GF35" s="105">
        <v>1.1744705795749044</v>
      </c>
      <c r="GG35" s="117">
        <v>0.9</v>
      </c>
      <c r="GH35" s="105">
        <v>0.958077709611452</v>
      </c>
      <c r="GI35" s="105">
        <v>1.0645307884571689</v>
      </c>
      <c r="GJ35" s="117">
        <v>0.85</v>
      </c>
      <c r="GK35" s="105">
        <v>0.96580732700135696</v>
      </c>
      <c r="GL35" s="105">
        <v>1.1362439141192435</v>
      </c>
      <c r="GM35" s="100">
        <v>6052</v>
      </c>
      <c r="GN35" s="100">
        <v>1181</v>
      </c>
      <c r="GO35" s="105">
        <v>0.19514210178453403</v>
      </c>
      <c r="GP35" s="100">
        <v>30334</v>
      </c>
      <c r="GQ35" s="100">
        <v>2151</v>
      </c>
      <c r="GR35" s="105">
        <v>7.0910529438913433E-2</v>
      </c>
      <c r="GS35" s="100">
        <v>36386</v>
      </c>
      <c r="GT35" s="100">
        <v>3332</v>
      </c>
      <c r="GU35" s="105">
        <v>9.1573682185455946E-2</v>
      </c>
      <c r="GV35" s="100">
        <v>193938</v>
      </c>
      <c r="GW35" s="100">
        <v>42268</v>
      </c>
      <c r="GX35" s="105">
        <v>0.21794594148645444</v>
      </c>
      <c r="GY35" s="100">
        <v>230324</v>
      </c>
      <c r="GZ35" s="100">
        <v>45600</v>
      </c>
      <c r="HA35" s="105">
        <v>0.19798197322033309</v>
      </c>
      <c r="HB35" s="100">
        <v>17573</v>
      </c>
      <c r="HC35" s="100">
        <v>407</v>
      </c>
      <c r="HD35" s="105">
        <v>2.3160530359073579E-2</v>
      </c>
      <c r="HE35" s="100">
        <v>34332</v>
      </c>
      <c r="HF35" s="100">
        <v>6414</v>
      </c>
      <c r="HG35" s="105">
        <v>0.18682278923453338</v>
      </c>
      <c r="HH35" s="100">
        <v>4968</v>
      </c>
      <c r="HI35" s="100">
        <v>1769</v>
      </c>
      <c r="HJ35" s="105">
        <v>0.3560789049919485</v>
      </c>
    </row>
    <row r="36" spans="1:228" s="118" customFormat="1" ht="15" customHeight="1" x14ac:dyDescent="0.6">
      <c r="A36" s="100">
        <v>81</v>
      </c>
      <c r="B36" s="116" t="s">
        <v>412</v>
      </c>
      <c r="C36" s="100">
        <v>818</v>
      </c>
      <c r="D36" s="100">
        <v>691</v>
      </c>
      <c r="E36" s="105">
        <v>0.84474327628361856</v>
      </c>
      <c r="F36" s="100">
        <v>388</v>
      </c>
      <c r="G36" s="100">
        <v>192</v>
      </c>
      <c r="H36" s="105">
        <v>0.49484536082474229</v>
      </c>
      <c r="I36" s="100">
        <v>0</v>
      </c>
      <c r="J36" s="100">
        <v>0</v>
      </c>
      <c r="K36" s="105">
        <v>0</v>
      </c>
      <c r="L36" s="100">
        <v>27</v>
      </c>
      <c r="M36" s="100">
        <v>15</v>
      </c>
      <c r="N36" s="105">
        <v>0.55555555555555558</v>
      </c>
      <c r="O36" s="100">
        <v>0</v>
      </c>
      <c r="P36" s="100">
        <v>0</v>
      </c>
      <c r="Q36" s="105">
        <v>0</v>
      </c>
      <c r="R36" s="100">
        <v>0</v>
      </c>
      <c r="S36" s="100">
        <v>0</v>
      </c>
      <c r="T36" s="105">
        <v>0</v>
      </c>
      <c r="U36" s="100">
        <v>1233</v>
      </c>
      <c r="V36" s="100">
        <v>898</v>
      </c>
      <c r="W36" s="105">
        <v>0.72830494728304951</v>
      </c>
      <c r="X36" s="100">
        <v>1233</v>
      </c>
      <c r="Y36" s="100">
        <v>898</v>
      </c>
      <c r="Z36" s="105">
        <v>0.72830494728304951</v>
      </c>
      <c r="AA36" s="100">
        <v>108</v>
      </c>
      <c r="AB36" s="100">
        <v>64</v>
      </c>
      <c r="AC36" s="105">
        <v>0.59259259259259256</v>
      </c>
      <c r="AD36" s="100">
        <v>15</v>
      </c>
      <c r="AE36" s="100">
        <v>20</v>
      </c>
      <c r="AF36" s="105">
        <v>1.3333333333333333</v>
      </c>
      <c r="AG36" s="100">
        <v>15</v>
      </c>
      <c r="AH36" s="100">
        <v>0</v>
      </c>
      <c r="AI36" s="105">
        <v>0</v>
      </c>
      <c r="AJ36" s="100">
        <v>0</v>
      </c>
      <c r="AK36" s="100">
        <v>10</v>
      </c>
      <c r="AL36" s="105">
        <v>0</v>
      </c>
      <c r="AM36" s="100">
        <v>138</v>
      </c>
      <c r="AN36" s="100">
        <v>94</v>
      </c>
      <c r="AO36" s="105">
        <v>0.6811594202898551</v>
      </c>
      <c r="AP36" s="100">
        <v>150</v>
      </c>
      <c r="AQ36" s="100">
        <v>21</v>
      </c>
      <c r="AR36" s="105">
        <v>0.14000000000000001</v>
      </c>
      <c r="AS36" s="100">
        <v>0</v>
      </c>
      <c r="AT36" s="100">
        <v>0</v>
      </c>
      <c r="AU36" s="105">
        <v>0</v>
      </c>
      <c r="AV36" s="100">
        <v>0</v>
      </c>
      <c r="AW36" s="100">
        <v>0</v>
      </c>
      <c r="AX36" s="105">
        <v>0</v>
      </c>
      <c r="AY36" s="100">
        <v>150</v>
      </c>
      <c r="AZ36" s="100">
        <v>21</v>
      </c>
      <c r="BA36" s="105">
        <v>0.14000000000000001</v>
      </c>
      <c r="BB36" s="100">
        <v>1720</v>
      </c>
      <c r="BC36" s="161">
        <v>850</v>
      </c>
      <c r="BD36" s="105">
        <v>0.4941860465116279</v>
      </c>
      <c r="BE36" s="100">
        <v>0</v>
      </c>
      <c r="BF36" s="100">
        <v>0</v>
      </c>
      <c r="BG36" s="105">
        <v>0</v>
      </c>
      <c r="BH36" s="100">
        <v>309</v>
      </c>
      <c r="BI36" s="100">
        <v>267</v>
      </c>
      <c r="BJ36" s="105">
        <v>0.86407766990291257</v>
      </c>
      <c r="BK36" s="100">
        <v>15</v>
      </c>
      <c r="BL36" s="100">
        <v>24</v>
      </c>
      <c r="BM36" s="105">
        <v>1.6</v>
      </c>
      <c r="BN36" s="100">
        <v>3069</v>
      </c>
      <c r="BO36" s="100">
        <v>3544</v>
      </c>
      <c r="BP36" s="105">
        <v>1.154773541870316</v>
      </c>
      <c r="BQ36" s="100">
        <v>301</v>
      </c>
      <c r="BR36" s="100">
        <v>245</v>
      </c>
      <c r="BS36" s="105">
        <v>0.81395348837209303</v>
      </c>
      <c r="BT36" s="100">
        <v>5414</v>
      </c>
      <c r="BU36" s="100">
        <v>4930</v>
      </c>
      <c r="BV36" s="105">
        <v>0.91060214259327665</v>
      </c>
      <c r="BW36" s="100">
        <v>0</v>
      </c>
      <c r="BX36" s="100">
        <v>0</v>
      </c>
      <c r="BY36" s="105">
        <v>0</v>
      </c>
      <c r="BZ36" s="100">
        <v>5702</v>
      </c>
      <c r="CA36" s="100">
        <v>5045</v>
      </c>
      <c r="CB36" s="105">
        <v>0.88477727113293581</v>
      </c>
      <c r="CC36" s="100">
        <v>6935</v>
      </c>
      <c r="CD36" s="100">
        <v>5943</v>
      </c>
      <c r="CE36" s="105">
        <v>0.85695746214852198</v>
      </c>
      <c r="CF36" s="100">
        <v>5760</v>
      </c>
      <c r="CG36" s="100">
        <v>960</v>
      </c>
      <c r="CH36" s="105">
        <v>0.16666666666666666</v>
      </c>
      <c r="CI36" s="100">
        <v>9515</v>
      </c>
      <c r="CJ36" s="100">
        <v>3745</v>
      </c>
      <c r="CK36" s="105">
        <v>0.39358906988964792</v>
      </c>
      <c r="CL36" s="100">
        <v>3840</v>
      </c>
      <c r="CM36" s="100">
        <v>1440</v>
      </c>
      <c r="CN36" s="105">
        <v>0.375</v>
      </c>
      <c r="CO36" s="100">
        <v>750</v>
      </c>
      <c r="CP36" s="100">
        <v>170</v>
      </c>
      <c r="CQ36" s="105">
        <v>0.22666666666666666</v>
      </c>
      <c r="CR36" s="100">
        <v>4590</v>
      </c>
      <c r="CS36" s="100">
        <v>1610</v>
      </c>
      <c r="CT36" s="105">
        <v>0.35076252723311546</v>
      </c>
      <c r="CU36" s="100">
        <v>345</v>
      </c>
      <c r="CV36" s="100">
        <v>0</v>
      </c>
      <c r="CW36" s="105">
        <v>0</v>
      </c>
      <c r="CX36" s="100">
        <v>90</v>
      </c>
      <c r="CY36" s="100">
        <v>0</v>
      </c>
      <c r="CZ36" s="105"/>
      <c r="DA36" s="100"/>
      <c r="DB36" s="100">
        <v>0</v>
      </c>
      <c r="DC36" s="105"/>
      <c r="DD36" s="100">
        <v>90</v>
      </c>
      <c r="DE36" s="100">
        <v>0</v>
      </c>
      <c r="DF36" s="105">
        <v>0</v>
      </c>
      <c r="DG36" s="100">
        <v>435</v>
      </c>
      <c r="DH36" s="100">
        <v>0</v>
      </c>
      <c r="DI36" s="105">
        <v>0</v>
      </c>
      <c r="DJ36" s="100">
        <v>4650</v>
      </c>
      <c r="DK36" s="100">
        <v>1490</v>
      </c>
      <c r="DL36" s="105">
        <v>0.32043010752688172</v>
      </c>
      <c r="DM36" s="100">
        <v>5085</v>
      </c>
      <c r="DN36" s="100">
        <v>1490</v>
      </c>
      <c r="DO36" s="105">
        <v>0.29301868239921336</v>
      </c>
      <c r="DP36" s="100">
        <v>300</v>
      </c>
      <c r="DQ36" s="100">
        <v>229</v>
      </c>
      <c r="DR36" s="105">
        <v>0.76333333333333331</v>
      </c>
      <c r="DS36" s="100">
        <v>30</v>
      </c>
      <c r="DT36" s="100">
        <v>0</v>
      </c>
      <c r="DU36" s="105">
        <v>0</v>
      </c>
      <c r="DV36" s="100">
        <v>330</v>
      </c>
      <c r="DW36" s="100">
        <v>229</v>
      </c>
      <c r="DX36" s="105">
        <v>0.69393939393939397</v>
      </c>
      <c r="DY36" s="100">
        <v>25280</v>
      </c>
      <c r="DZ36" s="100">
        <v>8034</v>
      </c>
      <c r="EA36" s="105">
        <v>0.31780063291139238</v>
      </c>
      <c r="EB36" s="100">
        <v>32215</v>
      </c>
      <c r="EC36" s="100">
        <v>13977</v>
      </c>
      <c r="ED36" s="105">
        <v>0.4338662113922086</v>
      </c>
      <c r="EE36" s="100">
        <v>5436</v>
      </c>
      <c r="EF36" s="100">
        <v>1792</v>
      </c>
      <c r="EG36" s="105">
        <v>0.329654157468727</v>
      </c>
      <c r="EH36" s="100">
        <v>360</v>
      </c>
      <c r="EI36" s="100">
        <v>253</v>
      </c>
      <c r="EJ36" s="105">
        <v>0.70277777777777772</v>
      </c>
      <c r="EK36" s="100">
        <v>9988</v>
      </c>
      <c r="EL36" s="100">
        <v>2592</v>
      </c>
      <c r="EM36" s="105">
        <v>0.25951141369643571</v>
      </c>
      <c r="EN36" s="100">
        <v>530</v>
      </c>
      <c r="EO36" s="100">
        <v>159</v>
      </c>
      <c r="EP36" s="105">
        <v>0.3</v>
      </c>
      <c r="EQ36" s="117">
        <v>0.91</v>
      </c>
      <c r="ER36" s="105">
        <v>0.99433427762039694</v>
      </c>
      <c r="ES36" s="105">
        <v>1.0926750303520845</v>
      </c>
      <c r="ET36" s="117">
        <v>0.79</v>
      </c>
      <c r="EU36" s="105">
        <v>0.99479166666666596</v>
      </c>
      <c r="EV36" s="105">
        <v>1.2592299578059063</v>
      </c>
      <c r="EW36" s="117">
        <v>0.85</v>
      </c>
      <c r="EX36" s="105">
        <v>0.99443207126948796</v>
      </c>
      <c r="EY36" s="105">
        <v>1.1699200838464565</v>
      </c>
      <c r="EZ36" s="117">
        <v>0.95</v>
      </c>
      <c r="FA36" s="105">
        <v>0.99008919722497502</v>
      </c>
      <c r="FB36" s="105">
        <v>1.042199154973658</v>
      </c>
      <c r="FC36" s="117" t="s">
        <v>393</v>
      </c>
      <c r="FD36" s="105">
        <v>0</v>
      </c>
      <c r="FE36" s="105">
        <v>0</v>
      </c>
      <c r="FF36" s="117">
        <v>0.95</v>
      </c>
      <c r="FG36" s="105">
        <v>0.99008919722497502</v>
      </c>
      <c r="FH36" s="105">
        <v>1.042199154973658</v>
      </c>
      <c r="FI36" s="117">
        <v>0.86</v>
      </c>
      <c r="FJ36" s="105">
        <v>0.99074541477368305</v>
      </c>
      <c r="FK36" s="105">
        <v>1.1520295520624222</v>
      </c>
      <c r="FL36" s="117">
        <v>0.22</v>
      </c>
      <c r="FM36" s="105">
        <v>0.43791666666666701</v>
      </c>
      <c r="FN36" s="105">
        <v>1.9905303030303045</v>
      </c>
      <c r="FO36" s="117">
        <v>0.88</v>
      </c>
      <c r="FP36" s="105">
        <v>0.89829605963791304</v>
      </c>
      <c r="FQ36" s="105">
        <v>1.0207909768612649</v>
      </c>
      <c r="FR36" s="117">
        <v>0.27</v>
      </c>
      <c r="FS36" s="105">
        <v>0.45555555555555599</v>
      </c>
      <c r="FT36" s="105">
        <v>1.6872427983539109</v>
      </c>
      <c r="FU36" s="117">
        <v>0.86</v>
      </c>
      <c r="FV36" s="105">
        <v>0.91176470588235303</v>
      </c>
      <c r="FW36" s="105">
        <v>1.0601915184678523</v>
      </c>
      <c r="FX36" s="117">
        <v>0.56999999999999995</v>
      </c>
      <c r="FY36" s="105">
        <v>0.50372670807453401</v>
      </c>
      <c r="FZ36" s="105">
        <v>0.88373106679742819</v>
      </c>
      <c r="GA36" s="117">
        <v>0.55000000000000004</v>
      </c>
      <c r="GB36" s="105">
        <v>0.76076674134926603</v>
      </c>
      <c r="GC36" s="105">
        <v>1.3832122569986653</v>
      </c>
      <c r="GD36" s="117">
        <v>0.71</v>
      </c>
      <c r="GE36" s="105">
        <v>0.85855333762609998</v>
      </c>
      <c r="GF36" s="105">
        <v>1.209230052994507</v>
      </c>
      <c r="GG36" s="117">
        <v>0.94</v>
      </c>
      <c r="GH36" s="105">
        <v>0.94642857142857095</v>
      </c>
      <c r="GI36" s="105">
        <v>1.0068389057750755</v>
      </c>
      <c r="GJ36" s="117">
        <v>0.9</v>
      </c>
      <c r="GK36" s="105">
        <v>0.97628458498023696</v>
      </c>
      <c r="GL36" s="105">
        <v>1.0847606499780411</v>
      </c>
      <c r="GM36" s="100">
        <v>210</v>
      </c>
      <c r="GN36" s="100">
        <v>23</v>
      </c>
      <c r="GO36" s="105">
        <v>0.10952380952380952</v>
      </c>
      <c r="GP36" s="100">
        <v>2848</v>
      </c>
      <c r="GQ36" s="100">
        <v>124</v>
      </c>
      <c r="GR36" s="105">
        <v>4.3539325842696631E-2</v>
      </c>
      <c r="GS36" s="100">
        <v>3058</v>
      </c>
      <c r="GT36" s="100">
        <v>147</v>
      </c>
      <c r="GU36" s="105">
        <v>4.8070634401569654E-2</v>
      </c>
      <c r="GV36" s="100">
        <v>11322</v>
      </c>
      <c r="GW36" s="100">
        <v>3694</v>
      </c>
      <c r="GX36" s="105">
        <v>0.32626744391450274</v>
      </c>
      <c r="GY36" s="100">
        <v>14380</v>
      </c>
      <c r="GZ36" s="100">
        <v>3841</v>
      </c>
      <c r="HA36" s="105">
        <v>0.26710709318497916</v>
      </c>
      <c r="HB36" s="100">
        <v>1512</v>
      </c>
      <c r="HC36" s="100">
        <v>2</v>
      </c>
      <c r="HD36" s="105">
        <v>1.3227513227513227E-3</v>
      </c>
      <c r="HE36" s="100">
        <v>4408</v>
      </c>
      <c r="HF36" s="100">
        <v>1050</v>
      </c>
      <c r="HG36" s="105">
        <v>0.2382032667876588</v>
      </c>
      <c r="HH36" s="100">
        <v>258</v>
      </c>
      <c r="HI36" s="100">
        <v>85</v>
      </c>
      <c r="HJ36" s="105">
        <v>0.32945736434108525</v>
      </c>
    </row>
    <row r="37" spans="1:228" s="118" customFormat="1" ht="15" customHeight="1" x14ac:dyDescent="0.6">
      <c r="A37" s="100">
        <v>85</v>
      </c>
      <c r="B37" s="116" t="s">
        <v>413</v>
      </c>
      <c r="C37" s="100">
        <v>1722</v>
      </c>
      <c r="D37" s="100">
        <v>1342</v>
      </c>
      <c r="E37" s="105">
        <v>0.77932636469221839</v>
      </c>
      <c r="F37" s="100">
        <v>868</v>
      </c>
      <c r="G37" s="100">
        <v>967</v>
      </c>
      <c r="H37" s="105">
        <v>1.1140552995391706</v>
      </c>
      <c r="I37" s="100">
        <v>102</v>
      </c>
      <c r="J37" s="100">
        <v>64</v>
      </c>
      <c r="K37" s="105">
        <v>0.62745098039215685</v>
      </c>
      <c r="L37" s="100">
        <v>24</v>
      </c>
      <c r="M37" s="100">
        <v>9</v>
      </c>
      <c r="N37" s="105">
        <v>0.375</v>
      </c>
      <c r="O37" s="100">
        <v>0</v>
      </c>
      <c r="P37" s="100">
        <v>0</v>
      </c>
      <c r="Q37" s="105">
        <v>0</v>
      </c>
      <c r="R37" s="100">
        <v>74</v>
      </c>
      <c r="S37" s="100">
        <v>57</v>
      </c>
      <c r="T37" s="105">
        <v>0.77027027027027029</v>
      </c>
      <c r="U37" s="100">
        <v>2790</v>
      </c>
      <c r="V37" s="100">
        <v>2439</v>
      </c>
      <c r="W37" s="105">
        <v>0.87419354838709673</v>
      </c>
      <c r="X37" s="100">
        <v>2790</v>
      </c>
      <c r="Y37" s="100">
        <v>2439</v>
      </c>
      <c r="Z37" s="105">
        <v>0.87419354838709673</v>
      </c>
      <c r="AA37" s="100">
        <v>80</v>
      </c>
      <c r="AB37" s="100">
        <v>22</v>
      </c>
      <c r="AC37" s="105">
        <v>0.27500000000000002</v>
      </c>
      <c r="AD37" s="100">
        <v>23</v>
      </c>
      <c r="AE37" s="100">
        <v>52</v>
      </c>
      <c r="AF37" s="105">
        <v>2.2608695652173911</v>
      </c>
      <c r="AG37" s="100">
        <v>15</v>
      </c>
      <c r="AH37" s="100">
        <v>0</v>
      </c>
      <c r="AI37" s="105">
        <v>0</v>
      </c>
      <c r="AJ37" s="100">
        <v>45</v>
      </c>
      <c r="AK37" s="100">
        <v>25</v>
      </c>
      <c r="AL37" s="105">
        <v>0.55555555555555558</v>
      </c>
      <c r="AM37" s="100">
        <v>163</v>
      </c>
      <c r="AN37" s="100">
        <v>99</v>
      </c>
      <c r="AO37" s="105">
        <v>0.6073619631901841</v>
      </c>
      <c r="AP37" s="100">
        <v>257</v>
      </c>
      <c r="AQ37" s="100">
        <v>118</v>
      </c>
      <c r="AR37" s="105">
        <v>0.45914396887159531</v>
      </c>
      <c r="AS37" s="100">
        <v>24</v>
      </c>
      <c r="AT37" s="100">
        <v>66</v>
      </c>
      <c r="AU37" s="105">
        <v>2.75</v>
      </c>
      <c r="AV37" s="100">
        <v>15</v>
      </c>
      <c r="AW37" s="100">
        <v>0</v>
      </c>
      <c r="AX37" s="105">
        <v>0</v>
      </c>
      <c r="AY37" s="100">
        <v>296</v>
      </c>
      <c r="AZ37" s="100">
        <v>184</v>
      </c>
      <c r="BA37" s="105">
        <v>0.6216216216216216</v>
      </c>
      <c r="BB37" s="100">
        <v>3050</v>
      </c>
      <c r="BC37" s="161">
        <v>1973</v>
      </c>
      <c r="BD37" s="105">
        <v>0.64688524590163932</v>
      </c>
      <c r="BE37" s="100">
        <v>450</v>
      </c>
      <c r="BF37" s="100">
        <v>308</v>
      </c>
      <c r="BG37" s="105">
        <v>0.68444444444444441</v>
      </c>
      <c r="BH37" s="100">
        <v>262</v>
      </c>
      <c r="BI37" s="100">
        <v>193</v>
      </c>
      <c r="BJ37" s="105">
        <v>0.73664122137404575</v>
      </c>
      <c r="BK37" s="100">
        <v>33</v>
      </c>
      <c r="BL37" s="100">
        <v>40</v>
      </c>
      <c r="BM37" s="105">
        <v>1.2121212121212122</v>
      </c>
      <c r="BN37" s="100">
        <v>7353</v>
      </c>
      <c r="BO37" s="100">
        <v>6139</v>
      </c>
      <c r="BP37" s="105">
        <v>0.83489732082143342</v>
      </c>
      <c r="BQ37" s="100">
        <v>413</v>
      </c>
      <c r="BR37" s="100">
        <v>342</v>
      </c>
      <c r="BS37" s="105">
        <v>0.8280871670702179</v>
      </c>
      <c r="BT37" s="100">
        <v>11561</v>
      </c>
      <c r="BU37" s="100">
        <v>8995</v>
      </c>
      <c r="BV37" s="105">
        <v>0.77804688175763337</v>
      </c>
      <c r="BW37" s="100">
        <v>0</v>
      </c>
      <c r="BX37" s="100">
        <v>0</v>
      </c>
      <c r="BY37" s="105">
        <v>0</v>
      </c>
      <c r="BZ37" s="100">
        <v>12020</v>
      </c>
      <c r="CA37" s="100">
        <v>9278</v>
      </c>
      <c r="CB37" s="105">
        <v>0.77188019966722132</v>
      </c>
      <c r="CC37" s="100">
        <v>14810</v>
      </c>
      <c r="CD37" s="100">
        <v>11717</v>
      </c>
      <c r="CE37" s="105">
        <v>0.79115462525320734</v>
      </c>
      <c r="CF37" s="100">
        <v>6880</v>
      </c>
      <c r="CG37" s="100">
        <v>2240</v>
      </c>
      <c r="CH37" s="105">
        <v>0.32558139534883723</v>
      </c>
      <c r="CI37" s="100">
        <v>20585</v>
      </c>
      <c r="CJ37" s="100">
        <v>6050</v>
      </c>
      <c r="CK37" s="105">
        <v>0.29390332766577604</v>
      </c>
      <c r="CL37" s="100">
        <v>2560</v>
      </c>
      <c r="CM37" s="100">
        <v>960</v>
      </c>
      <c r="CN37" s="105">
        <v>0.375</v>
      </c>
      <c r="CO37" s="100">
        <v>0</v>
      </c>
      <c r="CP37" s="100">
        <v>0</v>
      </c>
      <c r="CQ37" s="105">
        <v>0</v>
      </c>
      <c r="CR37" s="100">
        <v>2560</v>
      </c>
      <c r="CS37" s="100">
        <v>960</v>
      </c>
      <c r="CT37" s="105">
        <v>0.375</v>
      </c>
      <c r="CU37" s="100">
        <v>345</v>
      </c>
      <c r="CV37" s="100">
        <v>96</v>
      </c>
      <c r="CW37" s="105">
        <v>0.27826086956521739</v>
      </c>
      <c r="CX37" s="100">
        <v>60</v>
      </c>
      <c r="CY37" s="100">
        <v>0</v>
      </c>
      <c r="CZ37" s="105"/>
      <c r="DA37" s="100"/>
      <c r="DB37" s="100">
        <v>0</v>
      </c>
      <c r="DC37" s="105"/>
      <c r="DD37" s="100">
        <v>60</v>
      </c>
      <c r="DE37" s="100">
        <v>0</v>
      </c>
      <c r="DF37" s="105">
        <v>0</v>
      </c>
      <c r="DG37" s="100">
        <v>405</v>
      </c>
      <c r="DH37" s="100">
        <v>33</v>
      </c>
      <c r="DI37" s="105">
        <v>8.1481481481481488E-2</v>
      </c>
      <c r="DJ37" s="100">
        <v>2940</v>
      </c>
      <c r="DK37" s="100">
        <v>1078</v>
      </c>
      <c r="DL37" s="105">
        <v>0.36666666666666664</v>
      </c>
      <c r="DM37" s="100">
        <v>3345</v>
      </c>
      <c r="DN37" s="100">
        <v>1207</v>
      </c>
      <c r="DO37" s="105">
        <v>0.3608370702541106</v>
      </c>
      <c r="DP37" s="100">
        <v>870</v>
      </c>
      <c r="DQ37" s="100">
        <v>1013</v>
      </c>
      <c r="DR37" s="105">
        <v>1.1643678160919539</v>
      </c>
      <c r="DS37" s="100">
        <v>45</v>
      </c>
      <c r="DT37" s="100">
        <v>69</v>
      </c>
      <c r="DU37" s="105">
        <v>1.5333333333333334</v>
      </c>
      <c r="DV37" s="100">
        <v>915</v>
      </c>
      <c r="DW37" s="100">
        <v>1082</v>
      </c>
      <c r="DX37" s="105">
        <v>1.1825136612021858</v>
      </c>
      <c r="DY37" s="100">
        <v>34285</v>
      </c>
      <c r="DZ37" s="100">
        <v>11539</v>
      </c>
      <c r="EA37" s="105">
        <v>0.33656117835788246</v>
      </c>
      <c r="EB37" s="100">
        <v>49095</v>
      </c>
      <c r="EC37" s="100">
        <v>23256</v>
      </c>
      <c r="ED37" s="105">
        <v>0.47369385884509624</v>
      </c>
      <c r="EE37" s="100">
        <v>3678</v>
      </c>
      <c r="EF37" s="100">
        <v>1527</v>
      </c>
      <c r="EG37" s="105">
        <v>0.41517128874388254</v>
      </c>
      <c r="EH37" s="100">
        <v>978</v>
      </c>
      <c r="EI37" s="100">
        <v>1122</v>
      </c>
      <c r="EJ37" s="105">
        <v>1.147239263803681</v>
      </c>
      <c r="EK37" s="100">
        <v>10758</v>
      </c>
      <c r="EL37" s="100">
        <v>4475</v>
      </c>
      <c r="EM37" s="105">
        <v>0.41596951106153562</v>
      </c>
      <c r="EN37" s="100">
        <v>1073</v>
      </c>
      <c r="EO37" s="100">
        <v>272</v>
      </c>
      <c r="EP37" s="105">
        <v>0.25349487418452937</v>
      </c>
      <c r="EQ37" s="117">
        <v>0.91</v>
      </c>
      <c r="ER37" s="105">
        <v>0.95855978260869601</v>
      </c>
      <c r="ES37" s="105">
        <v>1.0533623984710945</v>
      </c>
      <c r="ET37" s="117">
        <v>0.88</v>
      </c>
      <c r="EU37" s="105">
        <v>0.97001034126163399</v>
      </c>
      <c r="EV37" s="105">
        <v>1.1022844787064023</v>
      </c>
      <c r="EW37" s="117">
        <v>0.9</v>
      </c>
      <c r="EX37" s="105">
        <v>0.96309963099631002</v>
      </c>
      <c r="EY37" s="105">
        <v>1.070110701107011</v>
      </c>
      <c r="EZ37" s="117">
        <v>0.96</v>
      </c>
      <c r="FA37" s="105">
        <v>0.97837235228539599</v>
      </c>
      <c r="FB37" s="105">
        <v>1.0191378669639541</v>
      </c>
      <c r="FC37" s="117">
        <v>0.94</v>
      </c>
      <c r="FD37" s="105">
        <v>0.97077922077922096</v>
      </c>
      <c r="FE37" s="105">
        <v>1.0327438518927883</v>
      </c>
      <c r="FF37" s="117">
        <v>0.95</v>
      </c>
      <c r="FG37" s="105">
        <v>0.97812028454408295</v>
      </c>
      <c r="FH37" s="105">
        <v>1.0296002995200875</v>
      </c>
      <c r="FI37" s="117">
        <v>0.92</v>
      </c>
      <c r="FJ37" s="105">
        <v>0.97499359904412397</v>
      </c>
      <c r="FK37" s="105">
        <v>1.0597756511349172</v>
      </c>
      <c r="FL37" s="117">
        <v>0.22</v>
      </c>
      <c r="FM37" s="105">
        <v>0.505</v>
      </c>
      <c r="FN37" s="105">
        <v>2.2954545454545454</v>
      </c>
      <c r="FO37" s="117">
        <v>0.78</v>
      </c>
      <c r="FP37" s="105">
        <v>0.84314666027101604</v>
      </c>
      <c r="FQ37" s="105">
        <v>1.0809572567577128</v>
      </c>
      <c r="FR37" s="117">
        <v>0.46</v>
      </c>
      <c r="FS37" s="105">
        <v>0.48854166666666698</v>
      </c>
      <c r="FT37" s="105">
        <v>1.0620471014492761</v>
      </c>
      <c r="FU37" s="117" t="s">
        <v>393</v>
      </c>
      <c r="FV37" s="105">
        <v>0</v>
      </c>
      <c r="FW37" s="105">
        <v>0</v>
      </c>
      <c r="FX37" s="117">
        <v>0.46</v>
      </c>
      <c r="FY37" s="105">
        <v>0.48854166666666698</v>
      </c>
      <c r="FZ37" s="105">
        <v>1.0620471014492761</v>
      </c>
      <c r="GA37" s="117">
        <v>0.5</v>
      </c>
      <c r="GB37" s="105">
        <v>0.74937169598752096</v>
      </c>
      <c r="GC37" s="105">
        <v>1.4987433919750419</v>
      </c>
      <c r="GD37" s="117">
        <v>0.72</v>
      </c>
      <c r="GE37" s="105">
        <v>0.86304609563123502</v>
      </c>
      <c r="GF37" s="105">
        <v>1.1986751328211598</v>
      </c>
      <c r="GG37" s="117">
        <v>0.89</v>
      </c>
      <c r="GH37" s="105">
        <v>0.83759004584151897</v>
      </c>
      <c r="GI37" s="105">
        <v>0.94111241105788646</v>
      </c>
      <c r="GJ37" s="117">
        <v>0.74</v>
      </c>
      <c r="GK37" s="105">
        <v>0.82976827094474204</v>
      </c>
      <c r="GL37" s="105">
        <v>1.1213084742496515</v>
      </c>
      <c r="GM37" s="100">
        <v>499</v>
      </c>
      <c r="GN37" s="100">
        <v>102</v>
      </c>
      <c r="GO37" s="105">
        <v>0.20440881763527055</v>
      </c>
      <c r="GP37" s="100">
        <v>5758</v>
      </c>
      <c r="GQ37" s="100">
        <v>280</v>
      </c>
      <c r="GR37" s="105">
        <v>4.8627995831886074E-2</v>
      </c>
      <c r="GS37" s="100">
        <v>6257</v>
      </c>
      <c r="GT37" s="100">
        <v>382</v>
      </c>
      <c r="GU37" s="105">
        <v>6.1051622183154866E-2</v>
      </c>
      <c r="GV37" s="100">
        <v>18748</v>
      </c>
      <c r="GW37" s="100">
        <v>6266</v>
      </c>
      <c r="GX37" s="105">
        <v>0.33422231704715172</v>
      </c>
      <c r="GY37" s="100">
        <v>25005</v>
      </c>
      <c r="GZ37" s="100">
        <v>6648</v>
      </c>
      <c r="HA37" s="105">
        <v>0.26586682663467309</v>
      </c>
      <c r="HB37" s="100">
        <v>3184</v>
      </c>
      <c r="HC37" s="100">
        <v>3</v>
      </c>
      <c r="HD37" s="105">
        <v>9.4221105527638187E-4</v>
      </c>
      <c r="HE37" s="100">
        <v>2883</v>
      </c>
      <c r="HF37" s="100">
        <v>1098</v>
      </c>
      <c r="HG37" s="105">
        <v>0.38085327783558792</v>
      </c>
      <c r="HH37" s="100">
        <v>657</v>
      </c>
      <c r="HI37" s="100">
        <v>689</v>
      </c>
      <c r="HJ37" s="105">
        <v>1.0487062404870624</v>
      </c>
    </row>
    <row r="38" spans="1:228" s="118" customFormat="1" ht="15" customHeight="1" x14ac:dyDescent="0.6">
      <c r="A38" s="100">
        <v>86</v>
      </c>
      <c r="B38" s="116" t="s">
        <v>414</v>
      </c>
      <c r="C38" s="100">
        <v>1077</v>
      </c>
      <c r="D38" s="100">
        <v>986</v>
      </c>
      <c r="E38" s="105">
        <v>0.91550603528319408</v>
      </c>
      <c r="F38" s="100">
        <v>525</v>
      </c>
      <c r="G38" s="100">
        <v>315</v>
      </c>
      <c r="H38" s="105">
        <v>0.6</v>
      </c>
      <c r="I38" s="100">
        <v>114</v>
      </c>
      <c r="J38" s="100">
        <v>64</v>
      </c>
      <c r="K38" s="105">
        <v>0.56140350877192979</v>
      </c>
      <c r="L38" s="100">
        <v>45</v>
      </c>
      <c r="M38" s="100">
        <v>12</v>
      </c>
      <c r="N38" s="105">
        <v>0.26666666666666666</v>
      </c>
      <c r="O38" s="100">
        <v>15</v>
      </c>
      <c r="P38" s="100">
        <v>0</v>
      </c>
      <c r="Q38" s="105">
        <v>0</v>
      </c>
      <c r="R38" s="100">
        <v>161</v>
      </c>
      <c r="S38" s="100">
        <v>76</v>
      </c>
      <c r="T38" s="105">
        <v>0.47204968944099379</v>
      </c>
      <c r="U38" s="100">
        <v>1937</v>
      </c>
      <c r="V38" s="100">
        <v>1453</v>
      </c>
      <c r="W38" s="105">
        <v>0.75012906556530723</v>
      </c>
      <c r="X38" s="100">
        <v>1937</v>
      </c>
      <c r="Y38" s="100">
        <v>1453</v>
      </c>
      <c r="Z38" s="105">
        <v>0.75012906556530723</v>
      </c>
      <c r="AA38" s="100">
        <v>137</v>
      </c>
      <c r="AB38" s="100">
        <v>43</v>
      </c>
      <c r="AC38" s="105">
        <v>0.31386861313868614</v>
      </c>
      <c r="AD38" s="100">
        <v>19</v>
      </c>
      <c r="AE38" s="100">
        <v>19</v>
      </c>
      <c r="AF38" s="105">
        <v>1</v>
      </c>
      <c r="AG38" s="100">
        <v>15</v>
      </c>
      <c r="AH38" s="100">
        <v>24</v>
      </c>
      <c r="AI38" s="105">
        <v>1.6</v>
      </c>
      <c r="AJ38" s="100">
        <v>0</v>
      </c>
      <c r="AK38" s="100">
        <v>20</v>
      </c>
      <c r="AL38" s="105">
        <v>0</v>
      </c>
      <c r="AM38" s="100">
        <v>171</v>
      </c>
      <c r="AN38" s="100">
        <v>106</v>
      </c>
      <c r="AO38" s="105">
        <v>0.61988304093567248</v>
      </c>
      <c r="AP38" s="100">
        <v>261</v>
      </c>
      <c r="AQ38" s="100">
        <v>54</v>
      </c>
      <c r="AR38" s="105">
        <v>0.20689655172413793</v>
      </c>
      <c r="AS38" s="100">
        <v>37</v>
      </c>
      <c r="AT38" s="100">
        <v>21</v>
      </c>
      <c r="AU38" s="105">
        <v>0.56756756756756754</v>
      </c>
      <c r="AV38" s="100">
        <v>35</v>
      </c>
      <c r="AW38" s="100">
        <v>20</v>
      </c>
      <c r="AX38" s="105">
        <v>0.5714285714285714</v>
      </c>
      <c r="AY38" s="100">
        <v>333</v>
      </c>
      <c r="AZ38" s="100">
        <v>95</v>
      </c>
      <c r="BA38" s="105">
        <v>0.28528528528528529</v>
      </c>
      <c r="BB38" s="100">
        <v>4413</v>
      </c>
      <c r="BC38" s="161">
        <v>2375</v>
      </c>
      <c r="BD38" s="105">
        <v>0.53818264219351919</v>
      </c>
      <c r="BE38" s="100">
        <v>0</v>
      </c>
      <c r="BF38" s="100">
        <v>0</v>
      </c>
      <c r="BG38" s="105">
        <v>0</v>
      </c>
      <c r="BH38" s="100">
        <v>99</v>
      </c>
      <c r="BI38" s="100">
        <v>85</v>
      </c>
      <c r="BJ38" s="105">
        <v>0.85858585858585856</v>
      </c>
      <c r="BK38" s="100">
        <v>15</v>
      </c>
      <c r="BL38" s="100">
        <v>0</v>
      </c>
      <c r="BM38" s="105">
        <v>0</v>
      </c>
      <c r="BN38" s="100">
        <v>3907</v>
      </c>
      <c r="BO38" s="100">
        <v>3871</v>
      </c>
      <c r="BP38" s="105">
        <v>0.99078576913232663</v>
      </c>
      <c r="BQ38" s="100">
        <v>1317</v>
      </c>
      <c r="BR38" s="100">
        <v>1026</v>
      </c>
      <c r="BS38" s="105">
        <v>0.77904328018223234</v>
      </c>
      <c r="BT38" s="100">
        <v>9751</v>
      </c>
      <c r="BU38" s="100">
        <v>7357</v>
      </c>
      <c r="BV38" s="105">
        <v>0.75448671931083988</v>
      </c>
      <c r="BW38" s="100">
        <v>0</v>
      </c>
      <c r="BX38" s="100">
        <v>0</v>
      </c>
      <c r="BY38" s="105">
        <v>0</v>
      </c>
      <c r="BZ38" s="100">
        <v>10255</v>
      </c>
      <c r="CA38" s="100">
        <v>7558</v>
      </c>
      <c r="CB38" s="105">
        <v>0.73700633837152607</v>
      </c>
      <c r="CC38" s="100">
        <v>12192</v>
      </c>
      <c r="CD38" s="100">
        <v>9011</v>
      </c>
      <c r="CE38" s="105">
        <v>0.7390912073490814</v>
      </c>
      <c r="CF38" s="100">
        <v>9200</v>
      </c>
      <c r="CG38" s="100">
        <v>3120</v>
      </c>
      <c r="CH38" s="105">
        <v>0.33913043478260868</v>
      </c>
      <c r="CI38" s="100">
        <v>39695</v>
      </c>
      <c r="CJ38" s="100">
        <v>19341</v>
      </c>
      <c r="CK38" s="105">
        <v>0.48724020657513539</v>
      </c>
      <c r="CL38" s="100">
        <v>2560</v>
      </c>
      <c r="CM38" s="100">
        <v>960</v>
      </c>
      <c r="CN38" s="105">
        <v>0.375</v>
      </c>
      <c r="CO38" s="100">
        <v>625</v>
      </c>
      <c r="CP38" s="100">
        <v>0</v>
      </c>
      <c r="CQ38" s="105">
        <v>0</v>
      </c>
      <c r="CR38" s="100">
        <v>3185</v>
      </c>
      <c r="CS38" s="100">
        <v>960</v>
      </c>
      <c r="CT38" s="105">
        <v>0.30141287284144425</v>
      </c>
      <c r="CU38" s="100">
        <v>345</v>
      </c>
      <c r="CV38" s="100">
        <v>63</v>
      </c>
      <c r="CW38" s="105">
        <v>0.18260869565217391</v>
      </c>
      <c r="CX38" s="100">
        <v>210</v>
      </c>
      <c r="CY38" s="100">
        <v>0</v>
      </c>
      <c r="CZ38" s="105"/>
      <c r="DA38" s="100"/>
      <c r="DB38" s="100">
        <v>0</v>
      </c>
      <c r="DC38" s="105"/>
      <c r="DD38" s="100">
        <v>210</v>
      </c>
      <c r="DE38" s="100">
        <v>85</v>
      </c>
      <c r="DF38" s="105">
        <v>0.40476190476190477</v>
      </c>
      <c r="DG38" s="100">
        <v>555</v>
      </c>
      <c r="DH38" s="100">
        <v>0</v>
      </c>
      <c r="DI38" s="105">
        <v>0</v>
      </c>
      <c r="DJ38" s="100">
        <v>4374</v>
      </c>
      <c r="DK38" s="100">
        <v>1771</v>
      </c>
      <c r="DL38" s="105">
        <v>0.40489254686785553</v>
      </c>
      <c r="DM38" s="100">
        <v>4929</v>
      </c>
      <c r="DN38" s="100">
        <v>1919</v>
      </c>
      <c r="DO38" s="105">
        <v>0.38932846419151956</v>
      </c>
      <c r="DP38" s="100">
        <v>1280</v>
      </c>
      <c r="DQ38" s="100">
        <v>751</v>
      </c>
      <c r="DR38" s="105">
        <v>0.58671874999999996</v>
      </c>
      <c r="DS38" s="100">
        <v>60</v>
      </c>
      <c r="DT38" s="100">
        <v>0</v>
      </c>
      <c r="DU38" s="105">
        <v>0</v>
      </c>
      <c r="DV38" s="100">
        <v>1340</v>
      </c>
      <c r="DW38" s="100">
        <v>751</v>
      </c>
      <c r="DX38" s="105">
        <v>0.56044776119402984</v>
      </c>
      <c r="DY38" s="100">
        <v>58349</v>
      </c>
      <c r="DZ38" s="100">
        <v>26091</v>
      </c>
      <c r="EA38" s="105">
        <v>0.44715419287391384</v>
      </c>
      <c r="EB38" s="100">
        <v>70541</v>
      </c>
      <c r="EC38" s="100">
        <v>35102</v>
      </c>
      <c r="ED38" s="105">
        <v>0.4976113182404559</v>
      </c>
      <c r="EE38" s="100">
        <v>5129</v>
      </c>
      <c r="EF38" s="100">
        <v>2056</v>
      </c>
      <c r="EG38" s="105">
        <v>0.40085786703061027</v>
      </c>
      <c r="EH38" s="100">
        <v>1420</v>
      </c>
      <c r="EI38" s="100">
        <v>795</v>
      </c>
      <c r="EJ38" s="105">
        <v>0.5598591549295775</v>
      </c>
      <c r="EK38" s="100">
        <v>12285</v>
      </c>
      <c r="EL38" s="100">
        <v>4395</v>
      </c>
      <c r="EM38" s="105">
        <v>0.35775335775335776</v>
      </c>
      <c r="EN38" s="100">
        <v>734</v>
      </c>
      <c r="EO38" s="100">
        <v>142</v>
      </c>
      <c r="EP38" s="105">
        <v>0.19346049046321526</v>
      </c>
      <c r="EQ38" s="117">
        <v>0.94</v>
      </c>
      <c r="ER38" s="105">
        <v>0.95430579964850604</v>
      </c>
      <c r="ES38" s="105">
        <v>1.0152189357962831</v>
      </c>
      <c r="ET38" s="117">
        <v>0.79</v>
      </c>
      <c r="EU38" s="105">
        <v>1</v>
      </c>
      <c r="EV38" s="105">
        <v>1.2658227848101264</v>
      </c>
      <c r="EW38" s="117">
        <v>0.87</v>
      </c>
      <c r="EX38" s="105">
        <v>0.96421197522367497</v>
      </c>
      <c r="EY38" s="105">
        <v>1.1082896266938793</v>
      </c>
      <c r="EZ38" s="117">
        <v>0.82</v>
      </c>
      <c r="FA38" s="105">
        <v>0.963085472347182</v>
      </c>
      <c r="FB38" s="105">
        <v>1.1744944784721731</v>
      </c>
      <c r="FC38" s="117" t="s">
        <v>393</v>
      </c>
      <c r="FD38" s="105">
        <v>0</v>
      </c>
      <c r="FE38" s="105">
        <v>0</v>
      </c>
      <c r="FF38" s="117">
        <v>0.82</v>
      </c>
      <c r="FG38" s="105">
        <v>0.963085472347182</v>
      </c>
      <c r="FH38" s="105">
        <v>1.1744944784721731</v>
      </c>
      <c r="FI38" s="117">
        <v>0.84</v>
      </c>
      <c r="FJ38" s="105">
        <v>0.96326711796692899</v>
      </c>
      <c r="FK38" s="105">
        <v>1.1467465690082488</v>
      </c>
      <c r="FL38" s="117">
        <v>0.25</v>
      </c>
      <c r="FM38" s="105">
        <v>0.46495098039215699</v>
      </c>
      <c r="FN38" s="105">
        <v>1.8598039215686279</v>
      </c>
      <c r="FO38" s="117">
        <v>0.87</v>
      </c>
      <c r="FP38" s="105">
        <v>0.877470355731225</v>
      </c>
      <c r="FQ38" s="105">
        <v>1.0085866157830172</v>
      </c>
      <c r="FR38" s="117">
        <v>0.2</v>
      </c>
      <c r="FS38" s="105">
        <v>0.5</v>
      </c>
      <c r="FT38" s="105">
        <v>2.5</v>
      </c>
      <c r="FU38" s="117">
        <v>0.67</v>
      </c>
      <c r="FV38" s="105">
        <v>0</v>
      </c>
      <c r="FW38" s="105">
        <v>0</v>
      </c>
      <c r="FX38" s="117">
        <v>0.44</v>
      </c>
      <c r="FY38" s="105">
        <v>0.5</v>
      </c>
      <c r="FZ38" s="105">
        <v>1.1363636363636365</v>
      </c>
      <c r="GA38" s="117">
        <v>0.56000000000000005</v>
      </c>
      <c r="GB38" s="105">
        <v>0.812962324173087</v>
      </c>
      <c r="GC38" s="105">
        <v>1.4517184360233695</v>
      </c>
      <c r="GD38" s="117">
        <v>0.7</v>
      </c>
      <c r="GE38" s="105">
        <v>0.85154692040339597</v>
      </c>
      <c r="GF38" s="105">
        <v>1.2164956005762799</v>
      </c>
      <c r="GG38" s="117">
        <v>0.98</v>
      </c>
      <c r="GH38" s="105">
        <v>0.92412451361867698</v>
      </c>
      <c r="GI38" s="105">
        <v>0.94298419757007856</v>
      </c>
      <c r="GJ38" s="117">
        <v>0.97</v>
      </c>
      <c r="GK38" s="105">
        <v>0.95220125786163501</v>
      </c>
      <c r="GL38" s="105">
        <v>0.98165078130065464</v>
      </c>
      <c r="GM38" s="100">
        <v>383</v>
      </c>
      <c r="GN38" s="100">
        <v>84</v>
      </c>
      <c r="GO38" s="105">
        <v>0.21932114882506529</v>
      </c>
      <c r="GP38" s="100">
        <v>3375</v>
      </c>
      <c r="GQ38" s="100">
        <v>211</v>
      </c>
      <c r="GR38" s="105">
        <v>6.2518518518518515E-2</v>
      </c>
      <c r="GS38" s="100">
        <v>3758</v>
      </c>
      <c r="GT38" s="100">
        <v>295</v>
      </c>
      <c r="GU38" s="105">
        <v>7.8499201703033525E-2</v>
      </c>
      <c r="GV38" s="100">
        <v>37766</v>
      </c>
      <c r="GW38" s="100">
        <v>14904</v>
      </c>
      <c r="GX38" s="105">
        <v>0.39464068209500608</v>
      </c>
      <c r="GY38" s="100">
        <v>41524</v>
      </c>
      <c r="GZ38" s="100">
        <v>15199</v>
      </c>
      <c r="HA38" s="105">
        <v>0.36602928426933823</v>
      </c>
      <c r="HB38" s="100">
        <v>1630</v>
      </c>
      <c r="HC38" s="100">
        <v>0</v>
      </c>
      <c r="HD38" s="105">
        <v>0</v>
      </c>
      <c r="HE38" s="100">
        <v>3995</v>
      </c>
      <c r="HF38" s="100">
        <v>1514</v>
      </c>
      <c r="HG38" s="105">
        <v>0.37897371714643302</v>
      </c>
      <c r="HH38" s="100">
        <v>1118</v>
      </c>
      <c r="HI38" s="100">
        <v>339</v>
      </c>
      <c r="HJ38" s="105">
        <v>0.3032200357781753</v>
      </c>
    </row>
    <row r="39" spans="1:228" s="118" customFormat="1" ht="15" customHeight="1" x14ac:dyDescent="0.6">
      <c r="A39" s="100">
        <v>88</v>
      </c>
      <c r="B39" s="116" t="s">
        <v>415</v>
      </c>
      <c r="C39" s="100">
        <v>419</v>
      </c>
      <c r="D39" s="100">
        <v>263</v>
      </c>
      <c r="E39" s="105">
        <v>0.62768496420047737</v>
      </c>
      <c r="F39" s="100">
        <v>1526</v>
      </c>
      <c r="G39" s="100">
        <v>1315</v>
      </c>
      <c r="H39" s="105">
        <v>0.86173001310615993</v>
      </c>
      <c r="I39" s="100">
        <v>0</v>
      </c>
      <c r="J39" s="100">
        <v>0</v>
      </c>
      <c r="K39" s="105">
        <v>0</v>
      </c>
      <c r="L39" s="100">
        <v>35</v>
      </c>
      <c r="M39" s="100">
        <v>0</v>
      </c>
      <c r="N39" s="105">
        <v>0</v>
      </c>
      <c r="O39" s="100">
        <v>51</v>
      </c>
      <c r="P39" s="100">
        <v>36</v>
      </c>
      <c r="Q39" s="105">
        <v>0.70588235294117652</v>
      </c>
      <c r="R39" s="100">
        <v>0</v>
      </c>
      <c r="S39" s="100">
        <v>0</v>
      </c>
      <c r="T39" s="105">
        <v>0</v>
      </c>
      <c r="U39" s="100">
        <v>2031</v>
      </c>
      <c r="V39" s="100">
        <v>1614</v>
      </c>
      <c r="W39" s="105">
        <v>0.79468242245199405</v>
      </c>
      <c r="X39" s="100">
        <v>2031</v>
      </c>
      <c r="Y39" s="100">
        <v>1614</v>
      </c>
      <c r="Z39" s="105">
        <v>0.79468242245199405</v>
      </c>
      <c r="AA39" s="100">
        <v>20</v>
      </c>
      <c r="AB39" s="100">
        <v>14</v>
      </c>
      <c r="AC39" s="105">
        <v>0.7</v>
      </c>
      <c r="AD39" s="100">
        <v>15</v>
      </c>
      <c r="AE39" s="100">
        <v>0</v>
      </c>
      <c r="AF39" s="105">
        <v>0</v>
      </c>
      <c r="AG39" s="100">
        <v>15</v>
      </c>
      <c r="AH39" s="100">
        <v>14</v>
      </c>
      <c r="AI39" s="105">
        <v>0.93333333333333335</v>
      </c>
      <c r="AJ39" s="100">
        <v>25</v>
      </c>
      <c r="AK39" s="100">
        <v>24</v>
      </c>
      <c r="AL39" s="105">
        <v>0.96</v>
      </c>
      <c r="AM39" s="100">
        <v>75</v>
      </c>
      <c r="AN39" s="100">
        <v>52</v>
      </c>
      <c r="AO39" s="105">
        <v>0.69333333333333336</v>
      </c>
      <c r="AP39" s="100">
        <v>25</v>
      </c>
      <c r="AQ39" s="100">
        <v>45</v>
      </c>
      <c r="AR39" s="105">
        <v>1.8</v>
      </c>
      <c r="AS39" s="100">
        <v>30</v>
      </c>
      <c r="AT39" s="100">
        <v>0</v>
      </c>
      <c r="AU39" s="105">
        <v>0</v>
      </c>
      <c r="AV39" s="100">
        <v>0</v>
      </c>
      <c r="AW39" s="100">
        <v>0</v>
      </c>
      <c r="AX39" s="105">
        <v>0</v>
      </c>
      <c r="AY39" s="100">
        <v>55</v>
      </c>
      <c r="AZ39" s="100">
        <v>45</v>
      </c>
      <c r="BA39" s="105">
        <v>0.81818181818181823</v>
      </c>
      <c r="BB39" s="100">
        <v>462</v>
      </c>
      <c r="BC39" s="161">
        <v>318</v>
      </c>
      <c r="BD39" s="105">
        <v>0.68831168831168832</v>
      </c>
      <c r="BE39" s="100">
        <v>710</v>
      </c>
      <c r="BF39" s="100">
        <v>368</v>
      </c>
      <c r="BG39" s="105">
        <v>0.51830985915492955</v>
      </c>
      <c r="BH39" s="100">
        <v>88</v>
      </c>
      <c r="BI39" s="100">
        <v>27</v>
      </c>
      <c r="BJ39" s="105">
        <v>0.30681818181818182</v>
      </c>
      <c r="BK39" s="100">
        <v>66</v>
      </c>
      <c r="BL39" s="100">
        <v>49</v>
      </c>
      <c r="BM39" s="105">
        <v>0.74242424242424243</v>
      </c>
      <c r="BN39" s="100">
        <v>672</v>
      </c>
      <c r="BO39" s="100">
        <v>608</v>
      </c>
      <c r="BP39" s="105">
        <v>0.90476190476190477</v>
      </c>
      <c r="BQ39" s="100">
        <v>27</v>
      </c>
      <c r="BR39" s="100">
        <v>25</v>
      </c>
      <c r="BS39" s="105">
        <v>0.92592592592592593</v>
      </c>
      <c r="BT39" s="100">
        <v>2025</v>
      </c>
      <c r="BU39" s="100">
        <v>1395</v>
      </c>
      <c r="BV39" s="105">
        <v>0.68888888888888888</v>
      </c>
      <c r="BW39" s="100">
        <v>0</v>
      </c>
      <c r="BX39" s="100">
        <v>0</v>
      </c>
      <c r="BY39" s="105">
        <v>0</v>
      </c>
      <c r="BZ39" s="100">
        <v>2155</v>
      </c>
      <c r="CA39" s="100">
        <v>1492</v>
      </c>
      <c r="CB39" s="105">
        <v>0.69234338747099766</v>
      </c>
      <c r="CC39" s="100">
        <v>4186</v>
      </c>
      <c r="CD39" s="100">
        <v>3106</v>
      </c>
      <c r="CE39" s="105">
        <v>0.74199713330148109</v>
      </c>
      <c r="CF39" s="100">
        <v>13920</v>
      </c>
      <c r="CG39" s="100">
        <v>4320</v>
      </c>
      <c r="CH39" s="105">
        <v>0.31034482758620691</v>
      </c>
      <c r="CI39" s="100">
        <v>16215</v>
      </c>
      <c r="CJ39" s="100">
        <v>2378</v>
      </c>
      <c r="CK39" s="105">
        <v>0.14665433240826395</v>
      </c>
      <c r="CL39" s="100">
        <v>221440</v>
      </c>
      <c r="CM39" s="100">
        <v>82880</v>
      </c>
      <c r="CN39" s="105">
        <v>0.37427745664739887</v>
      </c>
      <c r="CO39" s="100">
        <v>650</v>
      </c>
      <c r="CP39" s="100">
        <v>252</v>
      </c>
      <c r="CQ39" s="105">
        <v>0.38769230769230767</v>
      </c>
      <c r="CR39" s="100">
        <v>222090</v>
      </c>
      <c r="CS39" s="100">
        <v>83132</v>
      </c>
      <c r="CT39" s="105">
        <v>0.37431671844747627</v>
      </c>
      <c r="CU39" s="100">
        <v>345</v>
      </c>
      <c r="CV39" s="100">
        <v>57</v>
      </c>
      <c r="CW39" s="105">
        <v>0.16521739130434782</v>
      </c>
      <c r="CX39" s="100">
        <v>210</v>
      </c>
      <c r="CY39" s="100">
        <v>0</v>
      </c>
      <c r="CZ39" s="105"/>
      <c r="DA39" s="100"/>
      <c r="DB39" s="100">
        <v>0</v>
      </c>
      <c r="DC39" s="105"/>
      <c r="DD39" s="100">
        <v>210</v>
      </c>
      <c r="DE39" s="100">
        <v>0</v>
      </c>
      <c r="DF39" s="105">
        <v>0</v>
      </c>
      <c r="DG39" s="100">
        <v>555</v>
      </c>
      <c r="DH39" s="100">
        <v>50</v>
      </c>
      <c r="DI39" s="105">
        <v>9.0090090090090086E-2</v>
      </c>
      <c r="DJ39" s="100">
        <v>810</v>
      </c>
      <c r="DK39" s="100">
        <v>235</v>
      </c>
      <c r="DL39" s="105">
        <v>0.29012345679012347</v>
      </c>
      <c r="DM39" s="100">
        <v>1365</v>
      </c>
      <c r="DN39" s="100">
        <v>342</v>
      </c>
      <c r="DO39" s="105">
        <v>0.25054945054945055</v>
      </c>
      <c r="DP39" s="100">
        <v>1005</v>
      </c>
      <c r="DQ39" s="100">
        <v>269</v>
      </c>
      <c r="DR39" s="105">
        <v>0.26766169154228858</v>
      </c>
      <c r="DS39" s="100">
        <v>60</v>
      </c>
      <c r="DT39" s="100">
        <v>16</v>
      </c>
      <c r="DU39" s="105">
        <v>0.26666666666666666</v>
      </c>
      <c r="DV39" s="100">
        <v>1065</v>
      </c>
      <c r="DW39" s="100">
        <v>285</v>
      </c>
      <c r="DX39" s="105">
        <v>0.26760563380281688</v>
      </c>
      <c r="DY39" s="100">
        <v>254655</v>
      </c>
      <c r="DZ39" s="100">
        <v>90457</v>
      </c>
      <c r="EA39" s="105">
        <v>0.35521391686791937</v>
      </c>
      <c r="EB39" s="100">
        <v>258841</v>
      </c>
      <c r="EC39" s="100">
        <v>93563</v>
      </c>
      <c r="ED39" s="105">
        <v>0.36146900993273862</v>
      </c>
      <c r="EE39" s="100">
        <v>1533</v>
      </c>
      <c r="EF39" s="100">
        <v>369</v>
      </c>
      <c r="EG39" s="105">
        <v>0.24070450097847357</v>
      </c>
      <c r="EH39" s="100">
        <v>1197</v>
      </c>
      <c r="EI39" s="100">
        <v>384</v>
      </c>
      <c r="EJ39" s="105">
        <v>0.32080200501253131</v>
      </c>
      <c r="EK39" s="100">
        <v>237596</v>
      </c>
      <c r="EL39" s="100">
        <v>88883</v>
      </c>
      <c r="EM39" s="105">
        <v>0.37409299819862285</v>
      </c>
      <c r="EN39" s="100">
        <v>1042</v>
      </c>
      <c r="EO39" s="100">
        <v>208</v>
      </c>
      <c r="EP39" s="105">
        <v>0.19961612284069097</v>
      </c>
      <c r="EQ39" s="117">
        <v>0.9</v>
      </c>
      <c r="ER39" s="105">
        <v>0.90969899665551801</v>
      </c>
      <c r="ES39" s="105">
        <v>1.0107766629505754</v>
      </c>
      <c r="ET39" s="117">
        <v>0.93</v>
      </c>
      <c r="EU39" s="105">
        <v>0.94904942965779504</v>
      </c>
      <c r="EV39" s="105">
        <v>1.0204832576965537</v>
      </c>
      <c r="EW39" s="117">
        <v>0.92</v>
      </c>
      <c r="EX39" s="105">
        <v>0.94175960346964105</v>
      </c>
      <c r="EY39" s="105">
        <v>1.0236517429017837</v>
      </c>
      <c r="EZ39" s="117">
        <v>0.96</v>
      </c>
      <c r="FA39" s="105">
        <v>0.95551601423487498</v>
      </c>
      <c r="FB39" s="105">
        <v>0.99532918149466143</v>
      </c>
      <c r="FC39" s="117">
        <v>0.93</v>
      </c>
      <c r="FD39" s="105">
        <v>0.89130434782608703</v>
      </c>
      <c r="FE39" s="105">
        <v>0.95839177185600755</v>
      </c>
      <c r="FF39" s="117">
        <v>0.95</v>
      </c>
      <c r="FG39" s="105">
        <v>0.93967828418230603</v>
      </c>
      <c r="FH39" s="105">
        <v>0.98913503598137487</v>
      </c>
      <c r="FI39" s="117">
        <v>0.93</v>
      </c>
      <c r="FJ39" s="105">
        <v>0.94075981970379896</v>
      </c>
      <c r="FK39" s="105">
        <v>1.0115696986062355</v>
      </c>
      <c r="FL39" s="117">
        <v>0.21</v>
      </c>
      <c r="FM39" s="105">
        <v>0.44782110091743099</v>
      </c>
      <c r="FN39" s="105">
        <v>2.1324814329401476</v>
      </c>
      <c r="FO39" s="117">
        <v>0.78</v>
      </c>
      <c r="FP39" s="105">
        <v>0.85201105311636505</v>
      </c>
      <c r="FQ39" s="105">
        <v>1.0923218629696987</v>
      </c>
      <c r="FR39" s="117">
        <v>0.22</v>
      </c>
      <c r="FS39" s="105">
        <v>0.44962596525096499</v>
      </c>
      <c r="FT39" s="105">
        <v>2.0437543875043862</v>
      </c>
      <c r="FU39" s="117">
        <v>0.66</v>
      </c>
      <c r="FV39" s="105">
        <v>0.89285714285714302</v>
      </c>
      <c r="FW39" s="105">
        <v>1.3528138528138529</v>
      </c>
      <c r="FX39" s="117">
        <v>0.44</v>
      </c>
      <c r="FY39" s="105">
        <v>0.45096954241447301</v>
      </c>
      <c r="FZ39" s="105">
        <v>1.0249307782147115</v>
      </c>
      <c r="GA39" s="117">
        <v>0.5</v>
      </c>
      <c r="GB39" s="105">
        <v>0.46237438783068202</v>
      </c>
      <c r="GC39" s="105">
        <v>0.92474877566136404</v>
      </c>
      <c r="GD39" s="117">
        <v>0.72</v>
      </c>
      <c r="GE39" s="105">
        <v>0.47825529322488602</v>
      </c>
      <c r="GF39" s="105">
        <v>0.6642434628123417</v>
      </c>
      <c r="GG39" s="117">
        <v>0.95</v>
      </c>
      <c r="GH39" s="105">
        <v>0.897018970189702</v>
      </c>
      <c r="GI39" s="105">
        <v>0.94423049493652844</v>
      </c>
      <c r="GJ39" s="117">
        <v>0.74</v>
      </c>
      <c r="GK39" s="105">
        <v>0.94791666666666596</v>
      </c>
      <c r="GL39" s="105">
        <v>1.2809684684684675</v>
      </c>
      <c r="GM39" s="100">
        <v>166</v>
      </c>
      <c r="GN39" s="100">
        <v>24</v>
      </c>
      <c r="GO39" s="105">
        <v>0.14457831325301204</v>
      </c>
      <c r="GP39" s="100">
        <v>976</v>
      </c>
      <c r="GQ39" s="100">
        <v>111</v>
      </c>
      <c r="GR39" s="105">
        <v>0.11372950819672131</v>
      </c>
      <c r="GS39" s="100">
        <v>1142</v>
      </c>
      <c r="GT39" s="100">
        <v>135</v>
      </c>
      <c r="GU39" s="105">
        <v>0.11821366024518389</v>
      </c>
      <c r="GV39" s="100">
        <v>64717</v>
      </c>
      <c r="GW39" s="100">
        <v>15152</v>
      </c>
      <c r="GX39" s="105">
        <v>0.23412704544401008</v>
      </c>
      <c r="GY39" s="100">
        <v>65859</v>
      </c>
      <c r="GZ39" s="100">
        <v>15287</v>
      </c>
      <c r="HA39" s="105">
        <v>0.23211709865014651</v>
      </c>
      <c r="HB39" s="100">
        <v>299</v>
      </c>
      <c r="HC39" s="100">
        <v>9</v>
      </c>
      <c r="HD39" s="105">
        <v>3.0100334448160536E-2</v>
      </c>
      <c r="HE39" s="100">
        <v>745</v>
      </c>
      <c r="HF39" s="100">
        <v>275</v>
      </c>
      <c r="HG39" s="105">
        <v>0.36912751677852351</v>
      </c>
      <c r="HH39" s="100">
        <v>806</v>
      </c>
      <c r="HI39" s="100">
        <v>247</v>
      </c>
      <c r="HJ39" s="105">
        <v>0.30645161290322581</v>
      </c>
    </row>
    <row r="40" spans="1:228" s="118" customFormat="1" ht="15" customHeight="1" x14ac:dyDescent="0.6">
      <c r="A40" s="100">
        <v>91</v>
      </c>
      <c r="B40" s="116" t="s">
        <v>416</v>
      </c>
      <c r="C40" s="100">
        <v>357</v>
      </c>
      <c r="D40" s="100">
        <v>208</v>
      </c>
      <c r="E40" s="105">
        <v>0.58263305322128855</v>
      </c>
      <c r="F40" s="100">
        <v>522</v>
      </c>
      <c r="G40" s="100">
        <v>284</v>
      </c>
      <c r="H40" s="105">
        <v>0.54406130268199238</v>
      </c>
      <c r="I40" s="100">
        <v>0</v>
      </c>
      <c r="J40" s="100">
        <v>0</v>
      </c>
      <c r="K40" s="105">
        <v>0</v>
      </c>
      <c r="L40" s="100">
        <v>0</v>
      </c>
      <c r="M40" s="100">
        <v>0</v>
      </c>
      <c r="N40" s="105">
        <v>0</v>
      </c>
      <c r="O40" s="100">
        <v>0</v>
      </c>
      <c r="P40" s="100">
        <v>0</v>
      </c>
      <c r="Q40" s="105">
        <v>0</v>
      </c>
      <c r="R40" s="100">
        <v>0</v>
      </c>
      <c r="S40" s="100">
        <v>0</v>
      </c>
      <c r="T40" s="105">
        <v>0</v>
      </c>
      <c r="U40" s="100">
        <v>879</v>
      </c>
      <c r="V40" s="100">
        <v>492</v>
      </c>
      <c r="W40" s="105">
        <v>0.55972696245733788</v>
      </c>
      <c r="X40" s="100">
        <v>879</v>
      </c>
      <c r="Y40" s="100">
        <v>492</v>
      </c>
      <c r="Z40" s="105">
        <v>0.55972696245733788</v>
      </c>
      <c r="AA40" s="100">
        <v>91</v>
      </c>
      <c r="AB40" s="100">
        <v>33</v>
      </c>
      <c r="AC40" s="105">
        <v>0.36263736263736263</v>
      </c>
      <c r="AD40" s="100">
        <v>0</v>
      </c>
      <c r="AE40" s="100">
        <v>0</v>
      </c>
      <c r="AF40" s="105">
        <v>0</v>
      </c>
      <c r="AG40" s="100">
        <v>15</v>
      </c>
      <c r="AH40" s="100">
        <v>17</v>
      </c>
      <c r="AI40" s="105">
        <v>1.1333333333333333</v>
      </c>
      <c r="AJ40" s="100">
        <v>49</v>
      </c>
      <c r="AK40" s="100">
        <v>25</v>
      </c>
      <c r="AL40" s="105">
        <v>0.51020408163265307</v>
      </c>
      <c r="AM40" s="100">
        <v>155</v>
      </c>
      <c r="AN40" s="100">
        <v>75</v>
      </c>
      <c r="AO40" s="105">
        <v>0.4838709677419355</v>
      </c>
      <c r="AP40" s="100">
        <v>94</v>
      </c>
      <c r="AQ40" s="100">
        <v>13</v>
      </c>
      <c r="AR40" s="105">
        <v>0.13829787234042554</v>
      </c>
      <c r="AS40" s="100">
        <v>0</v>
      </c>
      <c r="AT40" s="100">
        <v>0</v>
      </c>
      <c r="AU40" s="105">
        <v>0</v>
      </c>
      <c r="AV40" s="100">
        <v>0</v>
      </c>
      <c r="AW40" s="100">
        <v>0</v>
      </c>
      <c r="AX40" s="105">
        <v>0</v>
      </c>
      <c r="AY40" s="100">
        <v>94</v>
      </c>
      <c r="AZ40" s="100">
        <v>13</v>
      </c>
      <c r="BA40" s="105">
        <v>0.13829787234042554</v>
      </c>
      <c r="BB40" s="100">
        <v>1062</v>
      </c>
      <c r="BC40" s="161">
        <v>723</v>
      </c>
      <c r="BD40" s="105">
        <v>0.6807909604519774</v>
      </c>
      <c r="BE40" s="100">
        <v>0</v>
      </c>
      <c r="BF40" s="100">
        <v>0</v>
      </c>
      <c r="BG40" s="105">
        <v>0</v>
      </c>
      <c r="BH40" s="100">
        <v>0</v>
      </c>
      <c r="BI40" s="100">
        <v>0</v>
      </c>
      <c r="BJ40" s="105">
        <v>0</v>
      </c>
      <c r="BK40" s="100">
        <v>0</v>
      </c>
      <c r="BL40" s="100">
        <v>0</v>
      </c>
      <c r="BM40" s="105">
        <v>0</v>
      </c>
      <c r="BN40" s="100">
        <v>987</v>
      </c>
      <c r="BO40" s="100">
        <v>982</v>
      </c>
      <c r="BP40" s="105">
        <v>0.99493414387031409</v>
      </c>
      <c r="BQ40" s="100">
        <v>25</v>
      </c>
      <c r="BR40" s="100">
        <v>0</v>
      </c>
      <c r="BS40" s="105">
        <v>0</v>
      </c>
      <c r="BT40" s="100">
        <v>2074</v>
      </c>
      <c r="BU40" s="100">
        <v>1705</v>
      </c>
      <c r="BV40" s="105">
        <v>0.82208293153326906</v>
      </c>
      <c r="BW40" s="100">
        <v>0</v>
      </c>
      <c r="BX40" s="100">
        <v>0</v>
      </c>
      <c r="BY40" s="105">
        <v>0</v>
      </c>
      <c r="BZ40" s="100">
        <v>2323</v>
      </c>
      <c r="CA40" s="100">
        <v>1793</v>
      </c>
      <c r="CB40" s="105">
        <v>0.77184674989238056</v>
      </c>
      <c r="CC40" s="100">
        <v>3202</v>
      </c>
      <c r="CD40" s="100">
        <v>2285</v>
      </c>
      <c r="CE40" s="105">
        <v>0.71361648969394131</v>
      </c>
      <c r="CF40" s="100">
        <v>10800</v>
      </c>
      <c r="CG40" s="100">
        <v>3600</v>
      </c>
      <c r="CH40" s="105">
        <v>0.33333333333333331</v>
      </c>
      <c r="CI40" s="100">
        <v>7005</v>
      </c>
      <c r="CJ40" s="100">
        <v>2604</v>
      </c>
      <c r="CK40" s="105">
        <v>0.37173447537473231</v>
      </c>
      <c r="CL40" s="100">
        <v>3840</v>
      </c>
      <c r="CM40" s="100">
        <v>1600</v>
      </c>
      <c r="CN40" s="105">
        <v>0.41666666666666669</v>
      </c>
      <c r="CO40" s="100">
        <v>1000</v>
      </c>
      <c r="CP40" s="100">
        <v>296</v>
      </c>
      <c r="CQ40" s="105">
        <v>0.29599999999999999</v>
      </c>
      <c r="CR40" s="100">
        <v>4840</v>
      </c>
      <c r="CS40" s="100">
        <v>1896</v>
      </c>
      <c r="CT40" s="105">
        <v>0.39173553719008264</v>
      </c>
      <c r="CU40" s="100">
        <v>345</v>
      </c>
      <c r="CV40" s="100">
        <v>0</v>
      </c>
      <c r="CW40" s="105">
        <v>0</v>
      </c>
      <c r="CX40" s="100">
        <v>45</v>
      </c>
      <c r="CY40" s="100">
        <v>0</v>
      </c>
      <c r="CZ40" s="105"/>
      <c r="DA40" s="100"/>
      <c r="DB40" s="100">
        <v>0</v>
      </c>
      <c r="DC40" s="105"/>
      <c r="DD40" s="100">
        <v>45</v>
      </c>
      <c r="DE40" s="100">
        <v>0</v>
      </c>
      <c r="DF40" s="105">
        <v>0</v>
      </c>
      <c r="DG40" s="100">
        <v>390</v>
      </c>
      <c r="DH40" s="100">
        <v>0</v>
      </c>
      <c r="DI40" s="105">
        <v>0</v>
      </c>
      <c r="DJ40" s="100">
        <v>945</v>
      </c>
      <c r="DK40" s="100">
        <v>49</v>
      </c>
      <c r="DL40" s="105">
        <v>5.185185185185185E-2</v>
      </c>
      <c r="DM40" s="100">
        <v>1335</v>
      </c>
      <c r="DN40" s="100">
        <v>49</v>
      </c>
      <c r="DO40" s="105">
        <v>3.6704119850187268E-2</v>
      </c>
      <c r="DP40" s="100">
        <v>90</v>
      </c>
      <c r="DQ40" s="100">
        <v>94</v>
      </c>
      <c r="DR40" s="105">
        <v>1.0444444444444445</v>
      </c>
      <c r="DS40" s="100">
        <v>30</v>
      </c>
      <c r="DT40" s="100">
        <v>0</v>
      </c>
      <c r="DU40" s="105">
        <v>0</v>
      </c>
      <c r="DV40" s="100">
        <v>120</v>
      </c>
      <c r="DW40" s="100">
        <v>94</v>
      </c>
      <c r="DX40" s="105">
        <v>0.78333333333333333</v>
      </c>
      <c r="DY40" s="100">
        <v>24100</v>
      </c>
      <c r="DZ40" s="100">
        <v>8243</v>
      </c>
      <c r="EA40" s="105">
        <v>0.34203319502074686</v>
      </c>
      <c r="EB40" s="100">
        <v>27302</v>
      </c>
      <c r="EC40" s="100">
        <v>10528</v>
      </c>
      <c r="ED40" s="105">
        <v>0.38561277562083363</v>
      </c>
      <c r="EE40" s="100">
        <v>1335</v>
      </c>
      <c r="EF40" s="100">
        <v>49</v>
      </c>
      <c r="EG40" s="105">
        <v>3.6704119850187268E-2</v>
      </c>
      <c r="EH40" s="100">
        <v>135</v>
      </c>
      <c r="EI40" s="100">
        <v>111</v>
      </c>
      <c r="EJ40" s="105">
        <v>0.82222222222222219</v>
      </c>
      <c r="EK40" s="100">
        <v>15162</v>
      </c>
      <c r="EL40" s="100">
        <v>5484</v>
      </c>
      <c r="EM40" s="105">
        <v>0.36169370795409578</v>
      </c>
      <c r="EN40" s="100">
        <v>476</v>
      </c>
      <c r="EO40" s="100"/>
      <c r="EP40" s="105">
        <v>0</v>
      </c>
      <c r="EQ40" s="117">
        <v>0.9</v>
      </c>
      <c r="ER40" s="105">
        <v>0.90865384615384603</v>
      </c>
      <c r="ES40" s="105">
        <v>1.0096153846153844</v>
      </c>
      <c r="ET40" s="117">
        <v>0.95</v>
      </c>
      <c r="EU40" s="105">
        <v>0.95774647887323905</v>
      </c>
      <c r="EV40" s="105">
        <v>1.0081541882876202</v>
      </c>
      <c r="EW40" s="117">
        <v>0.93</v>
      </c>
      <c r="EX40" s="105">
        <v>0.93699186991869898</v>
      </c>
      <c r="EY40" s="105">
        <v>1.0075181396975257</v>
      </c>
      <c r="EZ40" s="117">
        <v>0.86</v>
      </c>
      <c r="FA40" s="105">
        <v>0.94422755158951499</v>
      </c>
      <c r="FB40" s="105">
        <v>1.0979390134761802</v>
      </c>
      <c r="FC40" s="117" t="s">
        <v>393</v>
      </c>
      <c r="FD40" s="105">
        <v>0</v>
      </c>
      <c r="FE40" s="105">
        <v>0</v>
      </c>
      <c r="FF40" s="117">
        <v>0.86</v>
      </c>
      <c r="FG40" s="105">
        <v>0.94422755158951499</v>
      </c>
      <c r="FH40" s="105">
        <v>1.0979390134761802</v>
      </c>
      <c r="FI40" s="117">
        <v>0.92</v>
      </c>
      <c r="FJ40" s="105">
        <v>0.94266958424507596</v>
      </c>
      <c r="FK40" s="105">
        <v>1.0246408524402999</v>
      </c>
      <c r="FL40" s="117">
        <v>0.2</v>
      </c>
      <c r="FM40" s="105">
        <v>0.41346153846153799</v>
      </c>
      <c r="FN40" s="105">
        <v>2.0673076923076898</v>
      </c>
      <c r="FO40" s="117">
        <v>0.8</v>
      </c>
      <c r="FP40" s="105">
        <v>0.85179099572789996</v>
      </c>
      <c r="FQ40" s="105">
        <v>1.0647387446598748</v>
      </c>
      <c r="FR40" s="117">
        <v>0.25</v>
      </c>
      <c r="FS40" s="105">
        <v>0.49937500000000001</v>
      </c>
      <c r="FT40" s="105">
        <v>1.9975000000000001</v>
      </c>
      <c r="FU40" s="117">
        <v>0.74</v>
      </c>
      <c r="FV40" s="105">
        <v>0.84797297297297303</v>
      </c>
      <c r="FW40" s="105">
        <v>1.1459094229364502</v>
      </c>
      <c r="FX40" s="117">
        <v>0.5</v>
      </c>
      <c r="FY40" s="105">
        <v>0.55379746835443</v>
      </c>
      <c r="FZ40" s="105">
        <v>1.10759493670886</v>
      </c>
      <c r="GA40" s="117">
        <v>0.5</v>
      </c>
      <c r="GB40" s="105">
        <v>0.57527599175057598</v>
      </c>
      <c r="GC40" s="105">
        <v>1.150551983501152</v>
      </c>
      <c r="GD40" s="117">
        <v>0.71</v>
      </c>
      <c r="GE40" s="105">
        <v>0.655015197568389</v>
      </c>
      <c r="GF40" s="105">
        <v>0.92255661629350572</v>
      </c>
      <c r="GG40" s="117">
        <v>0.86</v>
      </c>
      <c r="GH40" s="105">
        <v>0.97959183673469397</v>
      </c>
      <c r="GI40" s="105">
        <v>1.1390602752729</v>
      </c>
      <c r="GJ40" s="117">
        <v>0.92</v>
      </c>
      <c r="GK40" s="105">
        <v>0.855855855855856</v>
      </c>
      <c r="GL40" s="105">
        <v>0.93027810419114776</v>
      </c>
      <c r="GM40" s="100">
        <v>119</v>
      </c>
      <c r="GN40" s="100">
        <v>8</v>
      </c>
      <c r="GO40" s="105">
        <v>6.7226890756302518E-2</v>
      </c>
      <c r="GP40" s="100">
        <v>876</v>
      </c>
      <c r="GQ40" s="100">
        <v>97</v>
      </c>
      <c r="GR40" s="105">
        <v>0.11073059360730593</v>
      </c>
      <c r="GS40" s="100">
        <v>995</v>
      </c>
      <c r="GT40" s="100">
        <v>105</v>
      </c>
      <c r="GU40" s="105">
        <v>0.10552763819095477</v>
      </c>
      <c r="GV40" s="100">
        <v>9464</v>
      </c>
      <c r="GW40" s="100">
        <v>2338</v>
      </c>
      <c r="GX40" s="105">
        <v>0.24704142011834321</v>
      </c>
      <c r="GY40" s="100">
        <v>10459</v>
      </c>
      <c r="GZ40" s="100">
        <v>2443</v>
      </c>
      <c r="HA40" s="105">
        <v>0.2335787360168276</v>
      </c>
      <c r="HB40" s="100">
        <v>356</v>
      </c>
      <c r="HC40" s="100">
        <v>4</v>
      </c>
      <c r="HD40" s="105">
        <v>1.1235955056179775E-2</v>
      </c>
      <c r="HE40" s="100">
        <v>813</v>
      </c>
      <c r="HF40" s="100">
        <v>41</v>
      </c>
      <c r="HG40" s="105">
        <v>5.0430504305043047E-2</v>
      </c>
      <c r="HH40" s="100">
        <v>77</v>
      </c>
      <c r="HI40" s="100">
        <v>61</v>
      </c>
      <c r="HJ40" s="105">
        <v>0.79220779220779225</v>
      </c>
    </row>
    <row r="41" spans="1:228" s="118" customFormat="1" ht="15" customHeight="1" x14ac:dyDescent="0.6">
      <c r="A41" s="100">
        <v>94</v>
      </c>
      <c r="B41" s="116" t="s">
        <v>417</v>
      </c>
      <c r="C41" s="100">
        <v>354</v>
      </c>
      <c r="D41" s="100">
        <v>207</v>
      </c>
      <c r="E41" s="105">
        <v>0.5847457627118644</v>
      </c>
      <c r="F41" s="100">
        <v>495</v>
      </c>
      <c r="G41" s="100">
        <v>340</v>
      </c>
      <c r="H41" s="105">
        <v>0.68686868686868685</v>
      </c>
      <c r="I41" s="100">
        <v>0</v>
      </c>
      <c r="J41" s="100">
        <v>0</v>
      </c>
      <c r="K41" s="105">
        <v>0</v>
      </c>
      <c r="L41" s="100">
        <v>0</v>
      </c>
      <c r="M41" s="100">
        <v>0</v>
      </c>
      <c r="N41" s="105">
        <v>0</v>
      </c>
      <c r="O41" s="100">
        <v>0</v>
      </c>
      <c r="P41" s="100">
        <v>0</v>
      </c>
      <c r="Q41" s="105">
        <v>0</v>
      </c>
      <c r="R41" s="100">
        <v>0</v>
      </c>
      <c r="S41" s="100">
        <v>0</v>
      </c>
      <c r="T41" s="105">
        <v>0</v>
      </c>
      <c r="U41" s="100">
        <v>849</v>
      </c>
      <c r="V41" s="100">
        <v>547</v>
      </c>
      <c r="W41" s="105">
        <v>0.64428739693757364</v>
      </c>
      <c r="X41" s="100">
        <v>849</v>
      </c>
      <c r="Y41" s="100">
        <v>547</v>
      </c>
      <c r="Z41" s="105">
        <v>0.64428739693757364</v>
      </c>
      <c r="AA41" s="100">
        <v>25</v>
      </c>
      <c r="AB41" s="100">
        <v>24</v>
      </c>
      <c r="AC41" s="105">
        <v>0.96</v>
      </c>
      <c r="AD41" s="100">
        <v>0</v>
      </c>
      <c r="AE41" s="100">
        <v>0</v>
      </c>
      <c r="AF41" s="105">
        <v>0</v>
      </c>
      <c r="AG41" s="100">
        <v>15</v>
      </c>
      <c r="AH41" s="100">
        <v>0</v>
      </c>
      <c r="AI41" s="105">
        <v>0</v>
      </c>
      <c r="AJ41" s="100">
        <v>97</v>
      </c>
      <c r="AK41" s="100">
        <v>71</v>
      </c>
      <c r="AL41" s="105">
        <v>0.73195876288659789</v>
      </c>
      <c r="AM41" s="100">
        <v>137</v>
      </c>
      <c r="AN41" s="100">
        <v>95</v>
      </c>
      <c r="AO41" s="105">
        <v>0.69343065693430661</v>
      </c>
      <c r="AP41" s="100">
        <v>34</v>
      </c>
      <c r="AQ41" s="100">
        <v>0</v>
      </c>
      <c r="AR41" s="105">
        <v>0</v>
      </c>
      <c r="AS41" s="100">
        <v>0</v>
      </c>
      <c r="AT41" s="100">
        <v>0</v>
      </c>
      <c r="AU41" s="105">
        <v>0</v>
      </c>
      <c r="AV41" s="100">
        <v>15</v>
      </c>
      <c r="AW41" s="100">
        <v>0</v>
      </c>
      <c r="AX41" s="105">
        <v>0</v>
      </c>
      <c r="AY41" s="100">
        <v>49</v>
      </c>
      <c r="AZ41" s="100">
        <v>0</v>
      </c>
      <c r="BA41" s="105">
        <v>0</v>
      </c>
      <c r="BB41" s="100">
        <v>708</v>
      </c>
      <c r="BC41" s="161">
        <v>427</v>
      </c>
      <c r="BD41" s="105">
        <v>0.60310734463276838</v>
      </c>
      <c r="BE41" s="100">
        <v>0</v>
      </c>
      <c r="BF41" s="100">
        <v>0</v>
      </c>
      <c r="BG41" s="105">
        <v>0</v>
      </c>
      <c r="BH41" s="100">
        <v>0</v>
      </c>
      <c r="BI41" s="100">
        <v>0</v>
      </c>
      <c r="BJ41" s="105">
        <v>0</v>
      </c>
      <c r="BK41" s="100">
        <v>15</v>
      </c>
      <c r="BL41" s="100">
        <v>0</v>
      </c>
      <c r="BM41" s="105">
        <v>0</v>
      </c>
      <c r="BN41" s="100">
        <v>853</v>
      </c>
      <c r="BO41" s="100">
        <v>764</v>
      </c>
      <c r="BP41" s="105">
        <v>0.89566236811254396</v>
      </c>
      <c r="BQ41" s="100">
        <v>0</v>
      </c>
      <c r="BR41" s="100">
        <v>0</v>
      </c>
      <c r="BS41" s="105">
        <v>0</v>
      </c>
      <c r="BT41" s="100">
        <v>1576</v>
      </c>
      <c r="BU41" s="100">
        <v>1191</v>
      </c>
      <c r="BV41" s="105">
        <v>0.75571065989847719</v>
      </c>
      <c r="BW41" s="100">
        <v>0</v>
      </c>
      <c r="BX41" s="100">
        <v>0</v>
      </c>
      <c r="BY41" s="105">
        <v>0</v>
      </c>
      <c r="BZ41" s="100">
        <v>1762</v>
      </c>
      <c r="CA41" s="100">
        <v>1286</v>
      </c>
      <c r="CB41" s="105">
        <v>0.72985244040862651</v>
      </c>
      <c r="CC41" s="100">
        <v>2611</v>
      </c>
      <c r="CD41" s="100">
        <v>1833</v>
      </c>
      <c r="CE41" s="105">
        <v>0.70202987361164304</v>
      </c>
      <c r="CF41" s="100">
        <v>7520</v>
      </c>
      <c r="CG41" s="100">
        <v>2400</v>
      </c>
      <c r="CH41" s="105">
        <v>0.31914893617021278</v>
      </c>
      <c r="CI41" s="100">
        <v>7050</v>
      </c>
      <c r="CJ41" s="100">
        <v>1538</v>
      </c>
      <c r="CK41" s="105">
        <v>0.21815602836879433</v>
      </c>
      <c r="CL41" s="100">
        <v>3840</v>
      </c>
      <c r="CM41" s="100">
        <v>1440</v>
      </c>
      <c r="CN41" s="105">
        <v>0.375</v>
      </c>
      <c r="CO41" s="100">
        <v>0</v>
      </c>
      <c r="CP41" s="100">
        <v>0</v>
      </c>
      <c r="CQ41" s="105">
        <v>0</v>
      </c>
      <c r="CR41" s="100">
        <v>3840</v>
      </c>
      <c r="CS41" s="100">
        <v>1440</v>
      </c>
      <c r="CT41" s="105">
        <v>0.375</v>
      </c>
      <c r="CU41" s="100">
        <v>345</v>
      </c>
      <c r="CV41" s="100">
        <v>0</v>
      </c>
      <c r="CW41" s="105">
        <v>0</v>
      </c>
      <c r="CX41" s="100">
        <v>45</v>
      </c>
      <c r="CY41" s="100">
        <v>0</v>
      </c>
      <c r="CZ41" s="105"/>
      <c r="DA41" s="100"/>
      <c r="DB41" s="100">
        <v>0</v>
      </c>
      <c r="DC41" s="105"/>
      <c r="DD41" s="100">
        <v>45</v>
      </c>
      <c r="DE41" s="100">
        <v>0</v>
      </c>
      <c r="DF41" s="105">
        <v>0</v>
      </c>
      <c r="DG41" s="100">
        <v>390</v>
      </c>
      <c r="DH41" s="100">
        <v>0</v>
      </c>
      <c r="DI41" s="105">
        <v>0</v>
      </c>
      <c r="DJ41" s="100">
        <v>795</v>
      </c>
      <c r="DK41" s="100">
        <v>332</v>
      </c>
      <c r="DL41" s="105">
        <v>0.41761006289308178</v>
      </c>
      <c r="DM41" s="100">
        <v>1185</v>
      </c>
      <c r="DN41" s="100">
        <v>332</v>
      </c>
      <c r="DO41" s="105">
        <v>0.28016877637130799</v>
      </c>
      <c r="DP41" s="100">
        <v>30</v>
      </c>
      <c r="DQ41" s="100">
        <v>76</v>
      </c>
      <c r="DR41" s="105">
        <v>2.5333333333333332</v>
      </c>
      <c r="DS41" s="100">
        <v>30</v>
      </c>
      <c r="DT41" s="100">
        <v>0</v>
      </c>
      <c r="DU41" s="105">
        <v>0</v>
      </c>
      <c r="DV41" s="100">
        <v>60</v>
      </c>
      <c r="DW41" s="100">
        <v>76</v>
      </c>
      <c r="DX41" s="105">
        <v>1.2666666666666666</v>
      </c>
      <c r="DY41" s="100">
        <v>19655</v>
      </c>
      <c r="DZ41" s="100">
        <v>5786</v>
      </c>
      <c r="EA41" s="105">
        <v>0.29437802085983211</v>
      </c>
      <c r="EB41" s="100">
        <v>22266</v>
      </c>
      <c r="EC41" s="100">
        <v>7619</v>
      </c>
      <c r="ED41" s="105">
        <v>0.34218090361986886</v>
      </c>
      <c r="EE41" s="100">
        <v>1185</v>
      </c>
      <c r="EF41" s="100">
        <v>332</v>
      </c>
      <c r="EG41" s="105">
        <v>0.28016877637130799</v>
      </c>
      <c r="EH41" s="100">
        <v>105</v>
      </c>
      <c r="EI41" s="100">
        <v>76</v>
      </c>
      <c r="EJ41" s="105">
        <v>0.72380952380952379</v>
      </c>
      <c r="EK41" s="100">
        <v>11855</v>
      </c>
      <c r="EL41" s="100">
        <v>4180</v>
      </c>
      <c r="EM41" s="105">
        <v>0.35259384226064949</v>
      </c>
      <c r="EN41" s="100">
        <v>491</v>
      </c>
      <c r="EO41" s="100">
        <v>178</v>
      </c>
      <c r="EP41" s="105">
        <v>0.36252545824847249</v>
      </c>
      <c r="EQ41" s="117">
        <v>0.87</v>
      </c>
      <c r="ER41" s="105">
        <v>0.96135265700483097</v>
      </c>
      <c r="ES41" s="105">
        <v>1.1050030540285414</v>
      </c>
      <c r="ET41" s="117">
        <v>0.78</v>
      </c>
      <c r="EU41" s="105">
        <v>0.93235294117647005</v>
      </c>
      <c r="EV41" s="105">
        <v>1.195324283559577</v>
      </c>
      <c r="EW41" s="117">
        <v>0.83</v>
      </c>
      <c r="EX41" s="105">
        <v>0.94332723948811703</v>
      </c>
      <c r="EY41" s="105">
        <v>1.1365388427567675</v>
      </c>
      <c r="EZ41" s="117">
        <v>0.84</v>
      </c>
      <c r="FA41" s="105">
        <v>0.97045101088647001</v>
      </c>
      <c r="FB41" s="105">
        <v>1.1552988224838929</v>
      </c>
      <c r="FC41" s="117" t="s">
        <v>393</v>
      </c>
      <c r="FD41" s="105">
        <v>0</v>
      </c>
      <c r="FE41" s="105">
        <v>0</v>
      </c>
      <c r="FF41" s="117">
        <v>0.84</v>
      </c>
      <c r="FG41" s="105">
        <v>0.97045101088647001</v>
      </c>
      <c r="FH41" s="105">
        <v>1.1552988224838929</v>
      </c>
      <c r="FI41" s="117">
        <v>0.82</v>
      </c>
      <c r="FJ41" s="105">
        <v>0.96235679214402603</v>
      </c>
      <c r="FK41" s="105">
        <v>1.1736058440780806</v>
      </c>
      <c r="FL41" s="117">
        <v>0.2</v>
      </c>
      <c r="FM41" s="105">
        <v>0.54765624999999996</v>
      </c>
      <c r="FN41" s="105">
        <v>2.7382812499999996</v>
      </c>
      <c r="FO41" s="117">
        <v>0.86</v>
      </c>
      <c r="FP41" s="105">
        <v>0.85971223021582699</v>
      </c>
      <c r="FQ41" s="105">
        <v>0.99966538397189186</v>
      </c>
      <c r="FR41" s="117">
        <v>0.2</v>
      </c>
      <c r="FS41" s="105">
        <v>0.63333333333333297</v>
      </c>
      <c r="FT41" s="105">
        <v>3.1666666666666647</v>
      </c>
      <c r="FU41" s="117" t="s">
        <v>393</v>
      </c>
      <c r="FV41" s="105">
        <v>0</v>
      </c>
      <c r="FW41" s="105">
        <v>0</v>
      </c>
      <c r="FX41" s="117">
        <v>0.2</v>
      </c>
      <c r="FY41" s="105">
        <v>0.63333333333333297</v>
      </c>
      <c r="FZ41" s="105">
        <v>3.1666666666666647</v>
      </c>
      <c r="GA41" s="117">
        <v>0.53</v>
      </c>
      <c r="GB41" s="105">
        <v>0.65260974766678204</v>
      </c>
      <c r="GC41" s="105">
        <v>1.2313391465410981</v>
      </c>
      <c r="GD41" s="117">
        <v>0.68</v>
      </c>
      <c r="GE41" s="105">
        <v>0.72712954455965395</v>
      </c>
      <c r="GF41" s="105">
        <v>1.0693081537641969</v>
      </c>
      <c r="GG41" s="117">
        <v>0.95</v>
      </c>
      <c r="GH41" s="105">
        <v>1</v>
      </c>
      <c r="GI41" s="105">
        <v>1.0526315789473684</v>
      </c>
      <c r="GJ41" s="117">
        <v>0.85</v>
      </c>
      <c r="GK41" s="105">
        <v>0.81578947368420995</v>
      </c>
      <c r="GL41" s="105">
        <v>0.95975232198142346</v>
      </c>
      <c r="GM41" s="100">
        <v>108</v>
      </c>
      <c r="GN41" s="100">
        <v>8</v>
      </c>
      <c r="GO41" s="105">
        <v>7.407407407407407E-2</v>
      </c>
      <c r="GP41" s="100">
        <v>618</v>
      </c>
      <c r="GQ41" s="100">
        <v>16</v>
      </c>
      <c r="GR41" s="105">
        <v>2.5889967637540454E-2</v>
      </c>
      <c r="GS41" s="100">
        <v>726</v>
      </c>
      <c r="GT41" s="100">
        <v>24</v>
      </c>
      <c r="GU41" s="105">
        <v>3.3057851239669422E-2</v>
      </c>
      <c r="GV41" s="100">
        <v>8335</v>
      </c>
      <c r="GW41" s="100">
        <v>1049</v>
      </c>
      <c r="GX41" s="105">
        <v>0.12585482903419315</v>
      </c>
      <c r="GY41" s="100">
        <v>9061</v>
      </c>
      <c r="GZ41" s="100">
        <v>1073</v>
      </c>
      <c r="HA41" s="105">
        <v>0.11841960048559762</v>
      </c>
      <c r="HB41" s="100">
        <v>330</v>
      </c>
      <c r="HC41" s="100">
        <v>2</v>
      </c>
      <c r="HD41" s="105">
        <v>6.0606060606060606E-3</v>
      </c>
      <c r="HE41" s="100">
        <v>708</v>
      </c>
      <c r="HF41" s="100">
        <v>61</v>
      </c>
      <c r="HG41" s="105">
        <v>8.6158192090395477E-2</v>
      </c>
      <c r="HH41" s="100">
        <v>26</v>
      </c>
      <c r="HI41" s="100">
        <v>0</v>
      </c>
      <c r="HJ41" s="105">
        <v>0</v>
      </c>
    </row>
    <row r="42" spans="1:228" s="118" customFormat="1" ht="15" customHeight="1" x14ac:dyDescent="0.6">
      <c r="A42" s="100">
        <v>95</v>
      </c>
      <c r="B42" s="116" t="s">
        <v>418</v>
      </c>
      <c r="C42" s="100">
        <v>947</v>
      </c>
      <c r="D42" s="100">
        <v>725</v>
      </c>
      <c r="E42" s="105">
        <v>0.76557550158394927</v>
      </c>
      <c r="F42" s="100">
        <v>771</v>
      </c>
      <c r="G42" s="100">
        <v>636</v>
      </c>
      <c r="H42" s="105">
        <v>0.82490272373540852</v>
      </c>
      <c r="I42" s="100">
        <v>58</v>
      </c>
      <c r="J42" s="100">
        <v>26</v>
      </c>
      <c r="K42" s="105">
        <v>0.44827586206896552</v>
      </c>
      <c r="L42" s="100">
        <v>104</v>
      </c>
      <c r="M42" s="100">
        <v>67</v>
      </c>
      <c r="N42" s="105">
        <v>0.64423076923076927</v>
      </c>
      <c r="O42" s="100">
        <v>15</v>
      </c>
      <c r="P42" s="100">
        <v>27</v>
      </c>
      <c r="Q42" s="105">
        <v>1.8</v>
      </c>
      <c r="R42" s="100">
        <v>204</v>
      </c>
      <c r="S42" s="100">
        <v>143</v>
      </c>
      <c r="T42" s="105">
        <v>0.7009803921568627</v>
      </c>
      <c r="U42" s="100">
        <v>2099</v>
      </c>
      <c r="V42" s="100">
        <v>1624</v>
      </c>
      <c r="W42" s="105">
        <v>0.77370176274416391</v>
      </c>
      <c r="X42" s="100">
        <v>2099</v>
      </c>
      <c r="Y42" s="100">
        <v>1624</v>
      </c>
      <c r="Z42" s="105">
        <v>0.77370176274416391</v>
      </c>
      <c r="AA42" s="100">
        <v>59</v>
      </c>
      <c r="AB42" s="100">
        <v>34</v>
      </c>
      <c r="AC42" s="105">
        <v>0.57627118644067798</v>
      </c>
      <c r="AD42" s="100">
        <v>14</v>
      </c>
      <c r="AE42" s="100">
        <v>19</v>
      </c>
      <c r="AF42" s="105">
        <v>1.3571428571428572</v>
      </c>
      <c r="AG42" s="100">
        <v>15</v>
      </c>
      <c r="AH42" s="100">
        <v>0</v>
      </c>
      <c r="AI42" s="105">
        <v>0</v>
      </c>
      <c r="AJ42" s="100">
        <v>75</v>
      </c>
      <c r="AK42" s="100">
        <v>66</v>
      </c>
      <c r="AL42" s="105">
        <v>0.88</v>
      </c>
      <c r="AM42" s="100">
        <v>163</v>
      </c>
      <c r="AN42" s="100">
        <v>119</v>
      </c>
      <c r="AO42" s="105">
        <v>0.73006134969325154</v>
      </c>
      <c r="AP42" s="100">
        <v>50</v>
      </c>
      <c r="AQ42" s="100">
        <v>25</v>
      </c>
      <c r="AR42" s="105">
        <v>0.5</v>
      </c>
      <c r="AS42" s="100">
        <v>10</v>
      </c>
      <c r="AT42" s="100">
        <v>21</v>
      </c>
      <c r="AU42" s="105">
        <v>2.1</v>
      </c>
      <c r="AV42" s="100">
        <v>15</v>
      </c>
      <c r="AW42" s="100">
        <v>0</v>
      </c>
      <c r="AX42" s="105">
        <v>0</v>
      </c>
      <c r="AY42" s="100">
        <v>75</v>
      </c>
      <c r="AZ42" s="100">
        <v>46</v>
      </c>
      <c r="BA42" s="105">
        <v>0.61333333333333329</v>
      </c>
      <c r="BB42" s="100">
        <v>583</v>
      </c>
      <c r="BC42" s="161">
        <v>476</v>
      </c>
      <c r="BD42" s="105">
        <v>0.81646655231560894</v>
      </c>
      <c r="BE42" s="100">
        <v>125</v>
      </c>
      <c r="BF42" s="100">
        <v>55</v>
      </c>
      <c r="BG42" s="105">
        <v>0.44</v>
      </c>
      <c r="BH42" s="100">
        <v>112</v>
      </c>
      <c r="BI42" s="100">
        <v>108</v>
      </c>
      <c r="BJ42" s="105">
        <v>0.9642857142857143</v>
      </c>
      <c r="BK42" s="100">
        <v>0</v>
      </c>
      <c r="BL42" s="100">
        <v>0</v>
      </c>
      <c r="BM42" s="105">
        <v>0</v>
      </c>
      <c r="BN42" s="100">
        <v>1606</v>
      </c>
      <c r="BO42" s="100">
        <v>1580</v>
      </c>
      <c r="BP42" s="105">
        <v>0.98381070983810714</v>
      </c>
      <c r="BQ42" s="100">
        <v>53</v>
      </c>
      <c r="BR42" s="100">
        <v>28</v>
      </c>
      <c r="BS42" s="105">
        <v>0.52830188679245282</v>
      </c>
      <c r="BT42" s="100">
        <v>2479</v>
      </c>
      <c r="BU42" s="100">
        <v>2247</v>
      </c>
      <c r="BV42" s="105">
        <v>0.90641387656313033</v>
      </c>
      <c r="BW42" s="100">
        <v>0</v>
      </c>
      <c r="BX42" s="100">
        <v>0</v>
      </c>
      <c r="BY42" s="105">
        <v>0</v>
      </c>
      <c r="BZ42" s="100">
        <v>2717</v>
      </c>
      <c r="CA42" s="100">
        <v>2412</v>
      </c>
      <c r="CB42" s="105">
        <v>0.88774383511225619</v>
      </c>
      <c r="CC42" s="100">
        <v>4816</v>
      </c>
      <c r="CD42" s="100">
        <v>4036</v>
      </c>
      <c r="CE42" s="105">
        <v>0.83803986710963452</v>
      </c>
      <c r="CF42" s="100">
        <v>11520</v>
      </c>
      <c r="CG42" s="100">
        <v>3280</v>
      </c>
      <c r="CH42" s="105">
        <v>0.28472222222222221</v>
      </c>
      <c r="CI42" s="100">
        <v>13150</v>
      </c>
      <c r="CJ42" s="100">
        <v>2614</v>
      </c>
      <c r="CK42" s="105">
        <v>0.19878326996197718</v>
      </c>
      <c r="CL42" s="100">
        <v>0</v>
      </c>
      <c r="CM42" s="100">
        <v>0</v>
      </c>
      <c r="CN42" s="105">
        <v>0</v>
      </c>
      <c r="CO42" s="100">
        <v>575</v>
      </c>
      <c r="CP42" s="100">
        <v>84</v>
      </c>
      <c r="CQ42" s="105">
        <v>0.14608695652173914</v>
      </c>
      <c r="CR42" s="100">
        <v>575</v>
      </c>
      <c r="CS42" s="100">
        <v>84</v>
      </c>
      <c r="CT42" s="105">
        <v>0.14608695652173914</v>
      </c>
      <c r="CU42" s="100">
        <v>345</v>
      </c>
      <c r="CV42" s="100">
        <v>375</v>
      </c>
      <c r="CW42" s="105">
        <v>1.0869565217391304</v>
      </c>
      <c r="CX42" s="100">
        <v>90</v>
      </c>
      <c r="CY42" s="100">
        <v>0</v>
      </c>
      <c r="CZ42" s="105"/>
      <c r="DA42" s="100"/>
      <c r="DB42" s="100">
        <v>0</v>
      </c>
      <c r="DC42" s="105"/>
      <c r="DD42" s="100">
        <v>90</v>
      </c>
      <c r="DE42" s="100">
        <v>122</v>
      </c>
      <c r="DF42" s="105">
        <v>1.3555555555555556</v>
      </c>
      <c r="DG42" s="100">
        <v>435</v>
      </c>
      <c r="DH42" s="100">
        <v>24</v>
      </c>
      <c r="DI42" s="105">
        <v>5.5172413793103448E-2</v>
      </c>
      <c r="DJ42" s="100">
        <v>4290</v>
      </c>
      <c r="DK42" s="100">
        <v>1701</v>
      </c>
      <c r="DL42" s="105">
        <v>0.39650349650349648</v>
      </c>
      <c r="DM42" s="100">
        <v>4725</v>
      </c>
      <c r="DN42" s="100">
        <v>2222</v>
      </c>
      <c r="DO42" s="105">
        <v>0.47026455026455027</v>
      </c>
      <c r="DP42" s="100">
        <v>615</v>
      </c>
      <c r="DQ42" s="100">
        <v>1041</v>
      </c>
      <c r="DR42" s="105">
        <v>1.6926829268292682</v>
      </c>
      <c r="DS42" s="100">
        <v>45</v>
      </c>
      <c r="DT42" s="100">
        <v>47</v>
      </c>
      <c r="DU42" s="105">
        <v>1.0444444444444445</v>
      </c>
      <c r="DV42" s="100">
        <v>660</v>
      </c>
      <c r="DW42" s="100">
        <v>1088</v>
      </c>
      <c r="DX42" s="105">
        <v>1.6484848484848484</v>
      </c>
      <c r="DY42" s="100">
        <v>30630</v>
      </c>
      <c r="DZ42" s="100">
        <v>9288</v>
      </c>
      <c r="EA42" s="105">
        <v>0.303232125367287</v>
      </c>
      <c r="EB42" s="100">
        <v>35446</v>
      </c>
      <c r="EC42" s="100">
        <v>13324</v>
      </c>
      <c r="ED42" s="105">
        <v>0.37589572871410032</v>
      </c>
      <c r="EE42" s="100">
        <v>4965</v>
      </c>
      <c r="EF42" s="100">
        <v>2437</v>
      </c>
      <c r="EG42" s="105">
        <v>0.49083585095669685</v>
      </c>
      <c r="EH42" s="100">
        <v>705</v>
      </c>
      <c r="EI42" s="100">
        <v>1115</v>
      </c>
      <c r="EJ42" s="105">
        <v>1.5815602836879432</v>
      </c>
      <c r="EK42" s="100">
        <v>12416</v>
      </c>
      <c r="EL42" s="100">
        <v>3971</v>
      </c>
      <c r="EM42" s="105">
        <v>0.31982925257731959</v>
      </c>
      <c r="EN42" s="100">
        <v>823</v>
      </c>
      <c r="EO42" s="100">
        <v>211</v>
      </c>
      <c r="EP42" s="105">
        <v>0.25637910085054677</v>
      </c>
      <c r="EQ42" s="117">
        <v>0.92</v>
      </c>
      <c r="ER42" s="105">
        <v>0.95344129554655899</v>
      </c>
      <c r="ES42" s="105">
        <v>1.036349234289738</v>
      </c>
      <c r="ET42" s="117">
        <v>0.76</v>
      </c>
      <c r="EU42" s="105">
        <v>0.94968553459119498</v>
      </c>
      <c r="EV42" s="105">
        <v>1.2495862297252565</v>
      </c>
      <c r="EW42" s="117">
        <v>0.84</v>
      </c>
      <c r="EX42" s="105">
        <v>0.951970443349754</v>
      </c>
      <c r="EY42" s="105">
        <v>1.1332981468449452</v>
      </c>
      <c r="EZ42" s="117">
        <v>0.82</v>
      </c>
      <c r="FA42" s="105">
        <v>0.98260500636402204</v>
      </c>
      <c r="FB42" s="105">
        <v>1.1982987882488074</v>
      </c>
      <c r="FC42" s="117">
        <v>0.6</v>
      </c>
      <c r="FD42" s="105">
        <v>1</v>
      </c>
      <c r="FE42" s="105">
        <v>1.6666666666666667</v>
      </c>
      <c r="FF42" s="117">
        <v>0.71</v>
      </c>
      <c r="FG42" s="105">
        <v>0.98300165837479303</v>
      </c>
      <c r="FH42" s="105">
        <v>1.3845093779926663</v>
      </c>
      <c r="FI42" s="117">
        <v>0.78</v>
      </c>
      <c r="FJ42" s="105">
        <v>0.97051536174430098</v>
      </c>
      <c r="FK42" s="105">
        <v>1.2442504637747449</v>
      </c>
      <c r="FL42" s="117">
        <v>0.22</v>
      </c>
      <c r="FM42" s="105">
        <v>0.39420731707317103</v>
      </c>
      <c r="FN42" s="105">
        <v>1.7918514412416864</v>
      </c>
      <c r="FO42" s="117">
        <v>0.83</v>
      </c>
      <c r="FP42" s="105">
        <v>0.87516644474034599</v>
      </c>
      <c r="FQ42" s="105">
        <v>1.0544174033016218</v>
      </c>
      <c r="FR42" s="117" t="s">
        <v>393</v>
      </c>
      <c r="FS42" s="105">
        <v>0</v>
      </c>
      <c r="FT42" s="105">
        <v>0</v>
      </c>
      <c r="FU42" s="117">
        <v>0.8</v>
      </c>
      <c r="FV42" s="105">
        <v>1</v>
      </c>
      <c r="FW42" s="105">
        <v>1.25</v>
      </c>
      <c r="FX42" s="117">
        <v>0.8</v>
      </c>
      <c r="FY42" s="105">
        <v>1</v>
      </c>
      <c r="FZ42" s="105">
        <v>1.25</v>
      </c>
      <c r="GA42" s="117">
        <v>0.53</v>
      </c>
      <c r="GB42" s="105">
        <v>0.70531869078380705</v>
      </c>
      <c r="GC42" s="105">
        <v>1.3307899826109566</v>
      </c>
      <c r="GD42" s="117">
        <v>0.65</v>
      </c>
      <c r="GE42" s="105">
        <v>0.785649954968478</v>
      </c>
      <c r="GF42" s="105">
        <v>1.208692238413043</v>
      </c>
      <c r="GG42" s="117">
        <v>0.84</v>
      </c>
      <c r="GH42" s="105">
        <v>0.85022568732047599</v>
      </c>
      <c r="GI42" s="105">
        <v>1.012173437286281</v>
      </c>
      <c r="GJ42" s="117">
        <v>0.8</v>
      </c>
      <c r="GK42" s="105">
        <v>0.91300448430493297</v>
      </c>
      <c r="GL42" s="105">
        <v>1.1412556053811662</v>
      </c>
      <c r="GM42" s="100">
        <v>222</v>
      </c>
      <c r="GN42" s="100">
        <v>52</v>
      </c>
      <c r="GO42" s="105">
        <v>0.23423423423423423</v>
      </c>
      <c r="GP42" s="100">
        <v>1133</v>
      </c>
      <c r="GQ42" s="100">
        <v>48</v>
      </c>
      <c r="GR42" s="105">
        <v>4.2365401588702563E-2</v>
      </c>
      <c r="GS42" s="100">
        <v>1355</v>
      </c>
      <c r="GT42" s="100">
        <v>100</v>
      </c>
      <c r="GU42" s="105">
        <v>7.3800738007380073E-2</v>
      </c>
      <c r="GV42" s="100">
        <v>13909</v>
      </c>
      <c r="GW42" s="100">
        <v>2493</v>
      </c>
      <c r="GX42" s="105">
        <v>0.17923646559781437</v>
      </c>
      <c r="GY42" s="100">
        <v>15264</v>
      </c>
      <c r="GZ42" s="100">
        <v>2593</v>
      </c>
      <c r="HA42" s="105">
        <v>0.16987683438155135</v>
      </c>
      <c r="HB42" s="100">
        <v>648</v>
      </c>
      <c r="HC42" s="100">
        <v>1</v>
      </c>
      <c r="HD42" s="105">
        <v>1.5432098765432098E-3</v>
      </c>
      <c r="HE42" s="100">
        <v>3711</v>
      </c>
      <c r="HF42" s="100">
        <v>936</v>
      </c>
      <c r="HG42" s="105">
        <v>0.25222312045270817</v>
      </c>
      <c r="HH42" s="100">
        <v>492</v>
      </c>
      <c r="HI42" s="100">
        <v>271</v>
      </c>
      <c r="HJ42" s="105">
        <v>0.55081300813008127</v>
      </c>
    </row>
    <row r="43" spans="1:228" s="118" customFormat="1" ht="15" customHeight="1" x14ac:dyDescent="0.6">
      <c r="A43" s="100">
        <v>97</v>
      </c>
      <c r="B43" s="116" t="s">
        <v>419</v>
      </c>
      <c r="C43" s="100">
        <v>198</v>
      </c>
      <c r="D43" s="100">
        <v>30</v>
      </c>
      <c r="E43" s="105">
        <v>0.15151515151515152</v>
      </c>
      <c r="F43" s="100">
        <v>0</v>
      </c>
      <c r="G43" s="100">
        <v>0</v>
      </c>
      <c r="H43" s="105">
        <v>0</v>
      </c>
      <c r="I43" s="100">
        <v>0</v>
      </c>
      <c r="J43" s="100">
        <v>0</v>
      </c>
      <c r="K43" s="105">
        <v>0</v>
      </c>
      <c r="L43" s="100">
        <v>15</v>
      </c>
      <c r="M43" s="100">
        <v>15</v>
      </c>
      <c r="N43" s="105">
        <v>1</v>
      </c>
      <c r="O43" s="100">
        <v>15</v>
      </c>
      <c r="P43" s="100">
        <v>0</v>
      </c>
      <c r="Q43" s="105">
        <v>0</v>
      </c>
      <c r="R43" s="100">
        <v>0</v>
      </c>
      <c r="S43" s="100">
        <v>0</v>
      </c>
      <c r="T43" s="105">
        <v>0</v>
      </c>
      <c r="U43" s="100">
        <v>228</v>
      </c>
      <c r="V43" s="100">
        <v>45</v>
      </c>
      <c r="W43" s="105">
        <v>0.19736842105263158</v>
      </c>
      <c r="X43" s="100">
        <v>228</v>
      </c>
      <c r="Y43" s="100">
        <v>45</v>
      </c>
      <c r="Z43" s="105">
        <v>0.19736842105263158</v>
      </c>
      <c r="AA43" s="100">
        <v>75</v>
      </c>
      <c r="AB43" s="100">
        <v>33</v>
      </c>
      <c r="AC43" s="105">
        <v>0.44</v>
      </c>
      <c r="AD43" s="100">
        <v>0</v>
      </c>
      <c r="AE43" s="100">
        <v>0</v>
      </c>
      <c r="AF43" s="105">
        <v>0</v>
      </c>
      <c r="AG43" s="100">
        <v>15</v>
      </c>
      <c r="AH43" s="100">
        <v>15</v>
      </c>
      <c r="AI43" s="105">
        <v>1</v>
      </c>
      <c r="AJ43" s="100">
        <v>0</v>
      </c>
      <c r="AK43" s="100">
        <v>0</v>
      </c>
      <c r="AL43" s="105">
        <v>0</v>
      </c>
      <c r="AM43" s="100">
        <v>90</v>
      </c>
      <c r="AN43" s="100">
        <v>48</v>
      </c>
      <c r="AO43" s="105">
        <v>0.53333333333333333</v>
      </c>
      <c r="AP43" s="100">
        <v>67</v>
      </c>
      <c r="AQ43" s="100">
        <v>0</v>
      </c>
      <c r="AR43" s="105">
        <v>0</v>
      </c>
      <c r="AS43" s="100">
        <v>0</v>
      </c>
      <c r="AT43" s="100">
        <v>0</v>
      </c>
      <c r="AU43" s="105">
        <v>0</v>
      </c>
      <c r="AV43" s="100">
        <v>0</v>
      </c>
      <c r="AW43" s="100">
        <v>0</v>
      </c>
      <c r="AX43" s="105">
        <v>0</v>
      </c>
      <c r="AY43" s="100">
        <v>67</v>
      </c>
      <c r="AZ43" s="100">
        <v>0</v>
      </c>
      <c r="BA43" s="105">
        <v>0</v>
      </c>
      <c r="BB43" s="100">
        <v>167</v>
      </c>
      <c r="BC43" s="161">
        <v>76</v>
      </c>
      <c r="BD43" s="105">
        <v>0.45508982035928142</v>
      </c>
      <c r="BE43" s="100">
        <v>0</v>
      </c>
      <c r="BF43" s="100">
        <v>0</v>
      </c>
      <c r="BG43" s="105">
        <v>0</v>
      </c>
      <c r="BH43" s="100">
        <v>0</v>
      </c>
      <c r="BI43" s="100">
        <v>0</v>
      </c>
      <c r="BJ43" s="105">
        <v>0</v>
      </c>
      <c r="BK43" s="100">
        <v>30</v>
      </c>
      <c r="BL43" s="100">
        <v>30</v>
      </c>
      <c r="BM43" s="105">
        <v>1</v>
      </c>
      <c r="BN43" s="100">
        <v>223</v>
      </c>
      <c r="BO43" s="100">
        <v>212</v>
      </c>
      <c r="BP43" s="105">
        <v>0.95067264573991028</v>
      </c>
      <c r="BQ43" s="100">
        <v>50</v>
      </c>
      <c r="BR43" s="100">
        <v>50</v>
      </c>
      <c r="BS43" s="105">
        <v>1</v>
      </c>
      <c r="BT43" s="100">
        <v>470</v>
      </c>
      <c r="BU43" s="100">
        <v>368</v>
      </c>
      <c r="BV43" s="105">
        <v>0.78297872340425534</v>
      </c>
      <c r="BW43" s="100">
        <v>0</v>
      </c>
      <c r="BX43" s="100">
        <v>0</v>
      </c>
      <c r="BY43" s="105">
        <v>0</v>
      </c>
      <c r="BZ43" s="100">
        <v>627</v>
      </c>
      <c r="CA43" s="100">
        <v>416</v>
      </c>
      <c r="CB43" s="105">
        <v>0.66347687400318978</v>
      </c>
      <c r="CC43" s="100">
        <v>855</v>
      </c>
      <c r="CD43" s="100">
        <v>461</v>
      </c>
      <c r="CE43" s="105">
        <v>0.53918128654970765</v>
      </c>
      <c r="CF43" s="100">
        <v>1600</v>
      </c>
      <c r="CG43" s="100">
        <v>480</v>
      </c>
      <c r="CH43" s="105">
        <v>0.3</v>
      </c>
      <c r="CI43" s="100">
        <v>1550</v>
      </c>
      <c r="CJ43" s="100">
        <v>397</v>
      </c>
      <c r="CK43" s="105">
        <v>0.25612903225806449</v>
      </c>
      <c r="CL43" s="100">
        <v>0</v>
      </c>
      <c r="CM43" s="100">
        <v>0</v>
      </c>
      <c r="CN43" s="105">
        <v>0</v>
      </c>
      <c r="CO43" s="100">
        <v>625</v>
      </c>
      <c r="CP43" s="100">
        <v>0</v>
      </c>
      <c r="CQ43" s="105">
        <v>0</v>
      </c>
      <c r="CR43" s="100">
        <v>625</v>
      </c>
      <c r="CS43" s="100">
        <v>0</v>
      </c>
      <c r="CT43" s="105">
        <v>0</v>
      </c>
      <c r="CU43" s="100">
        <v>345</v>
      </c>
      <c r="CV43" s="100">
        <v>0</v>
      </c>
      <c r="CW43" s="105">
        <v>0</v>
      </c>
      <c r="CX43" s="100">
        <v>45</v>
      </c>
      <c r="CY43" s="100">
        <v>0</v>
      </c>
      <c r="CZ43" s="105"/>
      <c r="DA43" s="100"/>
      <c r="DB43" s="100">
        <v>0</v>
      </c>
      <c r="DC43" s="105"/>
      <c r="DD43" s="100">
        <v>45</v>
      </c>
      <c r="DE43" s="100">
        <v>27</v>
      </c>
      <c r="DF43" s="105">
        <v>0.6</v>
      </c>
      <c r="DG43" s="100">
        <v>390</v>
      </c>
      <c r="DH43" s="100">
        <v>0</v>
      </c>
      <c r="DI43" s="105">
        <v>0</v>
      </c>
      <c r="DJ43" s="100">
        <v>510</v>
      </c>
      <c r="DK43" s="100">
        <v>0</v>
      </c>
      <c r="DL43" s="105">
        <v>0</v>
      </c>
      <c r="DM43" s="100">
        <v>900</v>
      </c>
      <c r="DN43" s="100">
        <v>27</v>
      </c>
      <c r="DO43" s="105">
        <v>0.03</v>
      </c>
      <c r="DP43" s="100">
        <v>30</v>
      </c>
      <c r="DQ43" s="100">
        <v>148</v>
      </c>
      <c r="DR43" s="105">
        <v>4.9333333333333336</v>
      </c>
      <c r="DS43" s="100">
        <v>30</v>
      </c>
      <c r="DT43" s="100">
        <v>0</v>
      </c>
      <c r="DU43" s="105">
        <v>0</v>
      </c>
      <c r="DV43" s="100">
        <v>60</v>
      </c>
      <c r="DW43" s="100">
        <v>148</v>
      </c>
      <c r="DX43" s="105">
        <v>2.4666666666666668</v>
      </c>
      <c r="DY43" s="100">
        <v>4735</v>
      </c>
      <c r="DZ43" s="100">
        <v>1052</v>
      </c>
      <c r="EA43" s="105">
        <v>0.22217529039070749</v>
      </c>
      <c r="EB43" s="100">
        <v>5590</v>
      </c>
      <c r="EC43" s="100">
        <v>1513</v>
      </c>
      <c r="ED43" s="105">
        <v>0.27066189624329157</v>
      </c>
      <c r="EE43" s="100">
        <v>915</v>
      </c>
      <c r="EF43" s="100">
        <v>42</v>
      </c>
      <c r="EG43" s="105">
        <v>4.5901639344262293E-2</v>
      </c>
      <c r="EH43" s="100">
        <v>120</v>
      </c>
      <c r="EI43" s="100">
        <v>193</v>
      </c>
      <c r="EJ43" s="105">
        <v>1.6083333333333334</v>
      </c>
      <c r="EK43" s="100">
        <v>1600</v>
      </c>
      <c r="EL43" s="100">
        <v>480</v>
      </c>
      <c r="EM43" s="105">
        <v>0.3</v>
      </c>
      <c r="EN43" s="100">
        <v>171</v>
      </c>
      <c r="EO43" s="100">
        <v>15</v>
      </c>
      <c r="EP43" s="105">
        <v>8.771929824561403E-2</v>
      </c>
      <c r="EQ43" s="117">
        <v>0.98</v>
      </c>
      <c r="ER43" s="105">
        <v>1</v>
      </c>
      <c r="ES43" s="105">
        <v>1.0204081632653061</v>
      </c>
      <c r="ET43" s="117" t="s">
        <v>393</v>
      </c>
      <c r="EU43" s="105">
        <v>0</v>
      </c>
      <c r="EV43" s="105">
        <v>0</v>
      </c>
      <c r="EW43" s="117">
        <v>0.98</v>
      </c>
      <c r="EX43" s="105">
        <v>1</v>
      </c>
      <c r="EY43" s="105">
        <v>1.0204081632653061</v>
      </c>
      <c r="EZ43" s="117">
        <v>0.97</v>
      </c>
      <c r="FA43" s="105">
        <v>1</v>
      </c>
      <c r="FB43" s="105">
        <v>1.0309278350515465</v>
      </c>
      <c r="FC43" s="117" t="s">
        <v>393</v>
      </c>
      <c r="FD43" s="105">
        <v>0</v>
      </c>
      <c r="FE43" s="105">
        <v>0</v>
      </c>
      <c r="FF43" s="117">
        <v>0.97</v>
      </c>
      <c r="FG43" s="105">
        <v>1</v>
      </c>
      <c r="FH43" s="105">
        <v>1.0309278350515465</v>
      </c>
      <c r="FI43" s="117">
        <v>0.98</v>
      </c>
      <c r="FJ43" s="105">
        <v>1</v>
      </c>
      <c r="FK43" s="105">
        <v>1.0204081632653061</v>
      </c>
      <c r="FL43" s="117">
        <v>0.27</v>
      </c>
      <c r="FM43" s="105">
        <v>0.43125000000000002</v>
      </c>
      <c r="FN43" s="105">
        <v>1.5972222222222221</v>
      </c>
      <c r="FO43" s="117">
        <v>0.8</v>
      </c>
      <c r="FP43" s="105">
        <v>0.80069930069930095</v>
      </c>
      <c r="FQ43" s="105">
        <v>1.0008741258741261</v>
      </c>
      <c r="FR43" s="117" t="s">
        <v>393</v>
      </c>
      <c r="FS43" s="105">
        <v>0</v>
      </c>
      <c r="FT43" s="105">
        <v>0</v>
      </c>
      <c r="FU43" s="117">
        <v>0.73</v>
      </c>
      <c r="FV43" s="105">
        <v>0</v>
      </c>
      <c r="FW43" s="105">
        <v>0</v>
      </c>
      <c r="FX43" s="117">
        <v>0.73</v>
      </c>
      <c r="FY43" s="105">
        <v>0</v>
      </c>
      <c r="FZ43" s="105">
        <v>0</v>
      </c>
      <c r="GA43" s="117">
        <v>0.54</v>
      </c>
      <c r="GB43" s="105">
        <v>0.63212927756654003</v>
      </c>
      <c r="GC43" s="105">
        <v>1.1706097732713703</v>
      </c>
      <c r="GD43" s="117">
        <v>0.57999999999999996</v>
      </c>
      <c r="GE43" s="105">
        <v>0.74421678783873102</v>
      </c>
      <c r="GF43" s="105">
        <v>1.2831323928253984</v>
      </c>
      <c r="GG43" s="117">
        <v>0.99</v>
      </c>
      <c r="GH43" s="105">
        <v>1</v>
      </c>
      <c r="GI43" s="105">
        <v>1.0101010101010102</v>
      </c>
      <c r="GJ43" s="117">
        <v>0.75</v>
      </c>
      <c r="GK43" s="105">
        <v>0.65284974093264203</v>
      </c>
      <c r="GL43" s="105">
        <v>0.87046632124352274</v>
      </c>
      <c r="GM43" s="100">
        <v>18</v>
      </c>
      <c r="GN43" s="100">
        <v>1</v>
      </c>
      <c r="GO43" s="105">
        <v>5.5555555555555552E-2</v>
      </c>
      <c r="GP43" s="100">
        <v>335</v>
      </c>
      <c r="GQ43" s="100">
        <v>103</v>
      </c>
      <c r="GR43" s="105">
        <v>0.30746268656716419</v>
      </c>
      <c r="GS43" s="100">
        <v>353</v>
      </c>
      <c r="GT43" s="100">
        <v>104</v>
      </c>
      <c r="GU43" s="105">
        <v>0.29461756373937675</v>
      </c>
      <c r="GV43" s="100">
        <v>2128</v>
      </c>
      <c r="GW43" s="100">
        <v>752</v>
      </c>
      <c r="GX43" s="105">
        <v>0.35338345864661652</v>
      </c>
      <c r="GY43" s="100">
        <v>2481</v>
      </c>
      <c r="GZ43" s="100">
        <v>856</v>
      </c>
      <c r="HA43" s="105">
        <v>0.34502216848045142</v>
      </c>
      <c r="HB43" s="100">
        <v>95</v>
      </c>
      <c r="HC43" s="100">
        <v>85</v>
      </c>
      <c r="HD43" s="105">
        <v>0.89473684210526316</v>
      </c>
      <c r="HE43" s="100">
        <v>454</v>
      </c>
      <c r="HF43" s="100">
        <v>153</v>
      </c>
      <c r="HG43" s="105">
        <v>0.33700440528634362</v>
      </c>
      <c r="HH43" s="100">
        <v>34</v>
      </c>
      <c r="HI43" s="100">
        <v>27</v>
      </c>
      <c r="HJ43" s="105">
        <v>0.79411764705882348</v>
      </c>
    </row>
    <row r="44" spans="1:228" s="118" customFormat="1" ht="15" customHeight="1" x14ac:dyDescent="0.6">
      <c r="A44" s="100">
        <v>99</v>
      </c>
      <c r="B44" s="116" t="s">
        <v>420</v>
      </c>
      <c r="C44" s="100">
        <v>422</v>
      </c>
      <c r="D44" s="100">
        <v>302</v>
      </c>
      <c r="E44" s="105">
        <v>0.71563981042654023</v>
      </c>
      <c r="F44" s="100">
        <v>410</v>
      </c>
      <c r="G44" s="100">
        <v>432</v>
      </c>
      <c r="H44" s="105">
        <v>1.0536585365853659</v>
      </c>
      <c r="I44" s="100">
        <v>0</v>
      </c>
      <c r="J44" s="100">
        <v>0</v>
      </c>
      <c r="K44" s="105">
        <v>0</v>
      </c>
      <c r="L44" s="100">
        <v>0</v>
      </c>
      <c r="M44" s="100">
        <v>0</v>
      </c>
      <c r="N44" s="105">
        <v>0</v>
      </c>
      <c r="O44" s="100">
        <v>15</v>
      </c>
      <c r="P44" s="100">
        <v>0</v>
      </c>
      <c r="Q44" s="105">
        <v>0</v>
      </c>
      <c r="R44" s="100">
        <v>0</v>
      </c>
      <c r="S44" s="100">
        <v>0</v>
      </c>
      <c r="T44" s="105">
        <v>0</v>
      </c>
      <c r="U44" s="100">
        <v>847</v>
      </c>
      <c r="V44" s="100">
        <v>734</v>
      </c>
      <c r="W44" s="105">
        <v>0.86658795749704842</v>
      </c>
      <c r="X44" s="100">
        <v>847</v>
      </c>
      <c r="Y44" s="100">
        <v>734</v>
      </c>
      <c r="Z44" s="105">
        <v>0.86658795749704842</v>
      </c>
      <c r="AA44" s="100">
        <v>0</v>
      </c>
      <c r="AB44" s="100">
        <v>0</v>
      </c>
      <c r="AC44" s="105">
        <v>0</v>
      </c>
      <c r="AD44" s="100">
        <v>0</v>
      </c>
      <c r="AE44" s="100">
        <v>0</v>
      </c>
      <c r="AF44" s="105">
        <v>0</v>
      </c>
      <c r="AG44" s="100">
        <v>15</v>
      </c>
      <c r="AH44" s="100">
        <v>0</v>
      </c>
      <c r="AI44" s="105">
        <v>0</v>
      </c>
      <c r="AJ44" s="100">
        <v>0</v>
      </c>
      <c r="AK44" s="100">
        <v>0</v>
      </c>
      <c r="AL44" s="105">
        <v>0</v>
      </c>
      <c r="AM44" s="100">
        <v>15</v>
      </c>
      <c r="AN44" s="100">
        <v>0</v>
      </c>
      <c r="AO44" s="105">
        <v>0</v>
      </c>
      <c r="AP44" s="100">
        <v>82</v>
      </c>
      <c r="AQ44" s="100">
        <v>27</v>
      </c>
      <c r="AR44" s="105">
        <v>0.32926829268292684</v>
      </c>
      <c r="AS44" s="100">
        <v>0</v>
      </c>
      <c r="AT44" s="100">
        <v>0</v>
      </c>
      <c r="AU44" s="105">
        <v>0</v>
      </c>
      <c r="AV44" s="100">
        <v>0</v>
      </c>
      <c r="AW44" s="100">
        <v>0</v>
      </c>
      <c r="AX44" s="105">
        <v>0</v>
      </c>
      <c r="AY44" s="100">
        <v>82</v>
      </c>
      <c r="AZ44" s="100">
        <v>27</v>
      </c>
      <c r="BA44" s="105">
        <v>0.32926829268292684</v>
      </c>
      <c r="BB44" s="100">
        <v>350</v>
      </c>
      <c r="BC44" s="161">
        <v>220</v>
      </c>
      <c r="BD44" s="105">
        <v>0.62857142857142856</v>
      </c>
      <c r="BE44" s="100">
        <v>32</v>
      </c>
      <c r="BF44" s="100">
        <v>84</v>
      </c>
      <c r="BG44" s="105">
        <v>2.625</v>
      </c>
      <c r="BH44" s="100">
        <v>0</v>
      </c>
      <c r="BI44" s="100">
        <v>0</v>
      </c>
      <c r="BJ44" s="105">
        <v>0</v>
      </c>
      <c r="BK44" s="100">
        <v>0</v>
      </c>
      <c r="BL44" s="100">
        <v>0</v>
      </c>
      <c r="BM44" s="105">
        <v>0</v>
      </c>
      <c r="BN44" s="100">
        <v>748</v>
      </c>
      <c r="BO44" s="100">
        <v>966</v>
      </c>
      <c r="BP44" s="105">
        <v>1.2914438502673797</v>
      </c>
      <c r="BQ44" s="100">
        <v>94</v>
      </c>
      <c r="BR44" s="100">
        <v>45</v>
      </c>
      <c r="BS44" s="105">
        <v>0.47872340425531917</v>
      </c>
      <c r="BT44" s="100">
        <v>1224</v>
      </c>
      <c r="BU44" s="100">
        <v>1315</v>
      </c>
      <c r="BV44" s="105">
        <v>1.0743464052287581</v>
      </c>
      <c r="BW44" s="100">
        <v>0</v>
      </c>
      <c r="BX44" s="100">
        <v>0</v>
      </c>
      <c r="BY44" s="105">
        <v>0</v>
      </c>
      <c r="BZ44" s="100">
        <v>1321</v>
      </c>
      <c r="CA44" s="100">
        <v>1342</v>
      </c>
      <c r="CB44" s="105">
        <v>1.0158970476911431</v>
      </c>
      <c r="CC44" s="100">
        <v>2168</v>
      </c>
      <c r="CD44" s="100">
        <v>2076</v>
      </c>
      <c r="CE44" s="105">
        <v>0.95756457564575648</v>
      </c>
      <c r="CF44" s="100">
        <v>5920</v>
      </c>
      <c r="CG44" s="100">
        <v>1920</v>
      </c>
      <c r="CH44" s="105">
        <v>0.32432432432432434</v>
      </c>
      <c r="CI44" s="100">
        <v>6200</v>
      </c>
      <c r="CJ44" s="100">
        <v>2405</v>
      </c>
      <c r="CK44" s="105">
        <v>0.38790322580645159</v>
      </c>
      <c r="CL44" s="100">
        <v>1280</v>
      </c>
      <c r="CM44" s="100">
        <v>480</v>
      </c>
      <c r="CN44" s="105">
        <v>0.375</v>
      </c>
      <c r="CO44" s="100">
        <v>550</v>
      </c>
      <c r="CP44" s="100">
        <v>176</v>
      </c>
      <c r="CQ44" s="105">
        <v>0.32</v>
      </c>
      <c r="CR44" s="100">
        <v>1830</v>
      </c>
      <c r="CS44" s="100">
        <v>656</v>
      </c>
      <c r="CT44" s="105">
        <v>0.35846994535519128</v>
      </c>
      <c r="CU44" s="100">
        <v>345</v>
      </c>
      <c r="CV44" s="100">
        <v>0</v>
      </c>
      <c r="CW44" s="105">
        <v>0</v>
      </c>
      <c r="CX44" s="100">
        <v>60</v>
      </c>
      <c r="CY44" s="100">
        <v>0</v>
      </c>
      <c r="CZ44" s="105"/>
      <c r="DA44" s="100"/>
      <c r="DB44" s="100">
        <v>0</v>
      </c>
      <c r="DC44" s="105"/>
      <c r="DD44" s="100">
        <v>60</v>
      </c>
      <c r="DE44" s="100">
        <v>0</v>
      </c>
      <c r="DF44" s="105">
        <v>0</v>
      </c>
      <c r="DG44" s="100">
        <v>405</v>
      </c>
      <c r="DH44" s="100">
        <v>0</v>
      </c>
      <c r="DI44" s="105">
        <v>0</v>
      </c>
      <c r="DJ44" s="100">
        <v>1005</v>
      </c>
      <c r="DK44" s="100">
        <v>410</v>
      </c>
      <c r="DL44" s="105">
        <v>0.4079601990049751</v>
      </c>
      <c r="DM44" s="100">
        <v>1410</v>
      </c>
      <c r="DN44" s="100">
        <v>410</v>
      </c>
      <c r="DO44" s="105">
        <v>0.29078014184397161</v>
      </c>
      <c r="DP44" s="100">
        <v>160</v>
      </c>
      <c r="DQ44" s="100">
        <v>0</v>
      </c>
      <c r="DR44" s="105">
        <v>0</v>
      </c>
      <c r="DS44" s="100">
        <v>30</v>
      </c>
      <c r="DT44" s="100">
        <v>0</v>
      </c>
      <c r="DU44" s="105">
        <v>0</v>
      </c>
      <c r="DV44" s="100">
        <v>190</v>
      </c>
      <c r="DW44" s="100">
        <v>0</v>
      </c>
      <c r="DX44" s="105">
        <v>0</v>
      </c>
      <c r="DY44" s="100">
        <v>15550</v>
      </c>
      <c r="DZ44" s="100">
        <v>5391</v>
      </c>
      <c r="EA44" s="105">
        <v>0.34668810289389068</v>
      </c>
      <c r="EB44" s="100">
        <v>17718</v>
      </c>
      <c r="EC44" s="100">
        <v>7467</v>
      </c>
      <c r="ED44" s="105">
        <v>0.42143582797155438</v>
      </c>
      <c r="EE44" s="100">
        <v>1410</v>
      </c>
      <c r="EF44" s="100">
        <v>410</v>
      </c>
      <c r="EG44" s="105">
        <v>0.29078014184397161</v>
      </c>
      <c r="EH44" s="100">
        <v>220</v>
      </c>
      <c r="EI44" s="100">
        <v>0</v>
      </c>
      <c r="EJ44" s="105">
        <v>0</v>
      </c>
      <c r="EK44" s="100">
        <v>7642</v>
      </c>
      <c r="EL44" s="100">
        <v>2916</v>
      </c>
      <c r="EM44" s="105">
        <v>0.38157550379481808</v>
      </c>
      <c r="EN44" s="100">
        <v>496</v>
      </c>
      <c r="EO44" s="100">
        <v>82</v>
      </c>
      <c r="EP44" s="105">
        <v>0.16532258064516128</v>
      </c>
      <c r="EQ44" s="117">
        <v>0.87</v>
      </c>
      <c r="ER44" s="105">
        <v>0.96688741721854299</v>
      </c>
      <c r="ES44" s="105">
        <v>1.1113648473776356</v>
      </c>
      <c r="ET44" s="117">
        <v>0.94</v>
      </c>
      <c r="EU44" s="105">
        <v>0.99305555555555503</v>
      </c>
      <c r="EV44" s="105">
        <v>1.0564420803782502</v>
      </c>
      <c r="EW44" s="117">
        <v>0.91</v>
      </c>
      <c r="EX44" s="105">
        <v>0.98228882833787501</v>
      </c>
      <c r="EY44" s="105">
        <v>1.0794382728987637</v>
      </c>
      <c r="EZ44" s="117">
        <v>0.93</v>
      </c>
      <c r="FA44" s="105">
        <v>0.96422893481716998</v>
      </c>
      <c r="FB44" s="105">
        <v>1.0368053062550213</v>
      </c>
      <c r="FC44" s="117">
        <v>0.83</v>
      </c>
      <c r="FD44" s="105">
        <v>1</v>
      </c>
      <c r="FE44" s="105">
        <v>1.2048192771084338</v>
      </c>
      <c r="FF44" s="117">
        <v>0.88</v>
      </c>
      <c r="FG44" s="105">
        <v>0.96646795827123699</v>
      </c>
      <c r="FH44" s="105">
        <v>1.0982590434900421</v>
      </c>
      <c r="FI44" s="117">
        <v>0.89</v>
      </c>
      <c r="FJ44" s="105">
        <v>0.97206165703275504</v>
      </c>
      <c r="FK44" s="105">
        <v>1.0922041090255674</v>
      </c>
      <c r="FL44" s="117">
        <v>0.44</v>
      </c>
      <c r="FM44" s="105">
        <v>0.43791666666666701</v>
      </c>
      <c r="FN44" s="105">
        <v>0.99526515151515227</v>
      </c>
      <c r="FO44" s="117">
        <v>0.93</v>
      </c>
      <c r="FP44" s="105">
        <v>0.95386158475426297</v>
      </c>
      <c r="FQ44" s="105">
        <v>1.0256576180153365</v>
      </c>
      <c r="FR44" s="117">
        <v>0.48</v>
      </c>
      <c r="FS44" s="105">
        <v>0.41875000000000001</v>
      </c>
      <c r="FT44" s="105">
        <v>0.87239583333333337</v>
      </c>
      <c r="FU44" s="117">
        <v>0.82</v>
      </c>
      <c r="FV44" s="105">
        <v>1</v>
      </c>
      <c r="FW44" s="105">
        <v>1.2195121951219512</v>
      </c>
      <c r="FX44" s="117">
        <v>0.65</v>
      </c>
      <c r="FY44" s="105">
        <v>0.57469512195121997</v>
      </c>
      <c r="FZ44" s="105">
        <v>0.88414634146341531</v>
      </c>
      <c r="GA44" s="117">
        <v>0.69</v>
      </c>
      <c r="GB44" s="105">
        <v>0.72416991281765897</v>
      </c>
      <c r="GC44" s="105">
        <v>1.049521612779216</v>
      </c>
      <c r="GD44" s="117">
        <v>0.79</v>
      </c>
      <c r="GE44" s="105">
        <v>0.79308959421454395</v>
      </c>
      <c r="GF44" s="105">
        <v>1.0039108787525872</v>
      </c>
      <c r="GG44" s="117">
        <v>0.95</v>
      </c>
      <c r="GH44" s="105">
        <v>1</v>
      </c>
      <c r="GI44" s="105">
        <v>1.0526315789473684</v>
      </c>
      <c r="GJ44" s="117">
        <v>0.8</v>
      </c>
      <c r="GK44" s="105">
        <v>0</v>
      </c>
      <c r="GL44" s="105">
        <v>0</v>
      </c>
      <c r="GM44" s="100">
        <v>84</v>
      </c>
      <c r="GN44" s="100">
        <v>8</v>
      </c>
      <c r="GO44" s="105">
        <v>9.5238095238095233E-2</v>
      </c>
      <c r="GP44" s="100">
        <v>654</v>
      </c>
      <c r="GQ44" s="100">
        <v>42</v>
      </c>
      <c r="GR44" s="105">
        <v>6.4220183486238536E-2</v>
      </c>
      <c r="GS44" s="100">
        <v>738</v>
      </c>
      <c r="GT44" s="100">
        <v>50</v>
      </c>
      <c r="GU44" s="105">
        <v>6.7750677506775062E-2</v>
      </c>
      <c r="GV44" s="100">
        <v>9436</v>
      </c>
      <c r="GW44" s="100">
        <v>1715</v>
      </c>
      <c r="GX44" s="105">
        <v>0.18175074183976261</v>
      </c>
      <c r="GY44" s="100">
        <v>10174</v>
      </c>
      <c r="GZ44" s="100">
        <v>1765</v>
      </c>
      <c r="HA44" s="105">
        <v>0.17348142323569885</v>
      </c>
      <c r="HB44" s="100">
        <v>373</v>
      </c>
      <c r="HC44" s="100">
        <v>7</v>
      </c>
      <c r="HD44" s="105">
        <v>1.876675603217158E-2</v>
      </c>
      <c r="HE44" s="100">
        <v>894</v>
      </c>
      <c r="HF44" s="100">
        <v>151</v>
      </c>
      <c r="HG44" s="105">
        <v>0.16890380313199105</v>
      </c>
      <c r="HH44" s="100">
        <v>128</v>
      </c>
      <c r="HI44" s="100">
        <v>0</v>
      </c>
      <c r="HJ44" s="105">
        <v>0</v>
      </c>
    </row>
    <row r="45" spans="1:228" s="168" customFormat="1" ht="15" customHeight="1" x14ac:dyDescent="0.6">
      <c r="A45" s="162" t="s">
        <v>421</v>
      </c>
      <c r="B45" s="162"/>
      <c r="C45" s="163">
        <v>252733</v>
      </c>
      <c r="D45" s="163">
        <v>201784</v>
      </c>
      <c r="E45" s="164">
        <v>0.79840780586626992</v>
      </c>
      <c r="F45" s="163">
        <v>175948</v>
      </c>
      <c r="G45" s="163">
        <v>157511</v>
      </c>
      <c r="H45" s="164">
        <v>0.89521335849228179</v>
      </c>
      <c r="I45" s="163">
        <v>12747</v>
      </c>
      <c r="J45" s="163">
        <v>7942</v>
      </c>
      <c r="K45" s="164">
        <v>0.62304856044559509</v>
      </c>
      <c r="L45" s="163">
        <v>4835</v>
      </c>
      <c r="M45" s="163">
        <v>2969</v>
      </c>
      <c r="N45" s="164">
        <v>0.61406411582213027</v>
      </c>
      <c r="O45" s="163">
        <v>2202</v>
      </c>
      <c r="P45" s="163">
        <v>1137</v>
      </c>
      <c r="Q45" s="164">
        <v>0.51634877384196187</v>
      </c>
      <c r="R45" s="163">
        <v>13154</v>
      </c>
      <c r="S45" s="163">
        <v>9434</v>
      </c>
      <c r="T45" s="164">
        <v>0.71719629010187014</v>
      </c>
      <c r="U45" s="163">
        <v>461619</v>
      </c>
      <c r="V45" s="163">
        <v>380777</v>
      </c>
      <c r="W45" s="164">
        <v>0.82487289301350253</v>
      </c>
      <c r="X45" s="163">
        <v>461619</v>
      </c>
      <c r="Y45" s="163">
        <v>380777</v>
      </c>
      <c r="Z45" s="164">
        <v>0.82487289301350253</v>
      </c>
      <c r="AA45" s="163">
        <v>16775</v>
      </c>
      <c r="AB45" s="163">
        <v>8732</v>
      </c>
      <c r="AC45" s="164">
        <v>0.52053651266766021</v>
      </c>
      <c r="AD45" s="163">
        <v>1920</v>
      </c>
      <c r="AE45" s="163">
        <v>1088</v>
      </c>
      <c r="AF45" s="164">
        <v>0.56666666666666665</v>
      </c>
      <c r="AG45" s="163">
        <v>1504</v>
      </c>
      <c r="AH45" s="163">
        <v>806</v>
      </c>
      <c r="AI45" s="164">
        <v>0.53590425531914898</v>
      </c>
      <c r="AJ45" s="163">
        <v>2555</v>
      </c>
      <c r="AK45" s="163">
        <v>1778</v>
      </c>
      <c r="AL45" s="164">
        <v>0.69589041095890414</v>
      </c>
      <c r="AM45" s="163">
        <v>22754</v>
      </c>
      <c r="AN45" s="163">
        <v>12404</v>
      </c>
      <c r="AO45" s="164">
        <v>0.54513492133251296</v>
      </c>
      <c r="AP45" s="163">
        <v>16626</v>
      </c>
      <c r="AQ45" s="163">
        <v>6074</v>
      </c>
      <c r="AR45" s="164">
        <v>0.36533140863707447</v>
      </c>
      <c r="AS45" s="163">
        <v>945</v>
      </c>
      <c r="AT45" s="163">
        <v>1024</v>
      </c>
      <c r="AU45" s="164">
        <v>1.0835978835978837</v>
      </c>
      <c r="AV45" s="163">
        <v>1091</v>
      </c>
      <c r="AW45" s="163">
        <v>652</v>
      </c>
      <c r="AX45" s="164">
        <v>0.59761686526122826</v>
      </c>
      <c r="AY45" s="163">
        <v>18662</v>
      </c>
      <c r="AZ45" s="163">
        <v>7750</v>
      </c>
      <c r="BA45" s="164">
        <v>0.41528239202657807</v>
      </c>
      <c r="BB45" s="163">
        <v>225525</v>
      </c>
      <c r="BC45" s="163">
        <v>139574</v>
      </c>
      <c r="BD45" s="164">
        <v>0.61888482429885827</v>
      </c>
      <c r="BE45" s="163">
        <v>58274</v>
      </c>
      <c r="BF45" s="163">
        <v>34266</v>
      </c>
      <c r="BG45" s="164">
        <v>0.58801523835672853</v>
      </c>
      <c r="BH45" s="163">
        <v>24795</v>
      </c>
      <c r="BI45" s="163">
        <v>18522</v>
      </c>
      <c r="BJ45" s="164">
        <v>0.74700544464609797</v>
      </c>
      <c r="BK45" s="163">
        <v>3881</v>
      </c>
      <c r="BL45" s="163">
        <v>3798</v>
      </c>
      <c r="BM45" s="164">
        <v>0.9786137593403762</v>
      </c>
      <c r="BN45" s="163">
        <v>475067</v>
      </c>
      <c r="BO45" s="163">
        <v>446682</v>
      </c>
      <c r="BP45" s="164">
        <v>0.94025053308270201</v>
      </c>
      <c r="BQ45" s="163">
        <v>35145</v>
      </c>
      <c r="BR45" s="163">
        <v>24429</v>
      </c>
      <c r="BS45" s="164">
        <v>0.69509176269739648</v>
      </c>
      <c r="BT45" s="163">
        <v>822687</v>
      </c>
      <c r="BU45" s="163">
        <v>667308</v>
      </c>
      <c r="BV45" s="164">
        <v>0.81113230183532736</v>
      </c>
      <c r="BW45" s="163">
        <v>1192</v>
      </c>
      <c r="BX45" s="163">
        <v>237</v>
      </c>
      <c r="BY45" s="164">
        <v>0.1988255033557047</v>
      </c>
      <c r="BZ45" s="163">
        <v>865295</v>
      </c>
      <c r="CA45" s="163">
        <v>687699</v>
      </c>
      <c r="CB45" s="164">
        <v>0.79475670147175237</v>
      </c>
      <c r="CC45" s="163">
        <v>1326914</v>
      </c>
      <c r="CD45" s="163">
        <v>1068476</v>
      </c>
      <c r="CE45" s="164">
        <v>0.80523379812105378</v>
      </c>
      <c r="CF45" s="163">
        <v>2395280</v>
      </c>
      <c r="CG45" s="163">
        <v>791606</v>
      </c>
      <c r="CH45" s="164">
        <v>0.3304857887178117</v>
      </c>
      <c r="CI45" s="163">
        <v>2794850</v>
      </c>
      <c r="CJ45" s="163">
        <v>776988</v>
      </c>
      <c r="CK45" s="164">
        <v>0.27800704867881998</v>
      </c>
      <c r="CL45" s="163">
        <v>877040</v>
      </c>
      <c r="CM45" s="163">
        <v>322394</v>
      </c>
      <c r="CN45" s="164">
        <v>0.3675932682659856</v>
      </c>
      <c r="CO45" s="163">
        <v>112170</v>
      </c>
      <c r="CP45" s="163">
        <v>31706</v>
      </c>
      <c r="CQ45" s="164">
        <v>0.2826602478381029</v>
      </c>
      <c r="CR45" s="163">
        <v>989210</v>
      </c>
      <c r="CS45" s="163">
        <v>354100</v>
      </c>
      <c r="CT45" s="164">
        <v>0.35796241445193638</v>
      </c>
      <c r="CU45" s="163">
        <v>34110</v>
      </c>
      <c r="CV45" s="163">
        <v>6883</v>
      </c>
      <c r="CW45" s="164">
        <v>0.20178833186748754</v>
      </c>
      <c r="CX45" s="163" t="s">
        <v>422</v>
      </c>
      <c r="CY45" s="163" t="s">
        <v>423</v>
      </c>
      <c r="CZ45" s="124"/>
      <c r="DA45" s="163"/>
      <c r="DB45" s="163"/>
      <c r="DC45" s="124"/>
      <c r="DD45" s="163">
        <v>9300</v>
      </c>
      <c r="DE45" s="163">
        <v>2214</v>
      </c>
      <c r="DF45" s="164">
        <v>0.23806451612903226</v>
      </c>
      <c r="DG45" s="163">
        <v>43410</v>
      </c>
      <c r="DH45" s="163">
        <v>1349</v>
      </c>
      <c r="DI45" s="164">
        <v>3.1075788988712279E-2</v>
      </c>
      <c r="DJ45" s="163">
        <v>589134</v>
      </c>
      <c r="DK45" s="163">
        <v>210928</v>
      </c>
      <c r="DL45" s="164">
        <v>0.35803060084802441</v>
      </c>
      <c r="DM45" s="163">
        <v>632544</v>
      </c>
      <c r="DN45" s="163">
        <v>221374</v>
      </c>
      <c r="DO45" s="164">
        <v>0.34997407294986593</v>
      </c>
      <c r="DP45" s="163">
        <v>89200</v>
      </c>
      <c r="DQ45" s="163">
        <v>58205</v>
      </c>
      <c r="DR45" s="164">
        <v>0.65252242152466366</v>
      </c>
      <c r="DS45" s="163">
        <v>5150</v>
      </c>
      <c r="DT45" s="163">
        <v>1203</v>
      </c>
      <c r="DU45" s="164">
        <v>0.23359223300970874</v>
      </c>
      <c r="DV45" s="163">
        <v>94350</v>
      </c>
      <c r="DW45" s="163">
        <v>59408</v>
      </c>
      <c r="DX45" s="164">
        <v>0.62965553789083206</v>
      </c>
      <c r="DY45" s="163">
        <v>6906234</v>
      </c>
      <c r="DZ45" s="163">
        <v>2203476</v>
      </c>
      <c r="EA45" s="164">
        <v>0.31905608758695403</v>
      </c>
      <c r="EB45" s="163">
        <v>8233148</v>
      </c>
      <c r="EC45" s="163">
        <v>3271952</v>
      </c>
      <c r="ED45" s="164">
        <v>0.39741202271597692</v>
      </c>
      <c r="EE45" s="163">
        <v>665039</v>
      </c>
      <c r="EF45" s="163">
        <v>244977</v>
      </c>
      <c r="EG45" s="164">
        <v>0.36836486281255687</v>
      </c>
      <c r="EH45" s="163">
        <v>103028</v>
      </c>
      <c r="EI45" s="163">
        <v>65801</v>
      </c>
      <c r="EJ45" s="164">
        <v>0.63867104088209026</v>
      </c>
      <c r="EK45" s="163">
        <v>3506542</v>
      </c>
      <c r="EL45" s="163">
        <v>1305814</v>
      </c>
      <c r="EM45" s="164">
        <v>0.37239365734104996</v>
      </c>
      <c r="EN45" s="163">
        <v>171147</v>
      </c>
      <c r="EO45" s="163">
        <v>53391</v>
      </c>
      <c r="EP45" s="164">
        <v>0.31195989412610214</v>
      </c>
      <c r="EQ45" s="165" t="s">
        <v>424</v>
      </c>
      <c r="ER45" s="166">
        <v>0.968907043616135</v>
      </c>
      <c r="ES45" s="164">
        <v>1.0647330149627856</v>
      </c>
      <c r="ET45" s="165" t="s">
        <v>425</v>
      </c>
      <c r="EU45" s="166">
        <v>0.94289922608579724</v>
      </c>
      <c r="EV45" s="164">
        <v>1.1360231639587919</v>
      </c>
      <c r="EW45" s="165" t="s">
        <v>426</v>
      </c>
      <c r="EX45" s="166">
        <v>0.95000485848672578</v>
      </c>
      <c r="EY45" s="164">
        <v>1.0919596074560067</v>
      </c>
      <c r="EZ45" s="165" t="s">
        <v>427</v>
      </c>
      <c r="FA45" s="166">
        <v>0.97281740322866994</v>
      </c>
      <c r="FB45" s="164">
        <v>1.0809082258096332</v>
      </c>
      <c r="FC45" s="165" t="s">
        <v>428</v>
      </c>
      <c r="FD45" s="166">
        <v>1.0249249336792701</v>
      </c>
      <c r="FE45" s="164">
        <v>1.3140063252298333</v>
      </c>
      <c r="FF45" s="165" t="s">
        <v>429</v>
      </c>
      <c r="FG45" s="166">
        <v>0.97039693237884583</v>
      </c>
      <c r="FH45" s="164">
        <v>1.1283685260219138</v>
      </c>
      <c r="FI45" s="165" t="s">
        <v>429</v>
      </c>
      <c r="FJ45" s="166">
        <v>0.96138368671253549</v>
      </c>
      <c r="FK45" s="164">
        <v>1.1178880078052738</v>
      </c>
      <c r="FL45" s="165" t="s">
        <v>430</v>
      </c>
      <c r="FM45" s="166">
        <v>0.48013816265149661</v>
      </c>
      <c r="FN45" s="164">
        <v>1.9205526506059865</v>
      </c>
      <c r="FO45" s="166" t="s">
        <v>429</v>
      </c>
      <c r="FP45" s="166">
        <v>0.91442675194313594</v>
      </c>
      <c r="FQ45" s="164">
        <v>1.0632869208641116</v>
      </c>
      <c r="FR45" s="167" t="s">
        <v>431</v>
      </c>
      <c r="FS45" s="124">
        <v>0.46641651199314665</v>
      </c>
      <c r="FT45" s="164">
        <v>1.5547217066438221</v>
      </c>
      <c r="FU45" s="124" t="s">
        <v>432</v>
      </c>
      <c r="FV45" s="124">
        <v>0.91442675194313594</v>
      </c>
      <c r="FW45" s="164">
        <v>0</v>
      </c>
      <c r="FX45" s="167" t="s">
        <v>433</v>
      </c>
      <c r="FY45" s="124">
        <v>0.53424173962157573</v>
      </c>
      <c r="FZ45" s="164">
        <v>1.0273879608107226</v>
      </c>
      <c r="GA45" s="167" t="s">
        <v>434</v>
      </c>
      <c r="GB45" s="124">
        <v>0.68561831143704677</v>
      </c>
      <c r="GC45" s="164">
        <v>1.2243184132804406</v>
      </c>
      <c r="GD45" s="165" t="s">
        <v>435</v>
      </c>
      <c r="GE45" s="166">
        <v>0.77391666910673851</v>
      </c>
      <c r="GF45" s="164">
        <v>1.105595241581055</v>
      </c>
      <c r="GG45" s="167" t="s">
        <v>424</v>
      </c>
      <c r="GH45" s="124">
        <v>0.95900431469076686</v>
      </c>
      <c r="GI45" s="164">
        <v>1.0538508952645789</v>
      </c>
      <c r="GJ45" s="167" t="s">
        <v>426</v>
      </c>
      <c r="GK45" s="124">
        <v>0.99503047066154005</v>
      </c>
      <c r="GL45" s="164">
        <v>1.1437131846684367</v>
      </c>
      <c r="GM45" s="163">
        <v>83785</v>
      </c>
      <c r="GN45" s="163">
        <v>16067</v>
      </c>
      <c r="GO45" s="105">
        <v>0.19176463567464344</v>
      </c>
      <c r="GP45" s="163">
        <v>352425</v>
      </c>
      <c r="GQ45" s="163">
        <v>21502</v>
      </c>
      <c r="GR45" s="164">
        <v>6.1011562743846205E-2</v>
      </c>
      <c r="GS45" s="163">
        <v>436210</v>
      </c>
      <c r="GT45" s="163">
        <v>37569</v>
      </c>
      <c r="GU45" s="105">
        <v>8.6125948511038261E-2</v>
      </c>
      <c r="GV45" s="163">
        <v>3333560</v>
      </c>
      <c r="GW45" s="163">
        <v>725510</v>
      </c>
      <c r="GX45" s="164">
        <v>0.21763820060235903</v>
      </c>
      <c r="GY45" s="163">
        <v>3769770</v>
      </c>
      <c r="GZ45" s="163">
        <v>763079</v>
      </c>
      <c r="HA45" s="164">
        <v>0.2024205720773416</v>
      </c>
      <c r="HB45" s="163">
        <v>184643</v>
      </c>
      <c r="HC45" s="163">
        <v>1671</v>
      </c>
      <c r="HD45" s="164">
        <v>9.0498962863471664E-3</v>
      </c>
      <c r="HE45" s="163">
        <v>528710</v>
      </c>
      <c r="HF45" s="163">
        <v>115408</v>
      </c>
      <c r="HG45" s="164">
        <v>0.21828223411700176</v>
      </c>
      <c r="HH45" s="163">
        <v>77117</v>
      </c>
      <c r="HI45" s="163">
        <v>29533</v>
      </c>
      <c r="HJ45" s="164">
        <v>0.38296354889324014</v>
      </c>
    </row>
    <row r="46" spans="1:228" s="172" customFormat="1" ht="15" customHeight="1" x14ac:dyDescent="0.6">
      <c r="A46" s="405"/>
      <c r="B46" s="405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6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  <c r="DX46" s="126"/>
      <c r="DY46" s="126"/>
      <c r="DZ46" s="126"/>
      <c r="EA46" s="126"/>
      <c r="EB46" s="126"/>
      <c r="EC46" s="126"/>
      <c r="ED46" s="126"/>
      <c r="EE46" s="126"/>
      <c r="EF46" s="126"/>
      <c r="EG46" s="126"/>
      <c r="EH46" s="126"/>
      <c r="EI46" s="126"/>
      <c r="EJ46" s="126"/>
      <c r="EK46" s="126"/>
      <c r="EL46" s="126"/>
      <c r="EM46" s="126"/>
      <c r="EN46" s="126"/>
      <c r="EO46" s="126"/>
      <c r="EP46" s="126"/>
      <c r="EQ46" s="169"/>
      <c r="ER46" s="169"/>
      <c r="ES46" s="126"/>
      <c r="ET46" s="170"/>
      <c r="EU46" s="171"/>
      <c r="EV46" s="126"/>
      <c r="EW46" s="170"/>
      <c r="EX46" s="171"/>
      <c r="EY46" s="170"/>
      <c r="EZ46" s="170"/>
      <c r="FA46" s="170"/>
      <c r="FB46" s="126"/>
      <c r="FC46" s="170"/>
      <c r="FD46" s="171"/>
      <c r="FE46" s="126"/>
      <c r="FF46" s="170"/>
      <c r="FG46" s="171"/>
      <c r="FH46" s="126"/>
      <c r="FI46" s="170"/>
      <c r="FJ46" s="170"/>
      <c r="FK46" s="126"/>
      <c r="FL46" s="170"/>
      <c r="FM46" s="170"/>
      <c r="FN46" s="126"/>
      <c r="FO46" s="171"/>
      <c r="FP46" s="169"/>
      <c r="FQ46" s="126"/>
      <c r="FR46" s="169"/>
      <c r="FS46" s="127"/>
      <c r="FT46" s="126"/>
      <c r="FU46" s="127"/>
      <c r="FV46" s="169"/>
      <c r="FW46" s="126"/>
      <c r="FX46" s="169"/>
      <c r="FY46" s="127"/>
      <c r="FZ46" s="126"/>
      <c r="GA46" s="169"/>
      <c r="GB46" s="127"/>
      <c r="GC46" s="126"/>
      <c r="GD46" s="169"/>
      <c r="GE46" s="127"/>
      <c r="GF46" s="126"/>
      <c r="GG46" s="169"/>
      <c r="GH46" s="169"/>
      <c r="GI46" s="126"/>
      <c r="GJ46" s="169"/>
      <c r="GK46" s="127"/>
      <c r="GL46" s="126"/>
      <c r="GM46" s="169"/>
      <c r="GN46" s="169"/>
      <c r="GO46" s="126"/>
      <c r="GP46" s="169"/>
      <c r="GQ46" s="169"/>
      <c r="GR46" s="126"/>
      <c r="GS46" s="169"/>
      <c r="GT46" s="169"/>
      <c r="GU46" s="126"/>
      <c r="GV46" s="169"/>
      <c r="GW46" s="169"/>
      <c r="GX46" s="126"/>
      <c r="GY46" s="169"/>
      <c r="GZ46" s="169"/>
      <c r="HA46" s="126"/>
      <c r="HB46" s="169"/>
      <c r="HC46" s="169"/>
      <c r="HD46" s="126"/>
      <c r="HE46" s="169"/>
      <c r="HF46" s="169"/>
      <c r="HG46" s="126"/>
      <c r="HH46" s="169"/>
      <c r="HI46" s="169"/>
      <c r="HJ46" s="126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</row>
    <row r="47" spans="1:228" s="125" customFormat="1" ht="15" customHeight="1" x14ac:dyDescent="0.6">
      <c r="A47" s="128" t="s">
        <v>436</v>
      </c>
      <c r="B47" s="129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29"/>
      <c r="CJ47" s="129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29"/>
      <c r="CV47" s="129"/>
      <c r="CW47" s="173"/>
      <c r="CX47" s="129"/>
      <c r="CY47" s="129"/>
      <c r="CZ47" s="129"/>
      <c r="DA47" s="129"/>
      <c r="DB47" s="129"/>
      <c r="DC47" s="129"/>
      <c r="DD47" s="129"/>
      <c r="DE47" s="129"/>
      <c r="DF47" s="173"/>
      <c r="DG47" s="129"/>
      <c r="DH47" s="129"/>
      <c r="DI47" s="173"/>
      <c r="DJ47" s="129"/>
      <c r="DK47" s="129"/>
      <c r="DL47" s="173"/>
      <c r="DM47" s="129"/>
      <c r="DN47" s="129"/>
      <c r="DO47" s="173"/>
      <c r="DP47" s="129"/>
      <c r="DQ47" s="129"/>
      <c r="DR47" s="173"/>
      <c r="DS47" s="129"/>
      <c r="DT47" s="129"/>
      <c r="DU47" s="173"/>
      <c r="DV47" s="173"/>
      <c r="DW47" s="173"/>
      <c r="DX47" s="173"/>
      <c r="DY47" s="129">
        <v>80370</v>
      </c>
      <c r="DZ47" s="129"/>
      <c r="EA47" s="173"/>
      <c r="EB47" s="129">
        <v>80370</v>
      </c>
      <c r="EC47" s="129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5"/>
      <c r="EU47" s="122"/>
      <c r="EV47" s="173"/>
      <c r="EW47" s="175"/>
      <c r="EX47" s="122"/>
      <c r="EY47" s="175"/>
      <c r="EZ47" s="175"/>
      <c r="FA47" s="175"/>
      <c r="FB47" s="173"/>
      <c r="FC47" s="175"/>
      <c r="FD47" s="122"/>
      <c r="FE47" s="173"/>
      <c r="FF47" s="175"/>
      <c r="FG47" s="122"/>
      <c r="FH47" s="173"/>
      <c r="FI47" s="175"/>
      <c r="FJ47" s="175"/>
      <c r="FK47" s="173"/>
      <c r="FL47" s="175"/>
      <c r="FM47" s="175"/>
      <c r="FN47" s="173"/>
      <c r="FO47" s="122"/>
      <c r="FP47" s="173"/>
      <c r="FQ47" s="173"/>
      <c r="FR47" s="173"/>
      <c r="FS47" s="174"/>
      <c r="FT47" s="173"/>
      <c r="FU47" s="174"/>
      <c r="FV47" s="173"/>
      <c r="FW47" s="173"/>
      <c r="FX47" s="173"/>
      <c r="FY47" s="174"/>
      <c r="FZ47" s="173"/>
      <c r="GA47" s="173"/>
      <c r="GB47" s="174"/>
      <c r="GC47" s="173"/>
      <c r="GD47" s="173"/>
      <c r="GE47" s="174"/>
      <c r="GF47" s="173"/>
      <c r="GG47" s="173"/>
      <c r="GH47" s="173"/>
      <c r="GI47" s="173"/>
      <c r="GJ47" s="173"/>
      <c r="GK47" s="174"/>
      <c r="GL47" s="173"/>
      <c r="GM47" s="119"/>
      <c r="GN47" s="119"/>
      <c r="GO47" s="173"/>
      <c r="GP47" s="119"/>
      <c r="GQ47" s="119"/>
      <c r="GR47" s="173"/>
      <c r="GS47" s="119"/>
      <c r="GT47" s="119"/>
      <c r="GU47" s="173"/>
      <c r="GV47" s="119"/>
      <c r="GW47" s="119"/>
      <c r="GX47" s="173"/>
      <c r="GY47" s="119"/>
      <c r="GZ47" s="119"/>
      <c r="HA47" s="173"/>
      <c r="HB47" s="119"/>
      <c r="HC47" s="119"/>
      <c r="HD47" s="173"/>
      <c r="HE47" s="119"/>
      <c r="HF47" s="119"/>
      <c r="HG47" s="173"/>
      <c r="HH47" s="119"/>
      <c r="HI47" s="119"/>
      <c r="HJ47" s="173"/>
    </row>
    <row r="48" spans="1:228" s="176" customFormat="1" ht="15" customHeight="1" x14ac:dyDescent="0.6">
      <c r="A48" s="131"/>
      <c r="B48" s="131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69"/>
      <c r="BJ48" s="169"/>
      <c r="BK48" s="169"/>
      <c r="BL48" s="169"/>
      <c r="BM48" s="169"/>
      <c r="BN48" s="169"/>
      <c r="BO48" s="169"/>
      <c r="BP48" s="169"/>
      <c r="BQ48" s="169"/>
      <c r="BR48" s="169"/>
      <c r="BS48" s="169"/>
      <c r="BT48" s="169"/>
      <c r="BU48" s="169"/>
      <c r="BV48" s="169"/>
      <c r="BW48" s="169"/>
      <c r="BX48" s="126"/>
      <c r="BY48" s="169"/>
      <c r="BZ48" s="169"/>
      <c r="CA48" s="169"/>
      <c r="CB48" s="169"/>
      <c r="CC48" s="169"/>
      <c r="CD48" s="169"/>
      <c r="CE48" s="169"/>
      <c r="CF48" s="169"/>
      <c r="CG48" s="169"/>
      <c r="CH48" s="169"/>
      <c r="CI48" s="126"/>
      <c r="CJ48" s="126"/>
      <c r="CK48" s="169"/>
      <c r="CL48" s="169"/>
      <c r="CM48" s="169"/>
      <c r="CN48" s="169"/>
      <c r="CO48" s="169"/>
      <c r="CP48" s="169"/>
      <c r="CQ48" s="169"/>
      <c r="CR48" s="169"/>
      <c r="CS48" s="169"/>
      <c r="CT48" s="169"/>
      <c r="CU48" s="126"/>
      <c r="CV48" s="126"/>
      <c r="CW48" s="169"/>
      <c r="CX48" s="126"/>
      <c r="CY48" s="126"/>
      <c r="CZ48" s="126"/>
      <c r="DA48" s="126"/>
      <c r="DB48" s="126"/>
      <c r="DC48" s="126"/>
      <c r="DD48" s="126"/>
      <c r="DE48" s="126"/>
      <c r="DF48" s="169"/>
      <c r="DG48" s="126"/>
      <c r="DH48" s="126"/>
      <c r="DI48" s="169"/>
      <c r="DJ48" s="126"/>
      <c r="DK48" s="126"/>
      <c r="DL48" s="169"/>
      <c r="DM48" s="126"/>
      <c r="DN48" s="126"/>
      <c r="DO48" s="169"/>
      <c r="DP48" s="126"/>
      <c r="DQ48" s="126"/>
      <c r="DR48" s="169"/>
      <c r="DS48" s="126"/>
      <c r="DT48" s="126"/>
      <c r="DU48" s="169"/>
      <c r="DV48" s="169"/>
      <c r="DW48" s="169"/>
      <c r="DX48" s="169"/>
      <c r="DY48" s="126"/>
      <c r="DZ48" s="126"/>
      <c r="EA48" s="169"/>
      <c r="EB48" s="126"/>
      <c r="EC48" s="126"/>
      <c r="ED48" s="169"/>
      <c r="EE48" s="169"/>
      <c r="EF48" s="169"/>
      <c r="EG48" s="169"/>
      <c r="EH48" s="169"/>
      <c r="EI48" s="169"/>
      <c r="EJ48" s="169"/>
      <c r="EK48" s="169"/>
      <c r="EL48" s="169"/>
      <c r="EM48" s="169"/>
      <c r="EN48" s="169"/>
      <c r="EO48" s="169"/>
      <c r="EP48" s="169"/>
      <c r="EQ48" s="170"/>
      <c r="ER48" s="170"/>
      <c r="ES48" s="169"/>
      <c r="ET48" s="170"/>
      <c r="EU48" s="171"/>
      <c r="EV48" s="169"/>
      <c r="EW48" s="170"/>
      <c r="EX48" s="171"/>
      <c r="EY48" s="170"/>
      <c r="EZ48" s="170"/>
      <c r="FA48" s="170"/>
      <c r="FB48" s="169"/>
      <c r="FC48" s="170"/>
      <c r="FD48" s="171"/>
      <c r="FE48" s="169"/>
      <c r="FF48" s="170"/>
      <c r="FG48" s="171"/>
      <c r="FH48" s="169"/>
      <c r="FI48" s="170"/>
      <c r="FJ48" s="170"/>
      <c r="FK48" s="169"/>
      <c r="FL48" s="170"/>
      <c r="FM48" s="170"/>
      <c r="FN48" s="169"/>
      <c r="FO48" s="171"/>
      <c r="FP48" s="169"/>
      <c r="FQ48" s="169"/>
      <c r="FR48" s="169"/>
      <c r="FS48" s="127"/>
      <c r="FT48" s="169"/>
      <c r="FU48" s="127"/>
      <c r="FV48" s="169"/>
      <c r="FW48" s="169"/>
      <c r="FX48" s="169"/>
      <c r="FY48" s="127"/>
      <c r="FZ48" s="169"/>
      <c r="GA48" s="169"/>
      <c r="GB48" s="127"/>
      <c r="GC48" s="169"/>
      <c r="GD48" s="169"/>
      <c r="GE48" s="127"/>
      <c r="GF48" s="169"/>
      <c r="GG48" s="169"/>
      <c r="GH48" s="169"/>
      <c r="GI48" s="169"/>
      <c r="GJ48" s="169"/>
      <c r="GK48" s="127"/>
      <c r="GL48" s="169"/>
      <c r="GM48" s="169"/>
      <c r="GN48" s="169"/>
      <c r="GO48" s="169"/>
      <c r="GP48" s="169"/>
      <c r="GQ48" s="169"/>
      <c r="GR48" s="169"/>
      <c r="GS48" s="169"/>
      <c r="GT48" s="169"/>
      <c r="GU48" s="169"/>
      <c r="GV48" s="169"/>
      <c r="GW48" s="169"/>
      <c r="GX48" s="169"/>
      <c r="GY48" s="169"/>
      <c r="GZ48" s="169"/>
      <c r="HA48" s="169"/>
      <c r="HB48" s="169"/>
      <c r="HC48" s="169"/>
      <c r="HD48" s="169"/>
      <c r="HE48" s="169"/>
      <c r="HF48" s="169"/>
      <c r="HG48" s="169"/>
      <c r="HH48" s="169"/>
      <c r="HI48" s="169"/>
      <c r="HJ48" s="169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</row>
    <row r="49" spans="1:228" s="176" customFormat="1" ht="15" customHeight="1" x14ac:dyDescent="0.6">
      <c r="A49" s="128" t="s">
        <v>437</v>
      </c>
      <c r="B49" s="129"/>
      <c r="C49" s="120">
        <v>252733</v>
      </c>
      <c r="D49" s="120">
        <v>201784</v>
      </c>
      <c r="E49" s="121">
        <v>0.79840780586626992</v>
      </c>
      <c r="F49" s="120">
        <v>175948</v>
      </c>
      <c r="G49" s="120">
        <v>157511</v>
      </c>
      <c r="H49" s="121">
        <v>0.89521335849228179</v>
      </c>
      <c r="I49" s="120">
        <v>12747</v>
      </c>
      <c r="J49" s="120">
        <v>7942</v>
      </c>
      <c r="K49" s="121">
        <v>0.62304856044559509</v>
      </c>
      <c r="L49" s="120">
        <v>4835</v>
      </c>
      <c r="M49" s="120">
        <v>2969</v>
      </c>
      <c r="N49" s="121">
        <v>0.61406411582213027</v>
      </c>
      <c r="O49" s="120">
        <v>2202</v>
      </c>
      <c r="P49" s="120">
        <v>1137</v>
      </c>
      <c r="Q49" s="121">
        <v>0.51634877384196187</v>
      </c>
      <c r="R49" s="120">
        <v>13154</v>
      </c>
      <c r="S49" s="120">
        <v>9434</v>
      </c>
      <c r="T49" s="121">
        <v>0.71719629010187014</v>
      </c>
      <c r="U49" s="120">
        <v>461619</v>
      </c>
      <c r="V49" s="120">
        <v>380777</v>
      </c>
      <c r="W49" s="121">
        <v>0.82487289301350253</v>
      </c>
      <c r="X49" s="120">
        <v>461619</v>
      </c>
      <c r="Y49" s="120">
        <v>380777</v>
      </c>
      <c r="Z49" s="121">
        <v>0.82487289301350253</v>
      </c>
      <c r="AA49" s="120">
        <v>16775</v>
      </c>
      <c r="AB49" s="120">
        <v>8732</v>
      </c>
      <c r="AC49" s="121">
        <v>0.52053651266766021</v>
      </c>
      <c r="AD49" s="120">
        <v>1920</v>
      </c>
      <c r="AE49" s="120">
        <v>1088</v>
      </c>
      <c r="AF49" s="121">
        <v>0.56666666666666665</v>
      </c>
      <c r="AG49" s="120">
        <v>1504</v>
      </c>
      <c r="AH49" s="120">
        <v>806</v>
      </c>
      <c r="AI49" s="121">
        <v>0.53590425531914898</v>
      </c>
      <c r="AJ49" s="120">
        <v>2555</v>
      </c>
      <c r="AK49" s="120">
        <v>1778</v>
      </c>
      <c r="AL49" s="121">
        <v>0.69589041095890414</v>
      </c>
      <c r="AM49" s="120">
        <v>22754</v>
      </c>
      <c r="AN49" s="120">
        <v>12404</v>
      </c>
      <c r="AO49" s="121">
        <v>0.54513492133251296</v>
      </c>
      <c r="AP49" s="120">
        <v>16626</v>
      </c>
      <c r="AQ49" s="120">
        <v>6074</v>
      </c>
      <c r="AR49" s="121">
        <v>0.36533140863707447</v>
      </c>
      <c r="AS49" s="120">
        <v>945</v>
      </c>
      <c r="AT49" s="120">
        <v>1024</v>
      </c>
      <c r="AU49" s="121">
        <v>1.0835978835978837</v>
      </c>
      <c r="AV49" s="120">
        <v>1091</v>
      </c>
      <c r="AW49" s="120">
        <v>652</v>
      </c>
      <c r="AX49" s="121">
        <v>0.59761686526122826</v>
      </c>
      <c r="AY49" s="120">
        <v>18662</v>
      </c>
      <c r="AZ49" s="120">
        <v>7750</v>
      </c>
      <c r="BA49" s="121">
        <v>0.41528239202657807</v>
      </c>
      <c r="BB49" s="120">
        <v>225525</v>
      </c>
      <c r="BC49" s="120">
        <v>139574</v>
      </c>
      <c r="BD49" s="121">
        <v>0.61888482429885827</v>
      </c>
      <c r="BE49" s="120">
        <v>58274</v>
      </c>
      <c r="BF49" s="120">
        <v>34266</v>
      </c>
      <c r="BG49" s="121">
        <v>0.58801523835672853</v>
      </c>
      <c r="BH49" s="120">
        <v>24795</v>
      </c>
      <c r="BI49" s="120">
        <v>18522</v>
      </c>
      <c r="BJ49" s="121">
        <v>0.74700544464609797</v>
      </c>
      <c r="BK49" s="120">
        <v>3881</v>
      </c>
      <c r="BL49" s="120">
        <v>3798</v>
      </c>
      <c r="BM49" s="121">
        <v>0.9786137593403762</v>
      </c>
      <c r="BN49" s="120">
        <v>475067</v>
      </c>
      <c r="BO49" s="120">
        <v>446682</v>
      </c>
      <c r="BP49" s="121">
        <v>0.94025053308270201</v>
      </c>
      <c r="BQ49" s="120">
        <v>35145</v>
      </c>
      <c r="BR49" s="120">
        <v>24429</v>
      </c>
      <c r="BS49" s="121">
        <v>0.69509176269739648</v>
      </c>
      <c r="BT49" s="120">
        <v>822687</v>
      </c>
      <c r="BU49" s="120">
        <v>667308</v>
      </c>
      <c r="BV49" s="121">
        <v>0.81113230183532736</v>
      </c>
      <c r="BW49" s="120">
        <v>1192</v>
      </c>
      <c r="BX49" s="120">
        <v>237</v>
      </c>
      <c r="BY49" s="121">
        <v>0.1988255033557047</v>
      </c>
      <c r="BZ49" s="120">
        <v>865295</v>
      </c>
      <c r="CA49" s="120">
        <v>687699</v>
      </c>
      <c r="CB49" s="121">
        <v>0.79475670147175237</v>
      </c>
      <c r="CC49" s="120">
        <v>1326914</v>
      </c>
      <c r="CD49" s="120">
        <v>1068476</v>
      </c>
      <c r="CE49" s="121">
        <v>0.80523379812105378</v>
      </c>
      <c r="CF49" s="120">
        <v>2395280</v>
      </c>
      <c r="CG49" s="120">
        <v>791606</v>
      </c>
      <c r="CH49" s="121">
        <v>0.3304857887178117</v>
      </c>
      <c r="CI49" s="120">
        <v>2794850</v>
      </c>
      <c r="CJ49" s="120">
        <v>776988</v>
      </c>
      <c r="CK49" s="121">
        <v>0.27800704867881998</v>
      </c>
      <c r="CL49" s="120">
        <v>877040</v>
      </c>
      <c r="CM49" s="120">
        <v>322394</v>
      </c>
      <c r="CN49" s="121">
        <v>0.3675932682659856</v>
      </c>
      <c r="CO49" s="120">
        <v>112170</v>
      </c>
      <c r="CP49" s="120">
        <v>31706</v>
      </c>
      <c r="CQ49" s="121">
        <v>0.2826602478381029</v>
      </c>
      <c r="CR49" s="120">
        <v>989210</v>
      </c>
      <c r="CS49" s="120">
        <v>354100</v>
      </c>
      <c r="CT49" s="121">
        <v>0.35796241445193638</v>
      </c>
      <c r="CU49" s="120">
        <v>34110</v>
      </c>
      <c r="CV49" s="120">
        <v>6883</v>
      </c>
      <c r="CW49" s="121">
        <v>0.20178833186748754</v>
      </c>
      <c r="CX49" s="120">
        <v>9300</v>
      </c>
      <c r="CY49" s="120">
        <v>237</v>
      </c>
      <c r="CZ49" s="121">
        <v>0</v>
      </c>
      <c r="DA49" s="120"/>
      <c r="DB49" s="120"/>
      <c r="DC49" s="121"/>
      <c r="DD49" s="120">
        <v>9300</v>
      </c>
      <c r="DE49" s="120">
        <v>2214</v>
      </c>
      <c r="DF49" s="121">
        <v>0.23806451612903226</v>
      </c>
      <c r="DG49" s="120">
        <v>43410</v>
      </c>
      <c r="DH49" s="120">
        <v>1349</v>
      </c>
      <c r="DI49" s="121">
        <v>3.1075788988712279E-2</v>
      </c>
      <c r="DJ49" s="120">
        <v>589134</v>
      </c>
      <c r="DK49" s="120">
        <v>210928</v>
      </c>
      <c r="DL49" s="121">
        <v>0.35803060084802441</v>
      </c>
      <c r="DM49" s="120">
        <v>632544</v>
      </c>
      <c r="DN49" s="120">
        <v>221374</v>
      </c>
      <c r="DO49" s="121">
        <v>0.34997407294986593</v>
      </c>
      <c r="DP49" s="120">
        <v>89200</v>
      </c>
      <c r="DQ49" s="120">
        <v>58205</v>
      </c>
      <c r="DR49" s="121">
        <v>0.65252242152466366</v>
      </c>
      <c r="DS49" s="120">
        <v>5150</v>
      </c>
      <c r="DT49" s="120">
        <v>1203</v>
      </c>
      <c r="DU49" s="121">
        <v>0.23359223300970874</v>
      </c>
      <c r="DV49" s="120">
        <v>94350</v>
      </c>
      <c r="DW49" s="120">
        <v>59408</v>
      </c>
      <c r="DX49" s="121">
        <v>0.62965553789083206</v>
      </c>
      <c r="DY49" s="120">
        <v>6986604</v>
      </c>
      <c r="DZ49" s="120">
        <v>2203476</v>
      </c>
      <c r="EA49" s="121">
        <v>0.31905608758695403</v>
      </c>
      <c r="EB49" s="120">
        <v>8313518</v>
      </c>
      <c r="EC49" s="120">
        <v>3271952</v>
      </c>
      <c r="ED49" s="121">
        <v>0.39741202271597692</v>
      </c>
      <c r="EE49" s="120">
        <v>665039</v>
      </c>
      <c r="EF49" s="120">
        <v>244977</v>
      </c>
      <c r="EG49" s="121">
        <v>0.36836486281255687</v>
      </c>
      <c r="EH49" s="120">
        <v>103028</v>
      </c>
      <c r="EI49" s="120">
        <v>65801</v>
      </c>
      <c r="EJ49" s="121">
        <v>0.63867104088209026</v>
      </c>
      <c r="EK49" s="120">
        <v>3506542</v>
      </c>
      <c r="EL49" s="120">
        <v>1305814</v>
      </c>
      <c r="EM49" s="121">
        <v>0.37239365734104996</v>
      </c>
      <c r="EN49" s="120">
        <v>171147</v>
      </c>
      <c r="EO49" s="120">
        <v>53391</v>
      </c>
      <c r="EP49" s="121">
        <v>0.31195989412610214</v>
      </c>
      <c r="EQ49" s="132">
        <v>0.90787878787878784</v>
      </c>
      <c r="ER49" s="133">
        <v>0.96688741721854299</v>
      </c>
      <c r="ES49" s="121">
        <v>1.0647330149627856</v>
      </c>
      <c r="ET49" s="132">
        <v>0.8274999999999999</v>
      </c>
      <c r="EU49" s="133">
        <v>0.94289922608579724</v>
      </c>
      <c r="EV49" s="121">
        <v>1.1360231639587919</v>
      </c>
      <c r="EW49" s="132">
        <v>0.87272727272727291</v>
      </c>
      <c r="EX49" s="133">
        <v>0.95000485848672578</v>
      </c>
      <c r="EY49" s="133">
        <v>1.0919596074560067</v>
      </c>
      <c r="EZ49" s="132">
        <v>0.90363636363636346</v>
      </c>
      <c r="FA49" s="133">
        <v>0.97281740322866994</v>
      </c>
      <c r="FB49" s="121">
        <v>1.0809082258096332</v>
      </c>
      <c r="FC49" s="132">
        <v>0.78370370370370379</v>
      </c>
      <c r="FD49" s="133">
        <v>1.0249249336792701</v>
      </c>
      <c r="FE49" s="121">
        <v>1.3140063252298333</v>
      </c>
      <c r="FF49" s="132">
        <v>0.85636363636363622</v>
      </c>
      <c r="FG49" s="133">
        <v>0.97039693237884583</v>
      </c>
      <c r="FH49" s="121">
        <v>1.1283685260219138</v>
      </c>
      <c r="FI49" s="132">
        <v>0.86121212121212143</v>
      </c>
      <c r="FJ49" s="133">
        <v>0.96138368671253549</v>
      </c>
      <c r="FK49" s="121">
        <v>1.1178880078052738</v>
      </c>
      <c r="FL49" s="132">
        <v>0.24787878787878787</v>
      </c>
      <c r="FM49" s="123">
        <v>0.48013816265149661</v>
      </c>
      <c r="FN49" s="121">
        <v>1.9205526506059865</v>
      </c>
      <c r="FO49" s="133" t="s">
        <v>429</v>
      </c>
      <c r="FP49" s="133">
        <v>0.91442675194313594</v>
      </c>
      <c r="FQ49" s="121">
        <v>1.0632869208641116</v>
      </c>
      <c r="FR49" s="132">
        <v>0.29677419354838713</v>
      </c>
      <c r="FS49" s="133">
        <v>0.46641651199314665</v>
      </c>
      <c r="FT49" s="121">
        <v>1.5547217066438221</v>
      </c>
      <c r="FU49" s="133" t="s">
        <v>432</v>
      </c>
      <c r="FV49" s="124">
        <v>0.91442675194313594</v>
      </c>
      <c r="FW49" s="121">
        <v>0</v>
      </c>
      <c r="FX49" s="132">
        <v>0.5193939393939393</v>
      </c>
      <c r="FY49" s="133">
        <v>0.53424173962157573</v>
      </c>
      <c r="FZ49" s="121">
        <v>1.0273879608107226</v>
      </c>
      <c r="GA49" s="167" t="s">
        <v>434</v>
      </c>
      <c r="GB49" s="124">
        <v>0.68561831143704677</v>
      </c>
      <c r="GC49" s="121">
        <v>1.2243184132804406</v>
      </c>
      <c r="GD49" s="165" t="s">
        <v>435</v>
      </c>
      <c r="GE49" s="166">
        <v>0.77391666910673851</v>
      </c>
      <c r="GF49" s="121">
        <v>1.105595241581055</v>
      </c>
      <c r="GG49" s="167" t="s">
        <v>424</v>
      </c>
      <c r="GH49" s="124">
        <v>0.95900431469076686</v>
      </c>
      <c r="GI49" s="121">
        <v>1.0538508952645789</v>
      </c>
      <c r="GJ49" s="132">
        <v>0.87060606060606072</v>
      </c>
      <c r="GK49" s="133">
        <v>0.99503047066154005</v>
      </c>
      <c r="GL49" s="121">
        <v>1.1437131846684367</v>
      </c>
      <c r="GM49" s="120">
        <v>83785</v>
      </c>
      <c r="GN49" s="120">
        <v>16067</v>
      </c>
      <c r="GO49" s="105">
        <v>0.19176463567464344</v>
      </c>
      <c r="GP49" s="120">
        <v>352425</v>
      </c>
      <c r="GQ49" s="120">
        <v>21502</v>
      </c>
      <c r="GR49" s="121">
        <v>6.1011562743846205E-2</v>
      </c>
      <c r="GS49" s="120">
        <v>436210</v>
      </c>
      <c r="GT49" s="120">
        <v>37569</v>
      </c>
      <c r="GU49" s="121">
        <v>8.6125948511038261E-2</v>
      </c>
      <c r="GV49" s="120">
        <v>3333560</v>
      </c>
      <c r="GW49" s="120">
        <v>725510</v>
      </c>
      <c r="GX49" s="121">
        <v>0.21763820060235903</v>
      </c>
      <c r="GY49" s="120">
        <v>3769770</v>
      </c>
      <c r="GZ49" s="120">
        <v>763079</v>
      </c>
      <c r="HA49" s="121">
        <v>0.2024205720773416</v>
      </c>
      <c r="HB49" s="120">
        <v>184643</v>
      </c>
      <c r="HC49" s="120">
        <v>1671</v>
      </c>
      <c r="HD49" s="121">
        <v>9.0498962863471664E-3</v>
      </c>
      <c r="HE49" s="120">
        <v>528710</v>
      </c>
      <c r="HF49" s="120">
        <v>115408</v>
      </c>
      <c r="HG49" s="121">
        <v>0.21828223411700176</v>
      </c>
      <c r="HH49" s="120">
        <v>77117</v>
      </c>
      <c r="HI49" s="120">
        <v>29533</v>
      </c>
      <c r="HJ49" s="121">
        <v>0.38296354889324014</v>
      </c>
      <c r="HK49" s="125"/>
      <c r="HL49" s="125"/>
      <c r="HM49" s="125"/>
      <c r="HN49" s="125"/>
      <c r="HO49" s="125"/>
      <c r="HP49" s="125"/>
      <c r="HQ49" s="125"/>
      <c r="HR49" s="125"/>
      <c r="HS49" s="125"/>
      <c r="HT49" s="125"/>
    </row>
    <row r="50" spans="1:228" ht="15" customHeight="1" x14ac:dyDescent="0.55000000000000004"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</row>
    <row r="51" spans="1:228" ht="15" customHeight="1" x14ac:dyDescent="0.55000000000000004">
      <c r="FM51" s="87"/>
      <c r="FP51" s="87"/>
      <c r="FS51" s="87"/>
      <c r="FV51" s="87"/>
      <c r="FY51" s="87"/>
      <c r="GB51" s="87"/>
      <c r="GE51" s="87"/>
      <c r="GH51" s="87"/>
      <c r="GK51" s="87"/>
    </row>
    <row r="52" spans="1:228" s="309" customFormat="1" ht="10.5" x14ac:dyDescent="0.4">
      <c r="A52" s="300" t="s">
        <v>263</v>
      </c>
      <c r="C52" s="301"/>
      <c r="D52" s="301"/>
      <c r="E52" s="301"/>
      <c r="F52" s="301"/>
      <c r="G52" s="301"/>
      <c r="H52" s="301"/>
      <c r="FN52" s="310"/>
      <c r="GC52" s="311"/>
    </row>
  </sheetData>
  <sheetProtection algorithmName="SHA-512" hashValue="7+j3p7jbTgYizOskOghbr+9mbYf294F5MM5SsZYuc9GWPWLPJUedX1STEAO4oG9lQeqX077ClIlcS13dLrBd1w==" saltValue="XxzmpbMtfTfwXJ9Xhw7DDA==" spinCount="100000" sheet="1" objects="1" scenarios="1"/>
  <sortState xmlns:xlrd2="http://schemas.microsoft.com/office/spreadsheetml/2017/richdata2" ref="A12:HJ44">
    <sortCondition ref="A12:A44"/>
  </sortState>
  <mergeCells count="52">
    <mergeCell ref="A46:B46"/>
    <mergeCell ref="EQ10:GJ10"/>
    <mergeCell ref="GM10:HH10"/>
    <mergeCell ref="C10:E10"/>
    <mergeCell ref="F10:H10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AJ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M10"/>
    <mergeCell ref="CL10:CN10"/>
    <mergeCell ref="CO10:CQ10"/>
    <mergeCell ref="BN10:BP10"/>
    <mergeCell ref="BQ10:BS10"/>
    <mergeCell ref="BT10:BV10"/>
    <mergeCell ref="BW10:BY10"/>
    <mergeCell ref="BZ10:CB10"/>
    <mergeCell ref="DV10:DX10"/>
    <mergeCell ref="DY10:EA10"/>
    <mergeCell ref="EB10:ED10"/>
    <mergeCell ref="B10:B11"/>
    <mergeCell ref="A10:A11"/>
    <mergeCell ref="DG10:DI10"/>
    <mergeCell ref="DJ10:DL10"/>
    <mergeCell ref="DM10:DO10"/>
    <mergeCell ref="DP10:DR10"/>
    <mergeCell ref="DS10:DU10"/>
    <mergeCell ref="CR10:CT10"/>
    <mergeCell ref="CU10:CW10"/>
    <mergeCell ref="DD10:DF10"/>
    <mergeCell ref="CC10:CE10"/>
    <mergeCell ref="CF10:CH10"/>
    <mergeCell ref="CI10:CK10"/>
    <mergeCell ref="EE10:EG10"/>
    <mergeCell ref="EH10:EJ10"/>
    <mergeCell ref="EK10:EM10"/>
    <mergeCell ref="EN10:EP10"/>
    <mergeCell ref="EE8:EM8"/>
  </mergeCells>
  <phoneticPr fontId="31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17" stopIfTrue="1" id="{35C3918E-6C3C-4B07-ACCC-130C1FF696DA}">
            <xm:f>E12&lt;VLOOKUP(E$9,'Parámetros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19" stopIfTrue="1" id="{A4F36866-60C9-4342-A0E1-EAB7F89B8163}">
            <xm:f>E12&lt;VLOOKUP(E$9,'Parámetros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18" stopIfTrue="1" id="{7FA7E43D-F692-450E-B428-7F3673CB434C}">
            <xm:f>E12&lt;VLOOKUP(E$9,'Parámetros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20" stopIfTrue="1" id="{798C4CF3-61DF-4A9F-81A0-FE26E8E08814}">
            <xm:f>E12&gt;=VLOOKUP(E$9,'Parámetros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E12:E45 H12:H45 E49 H49</xm:sqref>
        </x14:conditionalFormatting>
        <x14:conditionalFormatting xmlns:xm="http://schemas.microsoft.com/office/excel/2006/main">
          <x14:cfRule type="expression" priority="288" stopIfTrue="1" id="{F733FC18-0A5C-466B-A34D-EC2C1C82C84E}">
            <xm:f>K12&gt;=VLOOKUP(K$9,'Parámetros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87" stopIfTrue="1" id="{FA0111CC-5094-4672-86E0-2DBF05DBFBC5}">
            <xm:f>K12&lt;VLOOKUP(K$9,'Parámetros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86" stopIfTrue="1" id="{25131A19-F862-4799-B91A-D4E4CEA68675}">
            <xm:f>K12&lt;VLOOKUP(K$9,'Parámetros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85" stopIfTrue="1" id="{E0023CF0-1F39-4B15-B7E0-13762CC04EB4}">
            <xm:f>K12&lt;VLOOKUP(K$9,'Parámetros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K12:K45 K49</xm:sqref>
        </x14:conditionalFormatting>
        <x14:conditionalFormatting xmlns:xm="http://schemas.microsoft.com/office/excel/2006/main">
          <x14:cfRule type="expression" priority="282" stopIfTrue="1" id="{24C61605-69F6-45C1-8793-E29984F68A65}">
            <xm:f>N12&lt;VLOOKUP(N$9,'Parámetros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84" stopIfTrue="1" id="{5F442931-E7FA-44EB-B8B2-12194D248EA6}">
            <xm:f>N12&gt;=VLOOKUP(N$9,'Parámetros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83" stopIfTrue="1" id="{A7609897-697D-4DFF-8233-A4BE4832F182}">
            <xm:f>N12&lt;VLOOKUP(N$9,'Parámetros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81" stopIfTrue="1" id="{00033236-24DE-44C1-A631-6403EAFC982C}">
            <xm:f>N12&lt;VLOOKUP(N$9,'Parámetros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N12:N45 N49</xm:sqref>
        </x14:conditionalFormatting>
        <x14:conditionalFormatting xmlns:xm="http://schemas.microsoft.com/office/excel/2006/main">
          <x14:cfRule type="expression" priority="276" stopIfTrue="1" id="{20004409-7241-4544-9E4B-E0EB1A1AEB0D}">
            <xm:f>Q12&gt;=VLOOKUP(Q$9,'Parámetros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5" stopIfTrue="1" id="{E2B86DBF-18F8-4152-BFFD-76DA69CF39FC}">
            <xm:f>Q12&lt;VLOOKUP(Q$9,'Parámetros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74" stopIfTrue="1" id="{EF9DACA0-BD75-441F-B447-21C4E0AA448A}">
            <xm:f>Q12&lt;VLOOKUP(Q$9,'Parámetros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73" stopIfTrue="1" id="{E63E60A8-EABF-45EB-B621-20221D399443}">
            <xm:f>Q12&lt;VLOOKUP(Q$9,'Parámetros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Q12:Q45 Q49</xm:sqref>
        </x14:conditionalFormatting>
        <x14:conditionalFormatting xmlns:xm="http://schemas.microsoft.com/office/excel/2006/main">
          <x14:cfRule type="expression" priority="272" stopIfTrue="1" id="{1F9673FA-A1DA-4751-9BAD-69827B6CDA2B}">
            <xm:f>T12&gt;=VLOOKUP(T$9,'Parámetros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1" stopIfTrue="1" id="{1C7F1DDD-A6EF-4B52-BE96-2ED5E44CD764}">
            <xm:f>T12&lt;VLOOKUP(T$9,'Parámetros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70" stopIfTrue="1" id="{B28997A7-1650-41CF-AC00-D60F45C90D58}">
            <xm:f>T12&lt;VLOOKUP(T$9,'Parámetros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69" stopIfTrue="1" id="{6A35A890-5754-41C2-81D1-0CD5F728F181}">
            <xm:f>T12&lt;VLOOKUP(T$9,'Parámetros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T12:T45 T49</xm:sqref>
        </x14:conditionalFormatting>
        <x14:conditionalFormatting xmlns:xm="http://schemas.microsoft.com/office/excel/2006/main">
          <x14:cfRule type="expression" priority="268" stopIfTrue="1" id="{76CE2FB2-96A5-4371-BDB2-AD5EA9196926}">
            <xm:f>W12&gt;=VLOOKUP(W$9,'Parámetros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67" stopIfTrue="1" id="{7071DAF9-CF48-489B-9DC9-1D849B39C4D9}">
            <xm:f>W12&lt;VLOOKUP(W$9,'Parámetros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66" stopIfTrue="1" id="{DCA660AA-E01C-4CF5-BF23-84E6A08D1410}">
            <xm:f>W12&lt;VLOOKUP(W$9,'Parámetros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65" stopIfTrue="1" id="{D021CE05-5F11-4164-AA6A-5AB4FAE1D138}">
            <xm:f>W12&lt;VLOOKUP(W$9,'Parámetros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W12:W45 W49</xm:sqref>
        </x14:conditionalFormatting>
        <x14:conditionalFormatting xmlns:xm="http://schemas.microsoft.com/office/excel/2006/main">
          <x14:cfRule type="expression" priority="264" stopIfTrue="1" id="{CD625F10-B8DB-4F89-94E0-A1D604D665DA}">
            <xm:f>Z12&gt;=VLOOKUP(Z$9,'Parámetros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63" stopIfTrue="1" id="{300D8853-D126-4967-82EC-4BA25DDF6BD5}">
            <xm:f>Z12&lt;VLOOKUP(Z$9,'Parámetros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62" stopIfTrue="1" id="{06DCDF93-22D2-4175-8804-00A5F11422E1}">
            <xm:f>Z12&lt;VLOOKUP(Z$9,'Parámetros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61" stopIfTrue="1" id="{3995346D-AD3F-4748-BBB3-E417B77CF73A}">
            <xm:f>Z12&lt;VLOOKUP(Z$9,'Parámetros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Z12:Z45 Z49</xm:sqref>
        </x14:conditionalFormatting>
        <x14:conditionalFormatting xmlns:xm="http://schemas.microsoft.com/office/excel/2006/main">
          <x14:cfRule type="expression" priority="260" stopIfTrue="1" id="{18A83339-9D6C-4AF9-9C2A-DEF69B11ECBA}">
            <xm:f>AC12&gt;=VLOOKUP(AC$9,'Parámetros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59" stopIfTrue="1" id="{CB1D9BD1-33C3-4250-B2E4-40DEA51CC60B}">
            <xm:f>AC12&lt;VLOOKUP(AC$9,'Parámetros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58" stopIfTrue="1" id="{73FB3E3D-D08D-4A61-94FF-2F4B8158D0D2}">
            <xm:f>AC12&lt;VLOOKUP(AC$9,'Parámetros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7" stopIfTrue="1" id="{39BD4D4F-3151-4668-8576-CE08BF9548EE}">
            <xm:f>AC12&lt;VLOOKUP(AC$9,'Parámetros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AC12:AC45 AC49</xm:sqref>
        </x14:conditionalFormatting>
        <x14:conditionalFormatting xmlns:xm="http://schemas.microsoft.com/office/excel/2006/main">
          <x14:cfRule type="expression" priority="254" stopIfTrue="1" id="{D460396C-FF87-49E5-9CDB-FE62041002A9}">
            <xm:f>AF12&lt;VLOOKUP(AF$9,'Parámetros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6" stopIfTrue="1" id="{A86755F1-81E2-4918-BB15-6A8343597C42}">
            <xm:f>AF12&gt;=VLOOKUP(AF$9,'Parámetros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55" stopIfTrue="1" id="{80D14FAA-6724-41DB-9567-6FD156050A3E}">
            <xm:f>AF12&lt;VLOOKUP(AF$9,'Parámetros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53" stopIfTrue="1" id="{8A324B65-667B-486C-AF3D-D9AC5E8A7F75}">
            <xm:f>AF12&lt;VLOOKUP(AF$9,'Parámetros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AF12:AF45 AF49</xm:sqref>
        </x14:conditionalFormatting>
        <x14:conditionalFormatting xmlns:xm="http://schemas.microsoft.com/office/excel/2006/main">
          <x14:cfRule type="expression" priority="252" stopIfTrue="1" id="{525AA9E2-C30B-4EDF-AF0F-F5D2073599EB}">
            <xm:f>AI12&gt;=VLOOKUP(AI$9,'Parámetros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51" stopIfTrue="1" id="{3882291B-A586-42DF-8B4C-901D69BB23D9}">
            <xm:f>AI12&lt;VLOOKUP(AI$9,'Parámetros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50" stopIfTrue="1" id="{8FF79760-AB8F-47F3-B29E-563127D341DB}">
            <xm:f>AI12&lt;VLOOKUP(AI$9,'Parámetros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49" stopIfTrue="1" id="{2D836259-0893-4163-9F9A-13A3BBCE1396}">
            <xm:f>AI12&lt;VLOOKUP(AI$9,'Parámetros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AI12:AI45 AI49</xm:sqref>
        </x14:conditionalFormatting>
        <x14:conditionalFormatting xmlns:xm="http://schemas.microsoft.com/office/excel/2006/main">
          <x14:cfRule type="expression" priority="248" stopIfTrue="1" id="{CEF53693-D280-4702-9347-661A79962A21}">
            <xm:f>AL12&gt;=VLOOKUP(AL$9,'Parámetros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47" stopIfTrue="1" id="{3453920D-CEB6-4BA1-99CD-9389F342F4C4}">
            <xm:f>AL12&lt;VLOOKUP(AL$9,'Parámetros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46" stopIfTrue="1" id="{2D016B35-F630-449F-8F48-F1F94B14D1AC}">
            <xm:f>AL12&lt;VLOOKUP(AL$9,'Parámetros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45" stopIfTrue="1" id="{F0658AA1-FDEF-4A17-B8D8-1A23D122FB12}">
            <xm:f>AL12&lt;VLOOKUP(AL$9,'Parámetros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AL12:AL45 AL49</xm:sqref>
        </x14:conditionalFormatting>
        <x14:conditionalFormatting xmlns:xm="http://schemas.microsoft.com/office/excel/2006/main">
          <x14:cfRule type="expression" priority="244" stopIfTrue="1" id="{D8CCF536-7F4C-4CB2-8E94-2798DB669761}">
            <xm:f>AO12&gt;=VLOOKUP(AO$9,'Parámetros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43" stopIfTrue="1" id="{F2CBAF13-102A-416E-81CD-7B651F3C522D}">
            <xm:f>AO12&lt;VLOOKUP(AO$9,'Parámetros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42" stopIfTrue="1" id="{9A125474-47FF-429A-8DFD-F6DF5541061D}">
            <xm:f>AO12&lt;VLOOKUP(AO$9,'Parámetros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41" stopIfTrue="1" id="{C908CAF4-B971-42C9-9B6D-641EB2341CA8}">
            <xm:f>AO12&lt;VLOOKUP(AO$9,'Parámetros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AO12:AO45 AO49</xm:sqref>
        </x14:conditionalFormatting>
        <x14:conditionalFormatting xmlns:xm="http://schemas.microsoft.com/office/excel/2006/main">
          <x14:cfRule type="expression" priority="240" stopIfTrue="1" id="{523988CA-27BF-4EF0-AF73-5636E13FA4E0}">
            <xm:f>AR12&gt;=VLOOKUP(AR$9,'Parámetros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9" stopIfTrue="1" id="{6CAC9AE9-5258-40EA-81B4-B3C36C2D6000}">
            <xm:f>AR12&lt;VLOOKUP(AR$9,'Parámetros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38" stopIfTrue="1" id="{604432AA-F078-4BB7-9BAF-BA9E3A8DB88A}">
            <xm:f>AR12&lt;VLOOKUP(AR$9,'Parámetros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37" stopIfTrue="1" id="{181F8BDB-35F2-4F5F-A334-AEC2ED722CE6}">
            <xm:f>AR12&lt;VLOOKUP(AR$9,'Parámetros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AR12:AR45 AR49</xm:sqref>
        </x14:conditionalFormatting>
        <x14:conditionalFormatting xmlns:xm="http://schemas.microsoft.com/office/excel/2006/main">
          <x14:cfRule type="expression" priority="236" stopIfTrue="1" id="{828E4586-3045-4FE0-9CCC-EBD9883ACED5}">
            <xm:f>AU12&gt;=VLOOKUP(AU$9,'Parámetros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5" stopIfTrue="1" id="{6DE01D08-3E38-46CE-803C-D2AE40E9262D}">
            <xm:f>AU12&lt;VLOOKUP(AU$9,'Parámetros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34" stopIfTrue="1" id="{4A39C3DE-31D2-42DE-9DEB-D0B8608DA551}">
            <xm:f>AU12&lt;VLOOKUP(AU$9,'Parámetros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33" stopIfTrue="1" id="{C6B9D64F-17C9-4F1D-A38B-63224022E210}">
            <xm:f>AU12&lt;VLOOKUP(AU$9,'Parámetros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AU12:AU45 AU49</xm:sqref>
        </x14:conditionalFormatting>
        <x14:conditionalFormatting xmlns:xm="http://schemas.microsoft.com/office/excel/2006/main">
          <x14:cfRule type="expression" priority="232" stopIfTrue="1" id="{2313A115-DA39-4941-8B5D-54CEEA518C37}">
            <xm:f>AX12&gt;=VLOOKUP(AX$9,'Parámetros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1" stopIfTrue="1" id="{4B8415E7-8040-482A-B8E9-F07209BD28DF}">
            <xm:f>AX12&lt;VLOOKUP(AX$9,'Parámetros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30" stopIfTrue="1" id="{74D0FAC8-2B36-4391-B36A-8389C12B66C3}">
            <xm:f>AX12&lt;VLOOKUP(AX$9,'Parámetros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29" stopIfTrue="1" id="{B646FF1C-ECDA-4A91-B767-3F98B4BB6D0A}">
            <xm:f>AX12&lt;VLOOKUP(AX$9,'Parámetros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AX12:AX45 AX49</xm:sqref>
        </x14:conditionalFormatting>
        <x14:conditionalFormatting xmlns:xm="http://schemas.microsoft.com/office/excel/2006/main">
          <x14:cfRule type="expression" priority="228" stopIfTrue="1" id="{ED25C9A9-AFAF-4EDC-BBA2-EA6B0D64D4EE}">
            <xm:f>BA12&gt;=VLOOKUP(BA$9,'Parámetros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27" stopIfTrue="1" id="{341F8349-560B-44B9-9BC5-2DF209EBDF50}">
            <xm:f>BA12&lt;VLOOKUP(BA$9,'Parámetros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26" stopIfTrue="1" id="{FFFCE23D-2E3F-4948-817D-F9712696EF3F}">
            <xm:f>BA12&lt;VLOOKUP(BA$9,'Parámetros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25" stopIfTrue="1" id="{061CC508-0D54-4DE0-A2DA-4EC45BD5891A}">
            <xm:f>BA12&lt;VLOOKUP(BA$9,'Parámetros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BA12:BA45 BA49</xm:sqref>
        </x14:conditionalFormatting>
        <x14:conditionalFormatting xmlns:xm="http://schemas.microsoft.com/office/excel/2006/main">
          <x14:cfRule type="expression" priority="222" stopIfTrue="1" id="{2C0D0D41-5A98-4D2F-B796-55368EAC8817}">
            <xm:f>BD12&lt;VLOOKUP(BD$9,'Parámetros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24" stopIfTrue="1" id="{E6A567F3-B050-45FE-B858-8C392E7B48C2}">
            <xm:f>BD12&gt;=VLOOKUP(BD$9,'Parámetros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23" stopIfTrue="1" id="{1604AECE-6CE3-46FD-B3EE-BA7FE50C85FA}">
            <xm:f>BD12&lt;VLOOKUP(BD$9,'Parámetros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21" stopIfTrue="1" id="{CCD93CF9-EE1A-4107-B99D-F50EFF3A2260}">
            <xm:f>BD12&lt;VLOOKUP(BD$9,'Parámetros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BD12:BD45 BD49</xm:sqref>
        </x14:conditionalFormatting>
        <x14:conditionalFormatting xmlns:xm="http://schemas.microsoft.com/office/excel/2006/main">
          <x14:cfRule type="expression" priority="220" stopIfTrue="1" id="{14CD1422-D275-4A0A-9EEF-3923F824EB45}">
            <xm:f>BG12&gt;=VLOOKUP(BG$9,'Parámetros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19" stopIfTrue="1" id="{AC1C24E3-D715-44D8-B1CF-4FE30962443A}">
            <xm:f>BG12&lt;VLOOKUP(BG$9,'Parámetros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18" stopIfTrue="1" id="{4170F6BE-3DA5-4622-B2BC-8EABA684E1CA}">
            <xm:f>BG12&lt;VLOOKUP(BG$9,'Parámetros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7" stopIfTrue="1" id="{645A1452-816F-4632-B773-08B8DA702E16}">
            <xm:f>BG12&lt;VLOOKUP(BG$9,'Parámetros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BG12:BG45 BG49</xm:sqref>
        </x14:conditionalFormatting>
        <x14:conditionalFormatting xmlns:xm="http://schemas.microsoft.com/office/excel/2006/main">
          <x14:cfRule type="expression" priority="216" stopIfTrue="1" id="{21C5D7EA-7F04-446F-816E-5CD5B0ECF091}">
            <xm:f>BJ12&gt;=VLOOKUP(BJ$9,'Parámetros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15" stopIfTrue="1" id="{45439B98-DC5E-44C7-80FD-835C451F6201}">
            <xm:f>BJ12&lt;VLOOKUP(BJ$9,'Parámetros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14" stopIfTrue="1" id="{99C05F0E-9B9A-40FC-9AEF-5899623825C3}">
            <xm:f>BJ12&lt;VLOOKUP(BJ$9,'Parámetros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3" stopIfTrue="1" id="{8C152519-177B-47A1-8C8B-68634CCF3AE4}">
            <xm:f>BJ12&lt;VLOOKUP(BJ$9,'Parámetros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BJ12:BJ45 BJ49</xm:sqref>
        </x14:conditionalFormatting>
        <x14:conditionalFormatting xmlns:xm="http://schemas.microsoft.com/office/excel/2006/main">
          <x14:cfRule type="expression" priority="212" stopIfTrue="1" id="{697626B9-339D-40DA-A8AF-D4C393E7321A}">
            <xm:f>BM12&gt;=VLOOKUP(BM$9,'Parámetros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11" stopIfTrue="1" id="{AA5C3B03-4422-486D-AE94-D0A97E432AFA}">
            <xm:f>BM12&lt;VLOOKUP(BM$9,'Parámetros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10" stopIfTrue="1" id="{5A38AED1-4901-424F-B79A-57760F91363A}">
            <xm:f>BM12&lt;VLOOKUP(BM$9,'Parámetros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09" stopIfTrue="1" id="{96226FCE-2C78-4285-B791-35F98105A9F6}">
            <xm:f>BM12&lt;VLOOKUP(BM$9,'Parámetros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BM12:BM45 BM49</xm:sqref>
        </x14:conditionalFormatting>
        <x14:conditionalFormatting xmlns:xm="http://schemas.microsoft.com/office/excel/2006/main">
          <x14:cfRule type="expression" priority="208" stopIfTrue="1" id="{31142238-D6EF-4EDF-9145-79C65A7E262B}">
            <xm:f>BP12&gt;=VLOOKUP(BP$9,'Parámetros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07" stopIfTrue="1" id="{96882A68-A691-4694-9DB0-511669F3350B}">
            <xm:f>BP12&lt;VLOOKUP(BP$9,'Parámetros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06" stopIfTrue="1" id="{3D066520-4518-4DEB-A676-A03AA5658F02}">
            <xm:f>BP12&lt;VLOOKUP(BP$9,'Parámetros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05" stopIfTrue="1" id="{08F09868-3C61-4A1D-80A0-4F875720A419}">
            <xm:f>BP12&lt;VLOOKUP(BP$9,'Parámetros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BP12:BP45 BP49</xm:sqref>
        </x14:conditionalFormatting>
        <x14:conditionalFormatting xmlns:xm="http://schemas.microsoft.com/office/excel/2006/main">
          <x14:cfRule type="expression" priority="204" stopIfTrue="1" id="{7CC7E647-AD90-4BD9-9789-4B173D149445}">
            <xm:f>BS12&gt;=VLOOKUP(BS$9,'Parámetros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03" stopIfTrue="1" id="{6CB2C772-9219-444F-8BBB-8AC6A5E91304}">
            <xm:f>BS12&lt;VLOOKUP(BS$9,'Parámetros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02" stopIfTrue="1" id="{0E642D50-E16A-416B-A26B-1544E860C449}">
            <xm:f>BS12&lt;VLOOKUP(BS$9,'Parámetros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01" stopIfTrue="1" id="{CA599EB8-024B-404C-99D2-20E7935F2FD6}">
            <xm:f>BS12&lt;VLOOKUP(BS$9,'Parámetros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BS12:BS45 BS49</xm:sqref>
        </x14:conditionalFormatting>
        <x14:conditionalFormatting xmlns:xm="http://schemas.microsoft.com/office/excel/2006/main">
          <x14:cfRule type="expression" priority="200" stopIfTrue="1" id="{03FAFD6A-D9B7-4544-AA05-92C5FE888AB4}">
            <xm:f>BV12&gt;=VLOOKUP(BV$9,'Parámetros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9" stopIfTrue="1" id="{7E673C2F-000D-4D1F-8EB9-157201B87493}">
            <xm:f>BV12&lt;VLOOKUP(BV$9,'Parámetros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98" stopIfTrue="1" id="{BB72D145-EC94-4212-852E-4DDC857778F0}">
            <xm:f>BV12&lt;VLOOKUP(BV$9,'Parámetros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97" stopIfTrue="1" id="{1E6D47EA-CCD7-4D07-A251-CA1ECCE91284}">
            <xm:f>BV12&lt;VLOOKUP(BV$9,'Parámetros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BV12:BV45 BV49</xm:sqref>
        </x14:conditionalFormatting>
        <x14:conditionalFormatting xmlns:xm="http://schemas.microsoft.com/office/excel/2006/main">
          <x14:cfRule type="expression" priority="194" stopIfTrue="1" id="{1E0726F5-ACB9-4EE7-A603-CC51DD5DED44}">
            <xm:f>BY12&lt;VLOOKUP(BY$9,'Parámetros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93" stopIfTrue="1" id="{B5A2163C-7AFD-4D70-A01A-55922A88E61C}">
            <xm:f>BY12&lt;VLOOKUP(BY$9,'Parámetros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96" stopIfTrue="1" id="{893EA185-F858-41EB-8911-5D140935D7DB}">
            <xm:f>BY12&gt;=VLOOKUP(BY$9,'Parámetros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5" stopIfTrue="1" id="{4FA0A69E-96C8-4452-A81D-0AF4A33391C8}">
            <xm:f>BY12&lt;VLOOKUP(BY$9,'Parámetros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BY12:BY45 BY49</xm:sqref>
        </x14:conditionalFormatting>
        <x14:conditionalFormatting xmlns:xm="http://schemas.microsoft.com/office/excel/2006/main">
          <x14:cfRule type="expression" priority="191" stopIfTrue="1" id="{AFE930CD-558D-455B-A57A-97E90486576A}">
            <xm:f>CB12&lt;VLOOKUP(CB$9,'Parámetros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92" stopIfTrue="1" id="{B77B6682-8864-4DFF-8F11-E4FE55EBE21A}">
            <xm:f>CB12&gt;=VLOOKUP(CB$9,'Parámetros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0" stopIfTrue="1" id="{DC806EAE-84CA-45F4-B485-D647A5C0A894}">
            <xm:f>CB12&lt;VLOOKUP(CB$9,'Parámetros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89" stopIfTrue="1" id="{C062BA57-2AE3-45C3-A93C-14A80B7EA379}">
            <xm:f>CB12&lt;VLOOKUP(CB$9,'Parámetros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CB12:CB45 CB49</xm:sqref>
        </x14:conditionalFormatting>
        <x14:conditionalFormatting xmlns:xm="http://schemas.microsoft.com/office/excel/2006/main">
          <x14:cfRule type="expression" priority="187" stopIfTrue="1" id="{7ED57ED8-7CC9-4FBE-9FD0-B9F5730E075D}">
            <xm:f>CE12&lt;VLOOKUP(CE$9,'Parámetros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88" stopIfTrue="1" id="{4058F006-C424-4F7F-AD3A-73D21A3A9B95}">
            <xm:f>CE12&gt;=VLOOKUP(CE$9,'Parámetros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86" stopIfTrue="1" id="{F69DF055-34AC-4BBB-9F1C-0933E4716347}">
            <xm:f>CE12&lt;VLOOKUP(CE$9,'Parámetros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85" stopIfTrue="1" id="{865D5CB6-D3C3-480F-985D-8828187B015F}">
            <xm:f>CE12&lt;VLOOKUP(CE$9,'Parámetros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CE12:CE45 CE49</xm:sqref>
        </x14:conditionalFormatting>
        <x14:conditionalFormatting xmlns:xm="http://schemas.microsoft.com/office/excel/2006/main">
          <x14:cfRule type="expression" priority="184" stopIfTrue="1" id="{39437E99-BADC-4D09-8AE3-A4B970BA2BE0}">
            <xm:f>CH12&gt;=VLOOKUP(CH$9,'Parámetros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83" stopIfTrue="1" id="{D65050FA-E709-4403-ACFE-BD4D36ED3A00}">
            <xm:f>CH12&lt;VLOOKUP(CH$9,'Parámetros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82" stopIfTrue="1" id="{0328FB1C-92A9-4BE1-A41A-95CE14487BA1}">
            <xm:f>CH12&lt;VLOOKUP(CH$9,'Parámetros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81" stopIfTrue="1" id="{B4363017-0EAE-418F-B10F-808539EB8674}">
            <xm:f>CH12&lt;VLOOKUP(CH$9,'Parámetros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CH12:CH45 CH49</xm:sqref>
        </x14:conditionalFormatting>
        <x14:conditionalFormatting xmlns:xm="http://schemas.microsoft.com/office/excel/2006/main">
          <x14:cfRule type="expression" priority="180" stopIfTrue="1" id="{1DF7B947-8094-4EA2-8424-01E49C86EAF1}">
            <xm:f>CK12&gt;=VLOOKUP(CK$9,'Parámetros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79" stopIfTrue="1" id="{F7705CE9-DBB5-48B8-BFBC-15827819CDC1}">
            <xm:f>CK12&lt;VLOOKUP(CK$9,'Parámetros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78" stopIfTrue="1" id="{BAC3CDD1-2587-46AA-950C-83C183980774}">
            <xm:f>CK12&lt;VLOOKUP(CK$9,'Parámetros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7" stopIfTrue="1" id="{51B8A84C-3F95-4F73-9EC5-E47A705F8A68}">
            <xm:f>CK12&lt;VLOOKUP(CK$9,'Parámetros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CK12:CK45 CK49</xm:sqref>
        </x14:conditionalFormatting>
        <x14:conditionalFormatting xmlns:xm="http://schemas.microsoft.com/office/excel/2006/main">
          <x14:cfRule type="expression" priority="176" stopIfTrue="1" id="{1C5486D0-5F7F-416A-BDB4-60FDC7462685}">
            <xm:f>CN12&gt;=VLOOKUP(CN$9,'Parámetros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75" stopIfTrue="1" id="{945CAF22-6F00-4A6E-90B5-9B216442643B}">
            <xm:f>CN12&lt;VLOOKUP(CN$9,'Parámetros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74" stopIfTrue="1" id="{27602616-F3B7-4F87-AF9E-41262592B463}">
            <xm:f>CN12&lt;VLOOKUP(CN$9,'Parámetros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3" stopIfTrue="1" id="{9BCCF45F-F4FD-4BFD-8CA8-9FCF208786C7}">
            <xm:f>CN12&lt;VLOOKUP(CN$9,'Parámetros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CN12:CN45 CN49</xm:sqref>
        </x14:conditionalFormatting>
        <x14:conditionalFormatting xmlns:xm="http://schemas.microsoft.com/office/excel/2006/main">
          <x14:cfRule type="expression" priority="169" stopIfTrue="1" id="{421CA668-1BCE-46B7-BA4C-86CB2BF08ECD}">
            <xm:f>CQ12&lt;VLOOKUP(CQ$9,'Parámetros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72" stopIfTrue="1" id="{68B45FAA-5400-4429-9FC3-67E10CC19297}">
            <xm:f>CQ12&gt;=VLOOKUP(CQ$9,'Parámetros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71" stopIfTrue="1" id="{0DC2EC81-5D80-4EFF-90D0-7937C4A4DC93}">
            <xm:f>CQ12&lt;VLOOKUP(CQ$9,'Parámetros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70" stopIfTrue="1" id="{97C924AD-6232-4B8D-B6BE-8EBF94858521}">
            <xm:f>CQ12&lt;VLOOKUP(CQ$9,'Parámetros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CQ12:CQ45 CQ49</xm:sqref>
        </x14:conditionalFormatting>
        <x14:conditionalFormatting xmlns:xm="http://schemas.microsoft.com/office/excel/2006/main">
          <x14:cfRule type="expression" priority="168" stopIfTrue="1" id="{7DE53C91-E97E-406E-AC99-5E2C639CF208}">
            <xm:f>CT12&gt;=VLOOKUP(CT$9,'Parámetros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67" stopIfTrue="1" id="{A891E385-1B0F-480F-BB6E-BD59DCE1055F}">
            <xm:f>CT12&lt;VLOOKUP(CT$9,'Parámetros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66" stopIfTrue="1" id="{00D71B91-E9C3-4B4C-9D56-8D5D91F123E7}">
            <xm:f>CT12&lt;VLOOKUP(CT$9,'Parámetros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65" stopIfTrue="1" id="{2D74FBDB-5387-4A11-8111-612C84496013}">
            <xm:f>CT12&lt;VLOOKUP(CT$9,'Parámetros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CT12:CT45 CT49</xm:sqref>
        </x14:conditionalFormatting>
        <x14:conditionalFormatting xmlns:xm="http://schemas.microsoft.com/office/excel/2006/main">
          <x14:cfRule type="expression" priority="164" stopIfTrue="1" id="{331E2149-4317-4355-98D6-194E165087A4}">
            <xm:f>CW12&gt;=VLOOKUP(CW$9,'Parámetros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63" stopIfTrue="1" id="{9E75D6AE-DC9F-45F5-A4D3-CB369E5D6ADE}">
            <xm:f>CW12&lt;VLOOKUP(CW$9,'Parámetros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62" stopIfTrue="1" id="{7D6C9F06-DF6D-4CD4-9D08-62A9A176D881}">
            <xm:f>CW12&lt;VLOOKUP(CW$9,'Parámetros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61" stopIfTrue="1" id="{22326C57-548A-48C5-BBA4-D6FB76EA40A2}">
            <xm:f>CW12&lt;VLOOKUP(CW$9,'Parámetros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CW12:CW45 CW49</xm:sqref>
        </x14:conditionalFormatting>
        <x14:conditionalFormatting xmlns:xm="http://schemas.microsoft.com/office/excel/2006/main">
          <x14:cfRule type="expression" priority="160" stopIfTrue="1" id="{8C7EA245-712E-45E5-A717-86DF2329D299}">
            <xm:f>DF12&gt;=VLOOKUP(DF$9,'Parámetros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7" stopIfTrue="1" id="{5D438D75-B5F9-4946-AC66-C1604548BFBC}">
            <xm:f>DF12&lt;VLOOKUP(DF$9,'Parámetros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58" stopIfTrue="1" id="{D7DB5D23-E805-4CE6-B01F-D761E1153722}">
            <xm:f>DF12&lt;VLOOKUP(DF$9,'Parámetros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59" stopIfTrue="1" id="{3AE92815-9CF7-4BF8-9F8A-B324817A6C7C}">
            <xm:f>DF12&lt;VLOOKUP(DF$9,'Parámetros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DF12:DF45 DF49</xm:sqref>
        </x14:conditionalFormatting>
        <x14:conditionalFormatting xmlns:xm="http://schemas.microsoft.com/office/excel/2006/main">
          <x14:cfRule type="expression" priority="153" stopIfTrue="1" id="{379A5317-3B81-4032-8195-F83AA941C3A7}">
            <xm:f>DI12&lt;VLOOKUP(DI$9,'Parámetros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54" stopIfTrue="1" id="{BFC3AC2D-83DC-4667-8B9B-DA9870635F22}">
            <xm:f>DI12&lt;VLOOKUP(DI$9,'Parámetros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55" stopIfTrue="1" id="{A204E84F-4AFC-41E8-8E62-0C98FBE59D44}">
            <xm:f>DI12&lt;VLOOKUP(DI$9,'Parámetros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56" stopIfTrue="1" id="{E82C7BDA-2C6F-4C11-B504-CB697204FBC8}">
            <xm:f>DI12&gt;=VLOOKUP(DI$9,'Parámetros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DI12:DI45 DI49</xm:sqref>
        </x14:conditionalFormatting>
        <x14:conditionalFormatting xmlns:xm="http://schemas.microsoft.com/office/excel/2006/main">
          <x14:cfRule type="expression" priority="152" stopIfTrue="1" id="{4A1709E8-4194-407E-B435-4A3D5D4DDD43}">
            <xm:f>DL12&gt;=VLOOKUP(DL$9,'Parámetros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1" stopIfTrue="1" id="{7E252E9D-07D9-4818-B804-9FC2A5CD2F74}">
            <xm:f>DL12&lt;VLOOKUP(DL$9,'Parámetros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50" stopIfTrue="1" id="{5739CDBD-0697-4D41-8543-4F665D954776}">
            <xm:f>DL12&lt;VLOOKUP(DL$9,'Parámetros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49" stopIfTrue="1" id="{3AE58651-B937-4C4F-998D-A4F530CE875F}">
            <xm:f>DL12&lt;VLOOKUP(DL$9,'Parámetros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DL12:DL45 DL49</xm:sqref>
        </x14:conditionalFormatting>
        <x14:conditionalFormatting xmlns:xm="http://schemas.microsoft.com/office/excel/2006/main">
          <x14:cfRule type="expression" priority="146" stopIfTrue="1" id="{85CDE4DB-96F6-4DFC-A250-BB18A2503C9C}">
            <xm:f>DO12&lt;VLOOKUP(DO$9,'Parámetros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48" stopIfTrue="1" id="{EB7A16E9-0601-472D-A740-A20605134287}">
            <xm:f>DO12&gt;=VLOOKUP(DO$9,'Parámetros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47" stopIfTrue="1" id="{9B5FED62-8CE3-4873-BA33-C473735EC6D5}">
            <xm:f>DO12&lt;VLOOKUP(DO$9,'Parámetros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45" stopIfTrue="1" id="{8ABD693F-06C4-4695-9769-E15570D412EA}">
            <xm:f>DO12&lt;VLOOKUP(DO$9,'Parámetros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DO12:DO45 DO49</xm:sqref>
        </x14:conditionalFormatting>
        <x14:conditionalFormatting xmlns:xm="http://schemas.microsoft.com/office/excel/2006/main">
          <x14:cfRule type="expression" priority="144" stopIfTrue="1" id="{24BCD70B-4122-4AE6-A555-F528E811FA3C}">
            <xm:f>DR12&gt;=VLOOKUP(DR$9,'Parámetros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43" stopIfTrue="1" id="{DBB45619-5726-4731-8FE8-EE1C0049CEE3}">
            <xm:f>DR12&lt;VLOOKUP(DR$9,'Parámetros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42" stopIfTrue="1" id="{AF0B5129-F650-43B4-915A-03794A7A446C}">
            <xm:f>DR12&lt;VLOOKUP(DR$9,'Parámetros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41" stopIfTrue="1" id="{336B3579-CF3F-4CB1-9EE1-64AAA73CA459}">
            <xm:f>DR12&lt;VLOOKUP(DR$9,'Parámetros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DR12:DR45 DR49</xm:sqref>
        </x14:conditionalFormatting>
        <x14:conditionalFormatting xmlns:xm="http://schemas.microsoft.com/office/excel/2006/main">
          <x14:cfRule type="expression" priority="140" stopIfTrue="1" id="{20EA0F4A-E426-4EF1-9756-9CB59473AB40}">
            <xm:f>DU12&gt;=VLOOKUP(DU$9,'Parámetros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37" stopIfTrue="1" id="{A918C0C3-606E-48EE-AE33-C2B3E11A9E63}">
            <xm:f>DU12&lt;VLOOKUP(DU$9,'Parámetros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38" stopIfTrue="1" id="{2468C59F-9431-4CB4-954E-EC4B5BE51778}">
            <xm:f>DU12&lt;VLOOKUP(DU$9,'Parámetros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9" stopIfTrue="1" id="{80312A8F-7B01-4548-86BE-01704ABFF45A}">
            <xm:f>DU12&lt;VLOOKUP(DU$9,'Parámetros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DU12:DU45 DU49</xm:sqref>
        </x14:conditionalFormatting>
        <x14:conditionalFormatting xmlns:xm="http://schemas.microsoft.com/office/excel/2006/main">
          <x14:cfRule type="expression" priority="136" stopIfTrue="1" id="{376FE9BE-5B13-42A1-8B88-4D9687826B33}">
            <xm:f>DX12&gt;=VLOOKUP(DX$9,'Parámetros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35" stopIfTrue="1" id="{069DF362-5F1C-428F-AE49-F9C34DB74AB3}">
            <xm:f>DX12&lt;VLOOKUP(DX$9,'Parámetros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34" stopIfTrue="1" id="{C2B2BF75-5F26-4D84-A25B-239A3DB9964B}">
            <xm:f>DX12&lt;VLOOKUP(DX$9,'Parámetros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3" stopIfTrue="1" id="{2A3B1C21-C50B-4C90-8BFC-F1E260C993FD}">
            <xm:f>DX12&lt;VLOOKUP(DX$9,'Parámetros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DX12:DX45 DX49</xm:sqref>
        </x14:conditionalFormatting>
        <x14:conditionalFormatting xmlns:xm="http://schemas.microsoft.com/office/excel/2006/main">
          <x14:cfRule type="expression" priority="132" stopIfTrue="1" id="{CB5594DD-2A27-41AE-8D6A-CB9ED943042C}">
            <xm:f>EA12&gt;=VLOOKUP(EA$9,'Parámetros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31" stopIfTrue="1" id="{D9472DD5-1C5A-4262-8AFC-36B9EB8463AC}">
            <xm:f>EA12&lt;VLOOKUP(EA$9,'Parámetros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30" stopIfTrue="1" id="{B22764FB-F590-4551-A988-A25564991E5A}">
            <xm:f>EA12&lt;VLOOKUP(EA$9,'Parámetros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29" stopIfTrue="1" id="{1F33218D-EC17-4B55-9C0E-A25A754F5086}">
            <xm:f>EA12&lt;VLOOKUP(EA$9,'Parámetros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EA12:EA45 EA49</xm:sqref>
        </x14:conditionalFormatting>
        <x14:conditionalFormatting xmlns:xm="http://schemas.microsoft.com/office/excel/2006/main">
          <x14:cfRule type="expression" priority="128" stopIfTrue="1" id="{F5A9A095-AC1E-4F14-A502-6218C3BB452B}">
            <xm:f>ED12&gt;=VLOOKUP(ED$9,'Parámetros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27" stopIfTrue="1" id="{C1D6F276-6C45-4D03-8BAB-FD9F14E4449B}">
            <xm:f>ED12&lt;VLOOKUP(ED$9,'Parámetros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26" stopIfTrue="1" id="{37FC99EE-11AE-4263-B8CC-08370F602F23}">
            <xm:f>ED12&lt;VLOOKUP(ED$9,'Parámetros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25" stopIfTrue="1" id="{A373E997-AEFA-4AE0-BAB6-BCFC51D81211}">
            <xm:f>ED12&lt;VLOOKUP(ED$9,'Parámetros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ED12:ED45 ED49</xm:sqref>
        </x14:conditionalFormatting>
        <x14:conditionalFormatting xmlns:xm="http://schemas.microsoft.com/office/excel/2006/main">
          <x14:cfRule type="expression" priority="13" stopIfTrue="1" id="{BDBA4B11-7092-49D2-87A1-F009135F7DE4}">
            <xm:f>EG12&lt;VLOOKUP(EG$9,'Parámetros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4" stopIfTrue="1" id="{262AA56A-93F8-447D-9CD2-7C93192E233C}">
            <xm:f>EG12&lt;VLOOKUP(EG$9,'Parámetros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5" stopIfTrue="1" id="{A2692347-EF41-4061-AEEC-E65836258FBD}">
            <xm:f>EG12&lt;VLOOKUP(EG$9,'Parámetros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6" stopIfTrue="1" id="{D63C702D-4FB6-4432-8B58-E7DE9A52AD96}">
            <xm:f>EG12&gt;=VLOOKUP(EG$9,'Parámetros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EG12:EG45 EG49</xm:sqref>
        </x14:conditionalFormatting>
        <x14:conditionalFormatting xmlns:xm="http://schemas.microsoft.com/office/excel/2006/main">
          <x14:cfRule type="expression" priority="9" stopIfTrue="1" id="{C829FF3A-D5B7-47AA-BE15-11FAA5418C28}">
            <xm:f>EJ12&lt;VLOOKUP(EJ$9,'Parámetros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0" stopIfTrue="1" id="{9AB48E1B-D308-4A4E-965D-7530BA6E18B6}">
            <xm:f>EJ12&lt;VLOOKUP(EJ$9,'Parámetros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1" stopIfTrue="1" id="{567DD52E-2453-4EA1-A084-237D0A12F722}">
            <xm:f>EJ12&lt;VLOOKUP(EJ$9,'Parámetros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2" stopIfTrue="1" id="{1EB54FA2-F007-4636-BDE2-9CF5E3CBDCB9}">
            <xm:f>EJ12&gt;=VLOOKUP(EJ$9,'Parámetros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EJ12:EJ45 EJ49</xm:sqref>
        </x14:conditionalFormatting>
        <x14:conditionalFormatting xmlns:xm="http://schemas.microsoft.com/office/excel/2006/main">
          <x14:cfRule type="expression" priority="6" stopIfTrue="1" id="{8221FCA4-D3C5-4E67-89F4-F5FC14EF378A}">
            <xm:f>EM12&lt;VLOOKUP(EM$9,'Parámetros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F2E47A59-49D6-4298-B950-6654D5EA69E7}">
            <xm:f>EM12&lt;VLOOKUP(EM$9,'Parámetros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8" stopIfTrue="1" id="{72832618-5EF7-45E8-97FA-3215AC4CA001}">
            <xm:f>EM12&gt;=VLOOKUP(EM$9,'Parámetros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21876885-D730-4784-B8CC-5360BFC6632F}">
            <xm:f>EM12&lt;VLOOKUP(EM$9,'Parámetros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EM12:EM45 EM49</xm:sqref>
        </x14:conditionalFormatting>
        <x14:conditionalFormatting xmlns:xm="http://schemas.microsoft.com/office/excel/2006/main">
          <x14:cfRule type="expression" priority="2" stopIfTrue="1" id="{202A810E-22A3-4814-811B-A3E91BCD4616}">
            <xm:f>EP12&lt;VLOOKUP(EP$9,'Parámetros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" stopIfTrue="1" id="{C3297792-C8D7-4A37-9E83-7D4CA487E777}">
            <xm:f>EP12&lt;VLOOKUP(EP$9,'Parámetros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" stopIfTrue="1" id="{B1C2BBC1-1F24-4135-A61B-4E61BDD4CC11}">
            <xm:f>EP12&gt;=VLOOKUP(EP$9,'Parámetros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" stopIfTrue="1" id="{5311C401-4BC9-44F5-8DFE-6286D326988B}">
            <xm:f>EP12&lt;VLOOKUP(EP$9,'Parámetros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EP12:EP45 EP49</xm:sqref>
        </x14:conditionalFormatting>
        <x14:conditionalFormatting xmlns:xm="http://schemas.microsoft.com/office/excel/2006/main">
          <x14:cfRule type="expression" priority="105" stopIfTrue="1" id="{5589EBC9-3530-44D6-9BEC-E2D40B2EC187}">
            <xm:f>ES12&lt;VLOOKUP(ES$9,'Parámetros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06" stopIfTrue="1" id="{0D3B0A67-DB3D-40ED-946D-E4930C3401BA}">
            <xm:f>ES12&lt;VLOOKUP(ES$9,'Parámetros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07" stopIfTrue="1" id="{07DFC969-5210-4BE9-B7A2-A1C029A88B5F}">
            <xm:f>ES12&lt;VLOOKUP(ES$9,'Parámetros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08" stopIfTrue="1" id="{E9A8145E-A5B5-4802-BBF8-6B2713BD9E6E}">
            <xm:f>ES12&gt;=VLOOKUP(ES$9,'Parámetros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ES12:ES45 ES49</xm:sqref>
        </x14:conditionalFormatting>
        <x14:conditionalFormatting xmlns:xm="http://schemas.microsoft.com/office/excel/2006/main">
          <x14:cfRule type="expression" priority="101" stopIfTrue="1" id="{C1BBDBF9-362A-47BD-8603-28AB6AD7B72F}">
            <xm:f>EV12&lt;VLOOKUP(EV$9,'Parámetros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02" stopIfTrue="1" id="{499460A8-8DF1-4F46-AD71-A0B3E487EE11}">
            <xm:f>EV12&lt;VLOOKUP(EV$9,'Parámetros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04" stopIfTrue="1" id="{580587DE-E8AC-4BF3-AE32-F1D2871768CF}">
            <xm:f>EV12&gt;=VLOOKUP(EV$9,'Parámetros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03" stopIfTrue="1" id="{80BF01A1-D230-4FAF-BF61-9653BAAA2139}">
            <xm:f>EV12&lt;VLOOKUP(EV$9,'Parámetros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EV12:EV45 EV49</xm:sqref>
        </x14:conditionalFormatting>
        <x14:conditionalFormatting xmlns:xm="http://schemas.microsoft.com/office/excel/2006/main">
          <x14:cfRule type="expression" priority="99" stopIfTrue="1" id="{32F93392-D86F-45FE-8FB7-951FE7AE2350}">
            <xm:f>FB12&lt;VLOOKUP(FB$9,'Parámetros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00" stopIfTrue="1" id="{3C364149-CAB8-4415-9249-7CA6C0E0C595}">
            <xm:f>FB12&gt;=VLOOKUP(FB$9,'Parámetros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98" stopIfTrue="1" id="{2A79CF00-15C3-4F52-8D7D-2A70F675E8B9}">
            <xm:f>FB12&lt;VLOOKUP(FB$9,'Parámetros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7" stopIfTrue="1" id="{7016D973-F967-4EC5-BBEA-80B7D2B80E68}">
            <xm:f>FB12&lt;VLOOKUP(FB$9,'Parámetros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FB12:FB45 FB49</xm:sqref>
        </x14:conditionalFormatting>
        <x14:conditionalFormatting xmlns:xm="http://schemas.microsoft.com/office/excel/2006/main">
          <x14:cfRule type="expression" priority="96" stopIfTrue="1" id="{A7ACB1C4-FE94-4ED5-8CC0-F3EF2B1193EF}">
            <xm:f>FE12&gt;=VLOOKUP(FE$9,'Parámetros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95" stopIfTrue="1" id="{D7DA7917-6A1E-46A2-9576-74F414F1021A}">
            <xm:f>FE12&lt;VLOOKUP(FE$9,'Parámetros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94" stopIfTrue="1" id="{910526BE-DC60-47B7-B7E5-AE21A907E0C2}">
            <xm:f>FE12&lt;VLOOKUP(FE$9,'Parámetros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3" stopIfTrue="1" id="{46AE4E7F-8591-43E0-8D34-E630F4D331B4}">
            <xm:f>FE12&lt;VLOOKUP(FE$9,'Parámetros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FE12:FE45 FE49</xm:sqref>
        </x14:conditionalFormatting>
        <x14:conditionalFormatting xmlns:xm="http://schemas.microsoft.com/office/excel/2006/main">
          <x14:cfRule type="expression" priority="92" stopIfTrue="1" id="{05B3BA10-9570-4DF7-B9F9-BD3B1D3821A2}">
            <xm:f>FH12&gt;=VLOOKUP(FH$9,'Parámetros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91" stopIfTrue="1" id="{97F0D83A-60E5-42C9-8709-015B00345D61}">
            <xm:f>FH12&lt;VLOOKUP(FH$9,'Parámetros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90" stopIfTrue="1" id="{B4D8FDA8-E5D4-4E7E-A612-23D8DD5A4136}">
            <xm:f>FH12&lt;VLOOKUP(FH$9,'Parámetros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9" stopIfTrue="1" id="{D77ACB4A-EE99-4E29-BB03-ADD5BCF69D76}">
            <xm:f>FH12&lt;VLOOKUP(FH$9,'Parámetros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FH12:FH45 FH49</xm:sqref>
        </x14:conditionalFormatting>
        <x14:conditionalFormatting xmlns:xm="http://schemas.microsoft.com/office/excel/2006/main">
          <x14:cfRule type="expression" priority="88" stopIfTrue="1" id="{705FC412-C24D-444A-B4BC-EB7E8FE1407D}">
            <xm:f>FK12&gt;=VLOOKUP(FK$9,'Parámetros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87" stopIfTrue="1" id="{FA059A98-8A6F-46E0-BC50-6BA6A8CE8CF0}">
            <xm:f>FK12&lt;VLOOKUP(FK$9,'Parámetros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86" stopIfTrue="1" id="{A6E753CC-A988-45D5-A724-EE5ABE64805A}">
            <xm:f>FK12&lt;VLOOKUP(FK$9,'Parámetros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5" stopIfTrue="1" id="{62F1F370-D5F9-4B23-8A17-DC4B0738F799}">
            <xm:f>FK12&lt;VLOOKUP(FK$9,'Parámetros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FK12:FK45 FK49</xm:sqref>
        </x14:conditionalFormatting>
        <x14:conditionalFormatting xmlns:xm="http://schemas.microsoft.com/office/excel/2006/main">
          <x14:cfRule type="expression" priority="81" stopIfTrue="1" id="{7E912894-47C1-4C52-BFF9-6243885BC15B}">
            <xm:f>FN12&lt;VLOOKUP(FN$9,'Parámetros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84" stopIfTrue="1" id="{71C52631-F13E-419E-A534-13D7CEB47AEF}">
            <xm:f>FN12&gt;=VLOOKUP(FN$9,'Parámetros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83" stopIfTrue="1" id="{6F30ECD0-A356-4C55-86F1-300CBC882ACE}">
            <xm:f>FN12&lt;VLOOKUP(FN$9,'Parámetros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82" stopIfTrue="1" id="{ECA7A41F-BAA8-4D28-9F6A-52A339DCF2CE}">
            <xm:f>FN12&lt;VLOOKUP(FN$9,'Parámetros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FN12:FN45 FN49</xm:sqref>
        </x14:conditionalFormatting>
        <x14:conditionalFormatting xmlns:xm="http://schemas.microsoft.com/office/excel/2006/main">
          <x14:cfRule type="expression" priority="79" stopIfTrue="1" id="{9AD59317-0060-4663-A489-EFE97C6A1C75}">
            <xm:f>FQ12&lt;VLOOKUP(FQ$9,'Parámetros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8" stopIfTrue="1" id="{C39FD350-E3BC-49A1-B74B-56867137783A}">
            <xm:f>FQ12&lt;VLOOKUP(FQ$9,'Parámetros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7" stopIfTrue="1" id="{2F3DE021-26BD-4130-A331-76592079B12D}">
            <xm:f>FQ12&lt;VLOOKUP(FQ$9,'Parámetros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80" stopIfTrue="1" id="{F4AD87EE-6754-4298-8BF0-70AE6E3708C6}">
            <xm:f>FQ12&gt;=VLOOKUP(FQ$9,'Parámetros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FQ12:FQ45 FQ49</xm:sqref>
        </x14:conditionalFormatting>
        <x14:conditionalFormatting xmlns:xm="http://schemas.microsoft.com/office/excel/2006/main">
          <x14:cfRule type="expression" priority="75" stopIfTrue="1" id="{CD7DC19D-77EC-4320-92AC-DC5F365A7775}">
            <xm:f>FT12&lt;VLOOKUP(FT$9,'Parámetros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4" stopIfTrue="1" id="{222B5F09-1298-4094-B8F3-61A20C4741D3}">
            <xm:f>FT12&lt;VLOOKUP(FT$9,'Parámetros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3" stopIfTrue="1" id="{2503ADC4-8120-4BF5-A7D6-131C38BBC137}">
            <xm:f>FT12&lt;VLOOKUP(FT$9,'Parámetros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76" stopIfTrue="1" id="{C113E18C-1145-4E5B-9BC1-4997C770EC20}">
            <xm:f>FT12&gt;=VLOOKUP(FT$9,'Parámetros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FT12:FT45 FT49</xm:sqref>
        </x14:conditionalFormatting>
        <x14:conditionalFormatting xmlns:xm="http://schemas.microsoft.com/office/excel/2006/main">
          <x14:cfRule type="expression" priority="69" stopIfTrue="1" id="{51BB02C9-B05A-40D1-B930-91C38D4BB248}">
            <xm:f>FW12&lt;VLOOKUP(FW$9,'Parámetros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71" stopIfTrue="1" id="{8855126C-2424-4DA3-8DD9-4603545CC96B}">
            <xm:f>FW12&lt;VLOOKUP(FW$9,'Parámetros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0" stopIfTrue="1" id="{CC307E23-AD62-40D2-918F-68973834BF13}">
            <xm:f>FW12&lt;VLOOKUP(FW$9,'Parámetros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2" stopIfTrue="1" id="{4BF3DD89-0110-4B2F-A5B1-9287AB818CA5}">
            <xm:f>FW12&gt;=VLOOKUP(FW$9,'Parámetros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FW12:FW45 FW49</xm:sqref>
        </x14:conditionalFormatting>
        <x14:conditionalFormatting xmlns:xm="http://schemas.microsoft.com/office/excel/2006/main">
          <x14:cfRule type="expression" priority="65" stopIfTrue="1" id="{2A87AC84-931A-4421-9702-3AFB3D067CF1}">
            <xm:f>FZ12&lt;VLOOKUP(FZ$9,'Parámetros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66" stopIfTrue="1" id="{C4F1A6BA-72DD-40E6-9C49-E115097E46B2}">
            <xm:f>FZ12&lt;VLOOKUP(FZ$9,'Parámetros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7" stopIfTrue="1" id="{56EA4463-21C1-4EDF-AB15-DB61FC012D3C}">
            <xm:f>FZ12&lt;VLOOKUP(FZ$9,'Parámetros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8" stopIfTrue="1" id="{E105E837-2D73-4E55-84EE-753664551E89}">
            <xm:f>FZ12&gt;=VLOOKUP(FZ$9,'Parámetros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FZ12:FZ45 FZ49</xm:sqref>
        </x14:conditionalFormatting>
        <x14:conditionalFormatting xmlns:xm="http://schemas.microsoft.com/office/excel/2006/main">
          <x14:cfRule type="expression" priority="64" stopIfTrue="1" id="{9CBBEAE7-CBA3-430D-8639-9593475FCC57}">
            <xm:f>GC12&gt;=VLOOKUP(GC$9,'Parámetros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2" stopIfTrue="1" id="{F5B99717-AED0-463D-A949-13C4ECD1538E}">
            <xm:f>GC12&lt;VLOOKUP(GC$9,'Parámetros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BD2E0B66-5591-4F9B-8C5F-26FD14250A62}">
            <xm:f>GC12&lt;VLOOKUP(GC$9,'Parámetros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63" stopIfTrue="1" id="{7817F7DD-FA96-400A-AC40-A9E9902C8AB2}">
            <xm:f>GC12&lt;VLOOKUP(GC$9,'Parámetros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GC12:GC45 GC49</xm:sqref>
        </x14:conditionalFormatting>
        <x14:conditionalFormatting xmlns:xm="http://schemas.microsoft.com/office/excel/2006/main">
          <x14:cfRule type="expression" priority="57" stopIfTrue="1" id="{18FB335E-B13C-404B-8CB2-F597D6A0C4F2}">
            <xm:f>GF12&lt;VLOOKUP(GF$9,'Parámetros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58" stopIfTrue="1" id="{ABD31D35-0E56-455B-B71B-693FA4C7BDB7}">
            <xm:f>GF12&lt;VLOOKUP(GF$9,'Parámetros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9" stopIfTrue="1" id="{93450B31-12F2-40AC-8714-62D705D14562}">
            <xm:f>GF12&lt;VLOOKUP(GF$9,'Parámetros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0" stopIfTrue="1" id="{DA753EA3-D934-4401-8222-A84218AC73EB}">
            <xm:f>GF12&gt;=VLOOKUP(GF$9,'Parámetros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GF12:GF45 GF49</xm:sqref>
        </x14:conditionalFormatting>
        <x14:conditionalFormatting xmlns:xm="http://schemas.microsoft.com/office/excel/2006/main">
          <x14:cfRule type="expression" priority="55" stopIfTrue="1" id="{8730EC40-765E-4205-BA2E-2832394244F2}">
            <xm:f>GI12&lt;VLOOKUP(GI$9,'Parámetros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4" stopIfTrue="1" id="{98A11FDF-A277-4533-B785-D5DA8DDE40CA}">
            <xm:f>GI12&lt;VLOOKUP(GI$9,'Parámetros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3" stopIfTrue="1" id="{F809E590-F6B8-4A02-A54B-28C8C6108FE0}">
            <xm:f>GI12&lt;VLOOKUP(GI$9,'Parámetros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56" stopIfTrue="1" id="{AD6C7501-E240-4A38-BA25-6A710C0C7DCD}">
            <xm:f>GI12&gt;=VLOOKUP(GI$9,'Parámetros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GI12:GI45 GI49</xm:sqref>
        </x14:conditionalFormatting>
        <x14:conditionalFormatting xmlns:xm="http://schemas.microsoft.com/office/excel/2006/main">
          <x14:cfRule type="expression" priority="52" stopIfTrue="1" id="{D2CB2185-C08A-41F2-98DD-A9985808663B}">
            <xm:f>GL12&gt;=VLOOKUP(GL$9,'Parámetros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1" stopIfTrue="1" id="{F0F1901B-2004-45EF-B2FA-8790C9C9AB4E}">
            <xm:f>GL12&lt;VLOOKUP(GL$9,'Parámetros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0" stopIfTrue="1" id="{26ACDAB6-71C2-4F1B-8881-2940831455F0}">
            <xm:f>GL12&lt;VLOOKUP(GL$9,'Parámetros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9" stopIfTrue="1" id="{B2553E0D-7DE3-49A2-84E2-FCD99C58234D}">
            <xm:f>GL12&lt;VLOOKUP(GL$9,'Parámetros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GL12:GL45 GL49</xm:sqref>
        </x14:conditionalFormatting>
        <x14:conditionalFormatting xmlns:xm="http://schemas.microsoft.com/office/excel/2006/main">
          <x14:cfRule type="expression" priority="45" stopIfTrue="1" id="{E32C8977-E9EF-430F-8DDF-C225B3370B92}">
            <xm:f>GO12&lt;VLOOKUP(GO$9,'Parámetros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6" stopIfTrue="1" id="{4635D6CD-81EE-4DA0-9CBC-679CEF538529}">
            <xm:f>GO12&lt;VLOOKUP(GO$9,'Parámetros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7" stopIfTrue="1" id="{5B85D7F8-5C6D-4BFC-98F8-B66774878FD6}">
            <xm:f>GO12&lt;VLOOKUP(GO$9,'Parámetros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8" stopIfTrue="1" id="{26EDD877-4DF9-40B0-86AF-39D077BBF24F}">
            <xm:f>GO12&gt;=VLOOKUP(GO$9,'Parámetros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GO12:GO45 GO49</xm:sqref>
        </x14:conditionalFormatting>
        <x14:conditionalFormatting xmlns:xm="http://schemas.microsoft.com/office/excel/2006/main">
          <x14:cfRule type="expression" priority="41" stopIfTrue="1" id="{8C6C4048-4B90-4CD9-AC21-6F543FAB422F}">
            <xm:f>GR12&lt;VLOOKUP(GR$9,'Parámetros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2" stopIfTrue="1" id="{F721287F-D0A0-47CD-986E-2A7EFE709641}">
            <xm:f>GR12&lt;VLOOKUP(GR$9,'Parámetros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3" stopIfTrue="1" id="{D876D611-32C3-4343-A498-E9AC6E6BC13A}">
            <xm:f>GR12&lt;VLOOKUP(GR$9,'Parámetros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4" stopIfTrue="1" id="{A2698FDA-7E6D-4263-A80D-4853D44B5A6D}">
            <xm:f>GR12&gt;=VLOOKUP(GR$9,'Parámetros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GR12:GR45 GR49</xm:sqref>
        </x14:conditionalFormatting>
        <x14:conditionalFormatting xmlns:xm="http://schemas.microsoft.com/office/excel/2006/main">
          <x14:cfRule type="expression" priority="38" stopIfTrue="1" id="{026DE332-EAAE-4028-A362-3F9FF978A4A0}">
            <xm:f>GU12&lt;VLOOKUP(GU$9,'Parámetros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7" stopIfTrue="1" id="{83177818-54BA-4327-87E7-96643A626A12}">
            <xm:f>GU12&lt;VLOOKUP(GU$9,'Parámetros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0" stopIfTrue="1" id="{E080A2E6-612E-431A-986E-21B94F3B8815}">
            <xm:f>GU12&gt;=VLOOKUP(GU$9,'Parámetros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9" stopIfTrue="1" id="{61DBF36F-C6AD-487E-93F2-C4F0047274F2}">
            <xm:f>GU12&lt;VLOOKUP(GU$9,'Parámetros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GU12:GU45 GU49</xm:sqref>
        </x14:conditionalFormatting>
        <x14:conditionalFormatting xmlns:xm="http://schemas.microsoft.com/office/excel/2006/main">
          <x14:cfRule type="expression" priority="36" stopIfTrue="1" id="{18F02B36-211D-4CFB-8759-F601ABF47A76}">
            <xm:f>GX12&gt;=VLOOKUP(GX$9,'Parámetros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4" stopIfTrue="1" id="{1668C283-5984-4350-BA6E-036BD4A21325}">
            <xm:f>GX12&lt;VLOOKUP(GX$9,'Parámetros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3" stopIfTrue="1" id="{59E69F33-C017-4E0B-920B-6F643D179DDB}">
            <xm:f>GX12&lt;VLOOKUP(GX$9,'Parámetros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5" stopIfTrue="1" id="{930DD5D0-7E1A-42A5-8BBA-FBFD86E70DD0}">
            <xm:f>GX12&lt;VLOOKUP(GX$9,'Parámetros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GX12:GX45 GX49</xm:sqref>
        </x14:conditionalFormatting>
        <x14:conditionalFormatting xmlns:xm="http://schemas.microsoft.com/office/excel/2006/main">
          <x14:cfRule type="expression" priority="32" stopIfTrue="1" id="{1A83E4C5-145A-4D85-8969-D41CE3434F5B}">
            <xm:f>HA12&gt;=VLOOKUP(HA$9,'Parámetros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30300668-E376-44C9-A248-AA80607148A0}">
            <xm:f>HA12&lt;VLOOKUP(HA$9,'Parámetros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0" stopIfTrue="1" id="{93558292-37D8-4800-8A50-3E48EB49D019}">
            <xm:f>HA12&lt;VLOOKUP(HA$9,'Parámetros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9" stopIfTrue="1" id="{814A3030-05A8-48A9-AE74-EB39880A6849}">
            <xm:f>HA12&lt;VLOOKUP(HA$9,'Parámetros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HA12:HA45 HA49</xm:sqref>
        </x14:conditionalFormatting>
        <x14:conditionalFormatting xmlns:xm="http://schemas.microsoft.com/office/excel/2006/main">
          <x14:cfRule type="expression" priority="26" stopIfTrue="1" id="{2A821DD6-003B-4BE0-8291-B4FCD1573E9A}">
            <xm:f>HD12&lt;VLOOKUP(HD$9,'Parámetros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F8BBE7AA-BA85-4F81-830A-E2B95229BDF3}">
            <xm:f>HD12&lt;VLOOKUP(HD$9,'Parámetros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8" stopIfTrue="1" id="{70CB849B-DF03-4FE7-9007-045397C00556}">
            <xm:f>HD12&gt;=VLOOKUP(HD$9,'Parámetros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0F08BFA8-2449-44AF-9F85-EF92D425BAC4}">
            <xm:f>HD12&lt;VLOOKUP(HD$9,'Parámetros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HD12:HD45 HD49</xm:sqref>
        </x14:conditionalFormatting>
        <x14:conditionalFormatting xmlns:xm="http://schemas.microsoft.com/office/excel/2006/main">
          <x14:cfRule type="expression" priority="24" stopIfTrue="1" id="{F25AA160-74A1-496C-B50E-A3E2739B7B2A}">
            <xm:f>HG12&gt;=VLOOKUP(HG$9,'Parámetros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6A693F37-E9A8-4F72-9FA6-11FE6598C752}">
            <xm:f>HG12&lt;VLOOKUP(HG$9,'Parámetros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2" stopIfTrue="1" id="{6836DC17-B746-450D-92B8-478C09583EEE}">
            <xm:f>HG12&lt;VLOOKUP(HG$9,'Parámetros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4760CBA2-FDB3-460B-B113-9BBD30D04274}">
            <xm:f>HG12&lt;VLOOKUP(HG$9,'Parámetros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HG12:HG45 HG49</xm:sqref>
        </x14:conditionalFormatting>
        <x14:conditionalFormatting xmlns:xm="http://schemas.microsoft.com/office/excel/2006/main">
          <x14:cfRule type="expression" priority="20" stopIfTrue="1" id="{7684378C-DED0-4C4E-AB70-49201CD74CA2}">
            <xm:f>HJ12&gt;=VLOOKUP(HJ$9,'Parámetros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" stopIfTrue="1" id="{4DA38258-1DAF-4D87-A06C-BEB67B554B0E}">
            <xm:f>HJ12&lt;VLOOKUP(HJ$9,'Parámetros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8" stopIfTrue="1" id="{6EA0FB27-EB51-4964-B44D-AC966919D41C}">
            <xm:f>HJ12&lt;VLOOKUP(HJ$9,'Parámetros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" stopIfTrue="1" id="{7782D6BB-109A-40AB-BF26-D1765EBAD68C}">
            <xm:f>HJ12&lt;VLOOKUP(HJ$9,'Parámetros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HJ12:HJ45 HJ49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3DFA3-3A38-4296-BF8C-3A921F4B1A97}">
  <sheetPr>
    <tabColor theme="9" tint="0.79998168889431442"/>
  </sheetPr>
  <dimension ref="E12"/>
  <sheetViews>
    <sheetView workbookViewId="0"/>
  </sheetViews>
  <sheetFormatPr baseColWidth="10" defaultColWidth="11.41796875" defaultRowHeight="14.4" x14ac:dyDescent="0.55000000000000004"/>
  <sheetData>
    <row r="12" spans="5:5" x14ac:dyDescent="0.55000000000000004">
      <c r="E12" t="e">
        <f>VLOOKUP(E$9,'Parámetros Mes'!$A$3:$E$122,MATCH('Parámetros Mes'!$C$3,'Parámetros Mes'!$A$3:$E$3,0),0)</f>
        <v>#N/A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023C-7876-4537-987E-402CE90E81B0}">
  <sheetPr>
    <tabColor theme="9" tint="0.79998168889431442"/>
  </sheetPr>
  <dimension ref="A1:HL138"/>
  <sheetViews>
    <sheetView showGridLines="0" showRowColHeaders="0" topLeftCell="A61" workbookViewId="0">
      <selection activeCell="D2" sqref="D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25.578125" defaultRowHeight="15" customHeight="1" x14ac:dyDescent="0.55000000000000004"/>
  <cols>
    <col min="1" max="1" width="20.578125" customWidth="1"/>
    <col min="2" max="2" width="26.26171875" customWidth="1"/>
    <col min="3" max="3" width="16.15625" customWidth="1"/>
    <col min="4" max="4" width="65" customWidth="1"/>
    <col min="5" max="12" width="13" customWidth="1"/>
    <col min="13" max="13" width="13" style="30" customWidth="1"/>
    <col min="14" max="15" width="13" customWidth="1"/>
    <col min="16" max="16" width="13" style="30" customWidth="1"/>
    <col min="17" max="18" width="13" customWidth="1"/>
    <col min="19" max="19" width="13" style="30" customWidth="1"/>
    <col min="20" max="21" width="13" customWidth="1"/>
    <col min="22" max="22" width="13" style="30" customWidth="1"/>
    <col min="23" max="24" width="13" customWidth="1"/>
    <col min="25" max="25" width="13" style="30" customWidth="1"/>
    <col min="26" max="27" width="13" customWidth="1"/>
    <col min="28" max="28" width="13" style="30" customWidth="1"/>
    <col min="29" max="30" width="13" customWidth="1"/>
    <col min="31" max="31" width="13" style="30" customWidth="1"/>
    <col min="32" max="33" width="13" customWidth="1"/>
    <col min="34" max="34" width="13" style="30" customWidth="1"/>
    <col min="35" max="36" width="13" customWidth="1"/>
    <col min="37" max="37" width="13" style="30" customWidth="1"/>
    <col min="38" max="39" width="13" customWidth="1"/>
    <col min="40" max="40" width="13" style="30" customWidth="1"/>
    <col min="41" max="42" width="13" customWidth="1"/>
    <col min="43" max="43" width="13" style="30" customWidth="1"/>
    <col min="44" max="45" width="13" customWidth="1"/>
    <col min="46" max="46" width="13" style="30" customWidth="1"/>
    <col min="47" max="48" width="13" customWidth="1"/>
    <col min="49" max="49" width="13" style="30" customWidth="1"/>
    <col min="50" max="51" width="13" customWidth="1"/>
    <col min="52" max="52" width="13" style="30" customWidth="1"/>
    <col min="53" max="54" width="13" customWidth="1"/>
    <col min="55" max="55" width="13" style="30" customWidth="1"/>
    <col min="56" max="57" width="13" customWidth="1"/>
    <col min="58" max="58" width="13" style="30" customWidth="1"/>
    <col min="59" max="60" width="13" customWidth="1"/>
    <col min="61" max="61" width="13" style="30" customWidth="1"/>
    <col min="62" max="63" width="13" customWidth="1"/>
    <col min="64" max="64" width="13" style="30" customWidth="1"/>
    <col min="65" max="66" width="13" customWidth="1"/>
    <col min="67" max="67" width="13" style="30" customWidth="1"/>
    <col min="68" max="69" width="13" customWidth="1"/>
    <col min="70" max="70" width="13" style="30" customWidth="1"/>
    <col min="71" max="72" width="13" customWidth="1"/>
    <col min="73" max="73" width="13" style="30" customWidth="1"/>
    <col min="74" max="75" width="13" customWidth="1"/>
    <col min="76" max="76" width="13" style="30" customWidth="1"/>
    <col min="77" max="78" width="13" customWidth="1"/>
    <col min="79" max="79" width="13" style="30" customWidth="1"/>
    <col min="80" max="81" width="13" customWidth="1"/>
    <col min="82" max="82" width="13" style="30" customWidth="1"/>
    <col min="83" max="84" width="13" customWidth="1"/>
    <col min="85" max="85" width="13" style="30" customWidth="1"/>
    <col min="86" max="87" width="13" customWidth="1"/>
    <col min="88" max="88" width="13" style="30" customWidth="1"/>
    <col min="89" max="90" width="13" customWidth="1"/>
    <col min="91" max="91" width="13" style="30" customWidth="1"/>
    <col min="92" max="93" width="13" customWidth="1"/>
    <col min="94" max="94" width="13" style="30" customWidth="1"/>
    <col min="95" max="96" width="13" customWidth="1"/>
    <col min="97" max="97" width="13" style="30" customWidth="1"/>
    <col min="98" max="99" width="13" customWidth="1"/>
    <col min="100" max="100" width="13" style="30" customWidth="1"/>
    <col min="101" max="102" width="13" customWidth="1"/>
    <col min="103" max="103" width="13" style="30" customWidth="1"/>
    <col min="104" max="105" width="13" hidden="1" customWidth="1"/>
    <col min="106" max="106" width="13" style="30" hidden="1" customWidth="1"/>
    <col min="107" max="108" width="13" hidden="1" customWidth="1"/>
    <col min="109" max="109" width="13" style="30" hidden="1" customWidth="1"/>
    <col min="110" max="111" width="13" customWidth="1"/>
    <col min="112" max="112" width="13" style="30" customWidth="1"/>
    <col min="113" max="114" width="13" customWidth="1"/>
    <col min="115" max="115" width="13" style="30" customWidth="1"/>
    <col min="116" max="117" width="13" customWidth="1"/>
    <col min="118" max="118" width="13" style="30" customWidth="1"/>
    <col min="119" max="120" width="13" customWidth="1"/>
    <col min="121" max="121" width="13" style="30" customWidth="1"/>
    <col min="122" max="123" width="13" customWidth="1"/>
    <col min="124" max="124" width="13" style="30" customWidth="1"/>
    <col min="125" max="126" width="13" customWidth="1"/>
    <col min="127" max="127" width="13" style="30" customWidth="1"/>
    <col min="128" max="129" width="13" customWidth="1"/>
    <col min="130" max="130" width="13" style="30" customWidth="1"/>
    <col min="131" max="132" width="13" customWidth="1"/>
    <col min="133" max="133" width="13" style="30" customWidth="1"/>
    <col min="134" max="135" width="13" customWidth="1"/>
    <col min="136" max="136" width="13" style="30" customWidth="1"/>
    <col min="137" max="138" width="13" customWidth="1"/>
    <col min="139" max="139" width="13" style="30" customWidth="1"/>
    <col min="140" max="141" width="13" customWidth="1"/>
    <col min="142" max="142" width="13" style="30" customWidth="1"/>
    <col min="143" max="144" width="13" customWidth="1"/>
    <col min="145" max="145" width="13" style="30" customWidth="1"/>
    <col min="146" max="147" width="13" customWidth="1"/>
    <col min="148" max="196" width="13" style="30" customWidth="1"/>
    <col min="197" max="197" width="13" style="31" customWidth="1"/>
    <col min="198" max="198" width="13" style="32" customWidth="1"/>
    <col min="199" max="199" width="13" style="30" customWidth="1"/>
    <col min="200" max="201" width="13" style="32" customWidth="1"/>
    <col min="202" max="202" width="13" style="30" customWidth="1"/>
    <col min="203" max="203" width="13" style="33" customWidth="1"/>
    <col min="204" max="204" width="13" style="32" customWidth="1"/>
    <col min="205" max="205" width="13" style="30" customWidth="1"/>
    <col min="206" max="207" width="13" style="32" customWidth="1"/>
    <col min="208" max="208" width="13" style="30" customWidth="1"/>
    <col min="209" max="210" width="13" style="33" customWidth="1"/>
    <col min="211" max="211" width="13" style="30" customWidth="1"/>
    <col min="212" max="213" width="13" style="33" customWidth="1"/>
    <col min="214" max="214" width="13" style="30" customWidth="1"/>
    <col min="215" max="216" width="13" style="34" customWidth="1"/>
    <col min="217" max="217" width="13" style="30" customWidth="1"/>
    <col min="218" max="219" width="13" customWidth="1"/>
    <col min="220" max="220" width="13" style="30" customWidth="1"/>
  </cols>
  <sheetData>
    <row r="1" spans="1:220" ht="15" customHeight="1" x14ac:dyDescent="0.55000000000000004">
      <c r="B1" s="2"/>
      <c r="C1" s="65"/>
      <c r="D1" s="65"/>
    </row>
    <row r="2" spans="1:220" ht="15" customHeight="1" x14ac:dyDescent="0.55000000000000004">
      <c r="B2" s="2"/>
      <c r="C2" s="65"/>
      <c r="D2" s="65"/>
    </row>
    <row r="3" spans="1:220" ht="15" customHeight="1" x14ac:dyDescent="0.85">
      <c r="B3" s="3"/>
      <c r="C3" s="66"/>
      <c r="D3" s="66"/>
    </row>
    <row r="4" spans="1:220" ht="21.3" x14ac:dyDescent="0.85">
      <c r="A4" s="1"/>
      <c r="B4" s="3"/>
      <c r="C4" s="66"/>
      <c r="D4" s="66"/>
      <c r="EA4" s="192"/>
    </row>
    <row r="5" spans="1:220" ht="21.3" x14ac:dyDescent="0.85">
      <c r="A5" s="1"/>
      <c r="B5" s="3"/>
      <c r="C5" s="66"/>
      <c r="D5" s="66"/>
      <c r="EA5" s="192"/>
    </row>
    <row r="6" spans="1:220" ht="21.3" x14ac:dyDescent="0.85">
      <c r="A6" s="1"/>
      <c r="B6" s="3"/>
      <c r="C6" s="66"/>
      <c r="D6" s="66"/>
      <c r="EA6" s="192"/>
    </row>
    <row r="7" spans="1:220" s="338" customFormat="1" ht="69.75" customHeight="1" x14ac:dyDescent="0.55000000000000004">
      <c r="A7" s="336"/>
      <c r="B7" s="337"/>
      <c r="C7" s="337"/>
      <c r="D7" s="337"/>
      <c r="F7" s="338">
        <v>3</v>
      </c>
      <c r="G7" s="339">
        <v>62</v>
      </c>
      <c r="J7" s="338">
        <v>61</v>
      </c>
      <c r="M7" s="338">
        <v>60</v>
      </c>
      <c r="P7" s="338">
        <v>105</v>
      </c>
      <c r="S7" s="338">
        <v>7</v>
      </c>
      <c r="V7" s="338">
        <v>8</v>
      </c>
      <c r="Y7" s="338">
        <v>9</v>
      </c>
      <c r="AB7" s="338">
        <v>109</v>
      </c>
      <c r="AE7" s="338">
        <v>65</v>
      </c>
      <c r="AH7" s="338">
        <v>52</v>
      </c>
      <c r="AK7" s="338">
        <v>51</v>
      </c>
      <c r="AN7" s="338">
        <v>50</v>
      </c>
      <c r="AQ7" s="338">
        <v>49</v>
      </c>
      <c r="AT7" s="338">
        <v>48</v>
      </c>
      <c r="AW7" s="338">
        <v>47</v>
      </c>
      <c r="AZ7" s="338">
        <v>46</v>
      </c>
      <c r="BC7" s="338">
        <v>45</v>
      </c>
      <c r="BF7" s="338">
        <v>58</v>
      </c>
      <c r="BI7" s="338">
        <v>57</v>
      </c>
      <c r="BL7" s="338">
        <v>56</v>
      </c>
      <c r="BO7" s="338">
        <v>55</v>
      </c>
      <c r="BR7" s="338">
        <v>54</v>
      </c>
      <c r="BU7" s="338">
        <v>66</v>
      </c>
      <c r="BX7" s="338">
        <v>53</v>
      </c>
      <c r="CA7" s="338">
        <v>44</v>
      </c>
      <c r="CD7" s="338">
        <v>101</v>
      </c>
      <c r="CG7" s="338">
        <v>102</v>
      </c>
      <c r="CJ7" s="338">
        <v>67</v>
      </c>
      <c r="CM7" s="338">
        <v>69</v>
      </c>
      <c r="CP7" s="338">
        <v>111</v>
      </c>
      <c r="CS7" s="338">
        <v>112</v>
      </c>
      <c r="CV7" s="338">
        <v>113</v>
      </c>
      <c r="CW7" s="340"/>
      <c r="CX7" s="340"/>
      <c r="CY7" s="338">
        <v>114</v>
      </c>
      <c r="CZ7" s="340"/>
      <c r="DA7" s="340"/>
      <c r="DB7" s="340"/>
      <c r="DC7" s="340"/>
      <c r="DD7" s="340"/>
      <c r="DE7" s="340"/>
      <c r="DF7" s="340"/>
      <c r="DG7" s="340"/>
      <c r="DH7" s="338">
        <v>115</v>
      </c>
      <c r="DI7" s="340"/>
      <c r="DJ7" s="340"/>
      <c r="DK7" s="338">
        <v>68</v>
      </c>
      <c r="DL7" s="340"/>
      <c r="DM7" s="340"/>
      <c r="DN7" s="338">
        <v>64</v>
      </c>
      <c r="DQ7" s="338">
        <v>116</v>
      </c>
      <c r="DT7" s="338">
        <v>63</v>
      </c>
      <c r="DW7" s="338">
        <v>76</v>
      </c>
      <c r="DZ7" s="338">
        <v>117</v>
      </c>
      <c r="EC7" s="338">
        <v>70</v>
      </c>
      <c r="EF7" s="338">
        <v>103</v>
      </c>
      <c r="EI7" s="338">
        <v>106</v>
      </c>
      <c r="EL7" s="338">
        <v>108</v>
      </c>
      <c r="EO7" s="338">
        <v>104</v>
      </c>
      <c r="ER7" s="338">
        <v>118</v>
      </c>
      <c r="FG7" s="338">
        <v>1.7313019390581719</v>
      </c>
      <c r="GP7" s="341"/>
      <c r="GQ7" s="338">
        <v>72</v>
      </c>
      <c r="GR7" s="341"/>
      <c r="GS7" s="341"/>
      <c r="GT7" s="338">
        <v>71</v>
      </c>
      <c r="GU7" s="342"/>
      <c r="GV7" s="341"/>
      <c r="GW7" s="338">
        <v>73</v>
      </c>
      <c r="GX7" s="341"/>
      <c r="GY7" s="341"/>
      <c r="GZ7" s="338">
        <v>74</v>
      </c>
      <c r="HA7" s="342"/>
      <c r="HB7" s="342"/>
      <c r="HC7" s="338">
        <v>75</v>
      </c>
      <c r="HD7" s="342"/>
      <c r="HE7" s="342"/>
      <c r="HF7" s="338">
        <v>71</v>
      </c>
      <c r="HG7" s="343"/>
      <c r="HH7" s="343"/>
      <c r="HI7" s="338">
        <v>43</v>
      </c>
      <c r="HL7" s="338">
        <v>42</v>
      </c>
    </row>
    <row r="8" spans="1:220" s="338" customFormat="1" ht="69.75" customHeight="1" x14ac:dyDescent="0.55000000000000004">
      <c r="A8" s="336"/>
      <c r="B8" s="337"/>
      <c r="C8" s="337"/>
      <c r="D8" s="337"/>
      <c r="G8" s="339"/>
      <c r="CW8" s="340"/>
      <c r="CX8" s="340"/>
      <c r="CZ8" s="340"/>
      <c r="DA8" s="340"/>
      <c r="DB8" s="340"/>
      <c r="DC8" s="340"/>
      <c r="DD8" s="340"/>
      <c r="DE8" s="340"/>
      <c r="DF8" s="340"/>
      <c r="DG8" s="340"/>
      <c r="DI8" s="340"/>
      <c r="DJ8" s="340"/>
      <c r="DL8" s="340"/>
      <c r="DM8" s="340"/>
      <c r="GP8" s="341"/>
      <c r="GR8" s="341"/>
      <c r="GS8" s="341"/>
      <c r="GU8" s="342"/>
      <c r="GV8" s="341"/>
      <c r="GX8" s="341"/>
      <c r="GY8" s="341"/>
      <c r="HA8" s="342"/>
      <c r="HB8" s="342"/>
      <c r="HD8" s="342"/>
      <c r="HE8" s="342"/>
      <c r="HG8" s="343"/>
      <c r="HH8" s="343"/>
    </row>
    <row r="9" spans="1:220" s="98" customFormat="1" ht="30" customHeight="1" thickBot="1" x14ac:dyDescent="0.6">
      <c r="B9" s="99"/>
      <c r="C9" s="99"/>
      <c r="D9" s="99"/>
      <c r="E9" s="396" t="s">
        <v>282</v>
      </c>
      <c r="F9" s="397"/>
      <c r="G9" s="398"/>
      <c r="H9" s="396" t="s">
        <v>66</v>
      </c>
      <c r="I9" s="397"/>
      <c r="J9" s="398"/>
      <c r="K9" s="396" t="s">
        <v>65</v>
      </c>
      <c r="L9" s="397"/>
      <c r="M9" s="398"/>
      <c r="N9" s="396" t="s">
        <v>110</v>
      </c>
      <c r="O9" s="397"/>
      <c r="P9" s="398"/>
      <c r="Q9" s="396" t="s">
        <v>181</v>
      </c>
      <c r="R9" s="397"/>
      <c r="S9" s="398"/>
      <c r="T9" s="396" t="s">
        <v>283</v>
      </c>
      <c r="U9" s="397"/>
      <c r="V9" s="398"/>
      <c r="W9" s="408" t="s">
        <v>284</v>
      </c>
      <c r="X9" s="409"/>
      <c r="Y9" s="410"/>
      <c r="Z9" s="411" t="s">
        <v>285</v>
      </c>
      <c r="AA9" s="412"/>
      <c r="AB9" s="413"/>
      <c r="AC9" s="396" t="s">
        <v>70</v>
      </c>
      <c r="AD9" s="397"/>
      <c r="AE9" s="398"/>
      <c r="AF9" s="396" t="s">
        <v>57</v>
      </c>
      <c r="AG9" s="397"/>
      <c r="AH9" s="398"/>
      <c r="AI9" s="396" t="s">
        <v>56</v>
      </c>
      <c r="AJ9" s="397"/>
      <c r="AK9" s="398"/>
      <c r="AL9" s="396" t="s">
        <v>55</v>
      </c>
      <c r="AM9" s="397"/>
      <c r="AN9" s="398"/>
      <c r="AO9" s="402" t="s">
        <v>286</v>
      </c>
      <c r="AP9" s="403"/>
      <c r="AQ9" s="404"/>
      <c r="AR9" s="396" t="s">
        <v>53</v>
      </c>
      <c r="AS9" s="397"/>
      <c r="AT9" s="398"/>
      <c r="AU9" s="396" t="s">
        <v>52</v>
      </c>
      <c r="AV9" s="397"/>
      <c r="AW9" s="398"/>
      <c r="AX9" s="396" t="s">
        <v>51</v>
      </c>
      <c r="AY9" s="397"/>
      <c r="AZ9" s="398"/>
      <c r="BA9" s="402" t="s">
        <v>287</v>
      </c>
      <c r="BB9" s="403"/>
      <c r="BC9" s="404"/>
      <c r="BD9" s="396" t="s">
        <v>288</v>
      </c>
      <c r="BE9" s="397"/>
      <c r="BF9" s="398"/>
      <c r="BG9" s="396" t="s">
        <v>289</v>
      </c>
      <c r="BH9" s="397"/>
      <c r="BI9" s="398"/>
      <c r="BJ9" s="396" t="s">
        <v>290</v>
      </c>
      <c r="BK9" s="397"/>
      <c r="BL9" s="398"/>
      <c r="BM9" s="396" t="s">
        <v>291</v>
      </c>
      <c r="BN9" s="397"/>
      <c r="BO9" s="398"/>
      <c r="BP9" s="396" t="s">
        <v>59</v>
      </c>
      <c r="BQ9" s="397"/>
      <c r="BR9" s="398"/>
      <c r="BS9" s="396" t="s">
        <v>71</v>
      </c>
      <c r="BT9" s="397"/>
      <c r="BU9" s="398"/>
      <c r="BV9" s="402" t="s">
        <v>292</v>
      </c>
      <c r="BW9" s="403"/>
      <c r="BX9" s="404"/>
      <c r="BY9" s="402" t="s">
        <v>49</v>
      </c>
      <c r="BZ9" s="403"/>
      <c r="CA9" s="404"/>
      <c r="CB9" s="395" t="s">
        <v>293</v>
      </c>
      <c r="CC9" s="395"/>
      <c r="CD9" s="395"/>
      <c r="CE9" s="395" t="s">
        <v>228</v>
      </c>
      <c r="CF9" s="395"/>
      <c r="CG9" s="395"/>
      <c r="CH9" s="385" t="s">
        <v>294</v>
      </c>
      <c r="CI9" s="386"/>
      <c r="CJ9" s="387"/>
      <c r="CK9" s="385" t="s">
        <v>295</v>
      </c>
      <c r="CL9" s="386"/>
      <c r="CM9" s="387"/>
      <c r="CN9" s="399" t="s">
        <v>296</v>
      </c>
      <c r="CO9" s="400"/>
      <c r="CP9" s="401"/>
      <c r="CQ9" s="399" t="s">
        <v>297</v>
      </c>
      <c r="CR9" s="400"/>
      <c r="CS9" s="401"/>
      <c r="CT9" s="392" t="s">
        <v>298</v>
      </c>
      <c r="CU9" s="393"/>
      <c r="CV9" s="394"/>
      <c r="CW9" s="392" t="s">
        <v>299</v>
      </c>
      <c r="CX9" s="393"/>
      <c r="CY9" s="394"/>
      <c r="CZ9" s="155"/>
      <c r="DA9" s="155"/>
      <c r="DB9" s="155"/>
      <c r="DC9" s="155"/>
      <c r="DD9" s="155"/>
      <c r="DE9" s="155"/>
      <c r="DF9" s="392" t="s">
        <v>300</v>
      </c>
      <c r="DG9" s="393"/>
      <c r="DH9" s="394"/>
      <c r="DI9" s="392" t="s">
        <v>73</v>
      </c>
      <c r="DJ9" s="393"/>
      <c r="DK9" s="394"/>
      <c r="DL9" s="392" t="s">
        <v>301</v>
      </c>
      <c r="DM9" s="393"/>
      <c r="DN9" s="394"/>
      <c r="DO9" s="383" t="s">
        <v>302</v>
      </c>
      <c r="DP9" s="384"/>
      <c r="DQ9" s="384"/>
      <c r="DR9" s="392" t="s">
        <v>68</v>
      </c>
      <c r="DS9" s="393"/>
      <c r="DT9" s="394"/>
      <c r="DU9" s="392" t="s">
        <v>81</v>
      </c>
      <c r="DV9" s="393"/>
      <c r="DW9" s="394"/>
      <c r="DX9" s="383" t="s">
        <v>303</v>
      </c>
      <c r="DY9" s="384"/>
      <c r="DZ9" s="384"/>
      <c r="EA9" s="385" t="s">
        <v>221</v>
      </c>
      <c r="EB9" s="386"/>
      <c r="EC9" s="387"/>
      <c r="ED9" s="385" t="s">
        <v>222</v>
      </c>
      <c r="EE9" s="386"/>
      <c r="EF9" s="387"/>
      <c r="EG9" s="375" t="s">
        <v>304</v>
      </c>
      <c r="EH9" s="376"/>
      <c r="EI9" s="377"/>
      <c r="EJ9" s="375" t="s">
        <v>305</v>
      </c>
      <c r="EK9" s="376"/>
      <c r="EL9" s="377"/>
      <c r="EM9" s="375" t="s">
        <v>306</v>
      </c>
      <c r="EN9" s="376"/>
      <c r="EO9" s="377"/>
      <c r="EP9" s="378" t="s">
        <v>123</v>
      </c>
      <c r="EQ9" s="379"/>
      <c r="ER9" s="380"/>
      <c r="ES9" s="406" t="s">
        <v>210</v>
      </c>
      <c r="ET9" s="406"/>
      <c r="EU9" s="406"/>
      <c r="EV9" s="406"/>
      <c r="EW9" s="406"/>
      <c r="EX9" s="406"/>
      <c r="EY9" s="406"/>
      <c r="EZ9" s="406"/>
      <c r="FA9" s="406"/>
      <c r="FB9" s="406"/>
      <c r="FC9" s="406"/>
      <c r="FD9" s="406"/>
      <c r="FE9" s="406"/>
      <c r="FF9" s="406"/>
      <c r="FG9" s="406"/>
      <c r="FH9" s="406"/>
      <c r="FI9" s="406"/>
      <c r="FJ9" s="406"/>
      <c r="FK9" s="406"/>
      <c r="FL9" s="406"/>
      <c r="FM9" s="406"/>
      <c r="FN9" s="406"/>
      <c r="FO9" s="406"/>
      <c r="FP9" s="406"/>
      <c r="FQ9" s="406"/>
      <c r="FR9" s="406"/>
      <c r="FS9" s="406"/>
      <c r="FT9" s="406"/>
      <c r="FU9" s="406"/>
      <c r="FV9" s="406"/>
      <c r="FW9" s="406"/>
      <c r="FX9" s="406"/>
      <c r="FY9" s="406"/>
      <c r="FZ9" s="406"/>
      <c r="GA9" s="406"/>
      <c r="GB9" s="406"/>
      <c r="GC9" s="406"/>
      <c r="GD9" s="406"/>
      <c r="GE9" s="406"/>
      <c r="GF9" s="406"/>
      <c r="GG9" s="406"/>
      <c r="GH9" s="406"/>
      <c r="GI9" s="406"/>
      <c r="GJ9" s="406"/>
      <c r="GK9" s="406"/>
      <c r="GL9" s="406"/>
      <c r="GM9" s="96"/>
      <c r="GN9" s="96"/>
      <c r="GO9" s="407" t="s">
        <v>307</v>
      </c>
      <c r="GP9" s="407"/>
      <c r="GQ9" s="407"/>
      <c r="GR9" s="407"/>
      <c r="GS9" s="407"/>
      <c r="GT9" s="407"/>
      <c r="GU9" s="407"/>
      <c r="GV9" s="407"/>
      <c r="GW9" s="407"/>
      <c r="GX9" s="407"/>
      <c r="GY9" s="407"/>
      <c r="GZ9" s="407"/>
      <c r="HA9" s="407"/>
      <c r="HB9" s="407"/>
      <c r="HC9" s="407"/>
      <c r="HD9" s="407"/>
      <c r="HE9" s="407"/>
      <c r="HF9" s="407"/>
      <c r="HG9" s="407"/>
      <c r="HH9" s="407"/>
      <c r="HI9" s="407"/>
      <c r="HJ9" s="407"/>
      <c r="HK9" s="97"/>
      <c r="HL9" s="97"/>
    </row>
    <row r="10" spans="1:220" s="64" customFormat="1" ht="89.5" customHeight="1" thickBot="1" x14ac:dyDescent="0.55000000000000004">
      <c r="A10" s="55" t="s">
        <v>280</v>
      </c>
      <c r="B10" s="55" t="s">
        <v>281</v>
      </c>
      <c r="C10" s="55" t="s">
        <v>438</v>
      </c>
      <c r="D10" s="55" t="s">
        <v>439</v>
      </c>
      <c r="E10" s="153" t="s">
        <v>308</v>
      </c>
      <c r="F10" s="153" t="s">
        <v>309</v>
      </c>
      <c r="G10" s="153" t="s">
        <v>310</v>
      </c>
      <c r="H10" s="153" t="s">
        <v>308</v>
      </c>
      <c r="I10" s="153" t="s">
        <v>309</v>
      </c>
      <c r="J10" s="153" t="s">
        <v>310</v>
      </c>
      <c r="K10" s="153" t="s">
        <v>308</v>
      </c>
      <c r="L10" s="153" t="s">
        <v>309</v>
      </c>
      <c r="M10" s="153" t="s">
        <v>310</v>
      </c>
      <c r="N10" s="153" t="s">
        <v>308</v>
      </c>
      <c r="O10" s="153" t="s">
        <v>309</v>
      </c>
      <c r="P10" s="153" t="s">
        <v>310</v>
      </c>
      <c r="Q10" s="153" t="s">
        <v>308</v>
      </c>
      <c r="R10" s="153" t="s">
        <v>309</v>
      </c>
      <c r="S10" s="153" t="s">
        <v>310</v>
      </c>
      <c r="T10" s="153" t="s">
        <v>308</v>
      </c>
      <c r="U10" s="153" t="s">
        <v>309</v>
      </c>
      <c r="V10" s="153" t="s">
        <v>310</v>
      </c>
      <c r="W10" s="153" t="s">
        <v>308</v>
      </c>
      <c r="X10" s="153" t="s">
        <v>309</v>
      </c>
      <c r="Y10" s="153" t="s">
        <v>310</v>
      </c>
      <c r="Z10" s="153" t="s">
        <v>308</v>
      </c>
      <c r="AA10" s="153" t="s">
        <v>309</v>
      </c>
      <c r="AB10" s="153" t="s">
        <v>310</v>
      </c>
      <c r="AC10" s="153" t="s">
        <v>308</v>
      </c>
      <c r="AD10" s="153" t="s">
        <v>309</v>
      </c>
      <c r="AE10" s="153" t="s">
        <v>310</v>
      </c>
      <c r="AF10" s="153" t="s">
        <v>308</v>
      </c>
      <c r="AG10" s="153" t="s">
        <v>309</v>
      </c>
      <c r="AH10" s="153" t="s">
        <v>310</v>
      </c>
      <c r="AI10" s="153" t="s">
        <v>308</v>
      </c>
      <c r="AJ10" s="153" t="s">
        <v>309</v>
      </c>
      <c r="AK10" s="153" t="s">
        <v>310</v>
      </c>
      <c r="AL10" s="153" t="s">
        <v>308</v>
      </c>
      <c r="AM10" s="153" t="s">
        <v>309</v>
      </c>
      <c r="AN10" s="153" t="s">
        <v>310</v>
      </c>
      <c r="AO10" s="153" t="s">
        <v>308</v>
      </c>
      <c r="AP10" s="153" t="s">
        <v>309</v>
      </c>
      <c r="AQ10" s="153" t="s">
        <v>310</v>
      </c>
      <c r="AR10" s="153" t="s">
        <v>308</v>
      </c>
      <c r="AS10" s="153" t="s">
        <v>309</v>
      </c>
      <c r="AT10" s="153" t="s">
        <v>310</v>
      </c>
      <c r="AU10" s="153" t="s">
        <v>308</v>
      </c>
      <c r="AV10" s="153" t="s">
        <v>309</v>
      </c>
      <c r="AW10" s="153" t="s">
        <v>310</v>
      </c>
      <c r="AX10" s="153" t="s">
        <v>308</v>
      </c>
      <c r="AY10" s="153" t="s">
        <v>309</v>
      </c>
      <c r="AZ10" s="153" t="s">
        <v>310</v>
      </c>
      <c r="BA10" s="153" t="s">
        <v>308</v>
      </c>
      <c r="BB10" s="153" t="s">
        <v>309</v>
      </c>
      <c r="BC10" s="153" t="s">
        <v>310</v>
      </c>
      <c r="BD10" s="153" t="s">
        <v>308</v>
      </c>
      <c r="BE10" s="153" t="s">
        <v>309</v>
      </c>
      <c r="BF10" s="153" t="s">
        <v>310</v>
      </c>
      <c r="BG10" s="153" t="s">
        <v>308</v>
      </c>
      <c r="BH10" s="153" t="s">
        <v>309</v>
      </c>
      <c r="BI10" s="153" t="s">
        <v>310</v>
      </c>
      <c r="BJ10" s="153" t="s">
        <v>308</v>
      </c>
      <c r="BK10" s="153" t="s">
        <v>309</v>
      </c>
      <c r="BL10" s="153" t="s">
        <v>310</v>
      </c>
      <c r="BM10" s="153" t="s">
        <v>308</v>
      </c>
      <c r="BN10" s="153" t="s">
        <v>309</v>
      </c>
      <c r="BO10" s="153" t="s">
        <v>310</v>
      </c>
      <c r="BP10" s="153" t="s">
        <v>308</v>
      </c>
      <c r="BQ10" s="153" t="s">
        <v>309</v>
      </c>
      <c r="BR10" s="153" t="s">
        <v>310</v>
      </c>
      <c r="BS10" s="153" t="s">
        <v>308</v>
      </c>
      <c r="BT10" s="153" t="s">
        <v>309</v>
      </c>
      <c r="BU10" s="153" t="s">
        <v>310</v>
      </c>
      <c r="BV10" s="153" t="s">
        <v>308</v>
      </c>
      <c r="BW10" s="153" t="s">
        <v>309</v>
      </c>
      <c r="BX10" s="153" t="s">
        <v>310</v>
      </c>
      <c r="BY10" s="153" t="s">
        <v>308</v>
      </c>
      <c r="BZ10" s="153" t="s">
        <v>309</v>
      </c>
      <c r="CA10" s="153" t="s">
        <v>310</v>
      </c>
      <c r="CB10" s="153" t="s">
        <v>308</v>
      </c>
      <c r="CC10" s="153" t="s">
        <v>309</v>
      </c>
      <c r="CD10" s="153" t="s">
        <v>310</v>
      </c>
      <c r="CE10" s="153" t="s">
        <v>308</v>
      </c>
      <c r="CF10" s="153" t="s">
        <v>309</v>
      </c>
      <c r="CG10" s="153" t="s">
        <v>310</v>
      </c>
      <c r="CH10" s="153" t="s">
        <v>308</v>
      </c>
      <c r="CI10" s="153" t="s">
        <v>309</v>
      </c>
      <c r="CJ10" s="153" t="s">
        <v>310</v>
      </c>
      <c r="CK10" s="153" t="s">
        <v>308</v>
      </c>
      <c r="CL10" s="153" t="s">
        <v>309</v>
      </c>
      <c r="CM10" s="153" t="s">
        <v>310</v>
      </c>
      <c r="CN10" s="153" t="s">
        <v>308</v>
      </c>
      <c r="CO10" s="153" t="s">
        <v>309</v>
      </c>
      <c r="CP10" s="153" t="s">
        <v>310</v>
      </c>
      <c r="CQ10" s="153" t="s">
        <v>308</v>
      </c>
      <c r="CR10" s="153" t="s">
        <v>309</v>
      </c>
      <c r="CS10" s="153" t="s">
        <v>310</v>
      </c>
      <c r="CT10" s="153" t="s">
        <v>308</v>
      </c>
      <c r="CU10" s="153" t="s">
        <v>309</v>
      </c>
      <c r="CV10" s="153" t="s">
        <v>310</v>
      </c>
      <c r="CW10" s="153" t="s">
        <v>308</v>
      </c>
      <c r="CX10" s="153" t="s">
        <v>309</v>
      </c>
      <c r="CY10" s="153" t="s">
        <v>310</v>
      </c>
      <c r="CZ10" s="153" t="s">
        <v>308</v>
      </c>
      <c r="DA10" s="153" t="s">
        <v>309</v>
      </c>
      <c r="DB10" s="153" t="s">
        <v>310</v>
      </c>
      <c r="DC10" s="153" t="s">
        <v>308</v>
      </c>
      <c r="DD10" s="153" t="s">
        <v>309</v>
      </c>
      <c r="DE10" s="153" t="s">
        <v>310</v>
      </c>
      <c r="DF10" s="153" t="s">
        <v>308</v>
      </c>
      <c r="DG10" s="153" t="s">
        <v>309</v>
      </c>
      <c r="DH10" s="153" t="s">
        <v>310</v>
      </c>
      <c r="DI10" s="153" t="s">
        <v>308</v>
      </c>
      <c r="DJ10" s="153" t="s">
        <v>309</v>
      </c>
      <c r="DK10" s="153" t="s">
        <v>310</v>
      </c>
      <c r="DL10" s="153" t="s">
        <v>308</v>
      </c>
      <c r="DM10" s="153" t="s">
        <v>309</v>
      </c>
      <c r="DN10" s="153" t="s">
        <v>310</v>
      </c>
      <c r="DO10" s="153" t="s">
        <v>308</v>
      </c>
      <c r="DP10" s="153" t="s">
        <v>309</v>
      </c>
      <c r="DQ10" s="153" t="s">
        <v>310</v>
      </c>
      <c r="DR10" s="153" t="s">
        <v>308</v>
      </c>
      <c r="DS10" s="153" t="s">
        <v>309</v>
      </c>
      <c r="DT10" s="153" t="s">
        <v>310</v>
      </c>
      <c r="DU10" s="153" t="s">
        <v>308</v>
      </c>
      <c r="DV10" s="153" t="s">
        <v>309</v>
      </c>
      <c r="DW10" s="153" t="s">
        <v>310</v>
      </c>
      <c r="DX10" s="153" t="s">
        <v>308</v>
      </c>
      <c r="DY10" s="153" t="s">
        <v>309</v>
      </c>
      <c r="DZ10" s="153" t="s">
        <v>310</v>
      </c>
      <c r="EA10" s="153" t="s">
        <v>308</v>
      </c>
      <c r="EB10" s="153" t="s">
        <v>309</v>
      </c>
      <c r="EC10" s="153" t="s">
        <v>310</v>
      </c>
      <c r="ED10" s="153" t="s">
        <v>308</v>
      </c>
      <c r="EE10" s="153" t="s">
        <v>309</v>
      </c>
      <c r="EF10" s="153" t="s">
        <v>310</v>
      </c>
      <c r="EG10" s="153" t="s">
        <v>308</v>
      </c>
      <c r="EH10" s="153" t="s">
        <v>309</v>
      </c>
      <c r="EI10" s="153" t="s">
        <v>310</v>
      </c>
      <c r="EJ10" s="153" t="s">
        <v>308</v>
      </c>
      <c r="EK10" s="153" t="s">
        <v>309</v>
      </c>
      <c r="EL10" s="153" t="s">
        <v>310</v>
      </c>
      <c r="EM10" s="153" t="s">
        <v>308</v>
      </c>
      <c r="EN10" s="153" t="s">
        <v>309</v>
      </c>
      <c r="EO10" s="153" t="s">
        <v>310</v>
      </c>
      <c r="EP10" s="153" t="s">
        <v>308</v>
      </c>
      <c r="EQ10" s="153" t="s">
        <v>309</v>
      </c>
      <c r="ER10" s="153" t="s">
        <v>310</v>
      </c>
      <c r="ES10" s="156" t="s">
        <v>317</v>
      </c>
      <c r="ET10" s="156" t="s">
        <v>318</v>
      </c>
      <c r="EU10" s="156" t="s">
        <v>319</v>
      </c>
      <c r="EV10" s="156" t="s">
        <v>320</v>
      </c>
      <c r="EW10" s="156" t="s">
        <v>321</v>
      </c>
      <c r="EX10" s="156" t="s">
        <v>322</v>
      </c>
      <c r="EY10" s="157" t="s">
        <v>213</v>
      </c>
      <c r="EZ10" s="157" t="s">
        <v>323</v>
      </c>
      <c r="FA10" s="157" t="s">
        <v>324</v>
      </c>
      <c r="FB10" s="158" t="s">
        <v>325</v>
      </c>
      <c r="FC10" s="158" t="s">
        <v>326</v>
      </c>
      <c r="FD10" s="158" t="s">
        <v>327</v>
      </c>
      <c r="FE10" s="156" t="s">
        <v>328</v>
      </c>
      <c r="FF10" s="156" t="s">
        <v>329</v>
      </c>
      <c r="FG10" s="156" t="s">
        <v>330</v>
      </c>
      <c r="FH10" s="156" t="s">
        <v>331</v>
      </c>
      <c r="FI10" s="156" t="s">
        <v>332</v>
      </c>
      <c r="FJ10" s="156" t="s">
        <v>333</v>
      </c>
      <c r="FK10" s="157" t="s">
        <v>334</v>
      </c>
      <c r="FL10" s="157" t="s">
        <v>335</v>
      </c>
      <c r="FM10" s="157" t="s">
        <v>336</v>
      </c>
      <c r="FN10" s="156" t="s">
        <v>337</v>
      </c>
      <c r="FO10" s="156" t="s">
        <v>440</v>
      </c>
      <c r="FP10" s="156" t="s">
        <v>339</v>
      </c>
      <c r="FQ10" s="156" t="s">
        <v>340</v>
      </c>
      <c r="FR10" s="156" t="s">
        <v>341</v>
      </c>
      <c r="FS10" s="156" t="s">
        <v>342</v>
      </c>
      <c r="FT10" s="156" t="s">
        <v>343</v>
      </c>
      <c r="FU10" s="156" t="s">
        <v>441</v>
      </c>
      <c r="FV10" s="156" t="s">
        <v>442</v>
      </c>
      <c r="FW10" s="156" t="s">
        <v>346</v>
      </c>
      <c r="FX10" s="156" t="s">
        <v>347</v>
      </c>
      <c r="FY10" s="156" t="s">
        <v>348</v>
      </c>
      <c r="FZ10" s="156" t="s">
        <v>349</v>
      </c>
      <c r="GA10" s="156" t="s">
        <v>350</v>
      </c>
      <c r="GB10" s="156" t="s">
        <v>351</v>
      </c>
      <c r="GC10" s="156" t="s">
        <v>352</v>
      </c>
      <c r="GD10" s="156" t="s">
        <v>353</v>
      </c>
      <c r="GE10" s="156" t="s">
        <v>354</v>
      </c>
      <c r="GF10" s="156" t="s">
        <v>355</v>
      </c>
      <c r="GG10" s="156" t="s">
        <v>356</v>
      </c>
      <c r="GH10" s="156" t="s">
        <v>357</v>
      </c>
      <c r="GI10" s="156" t="s">
        <v>358</v>
      </c>
      <c r="GJ10" s="156" t="s">
        <v>359</v>
      </c>
      <c r="GK10" s="156" t="s">
        <v>360</v>
      </c>
      <c r="GL10" s="156" t="s">
        <v>224</v>
      </c>
      <c r="GM10" s="156" t="s">
        <v>361</v>
      </c>
      <c r="GN10" s="156" t="s">
        <v>362</v>
      </c>
      <c r="GO10" s="160" t="s">
        <v>363</v>
      </c>
      <c r="GP10" s="160" t="s">
        <v>364</v>
      </c>
      <c r="GQ10" s="160" t="s">
        <v>365</v>
      </c>
      <c r="GR10" s="160" t="s">
        <v>366</v>
      </c>
      <c r="GS10" s="160" t="s">
        <v>367</v>
      </c>
      <c r="GT10" s="160" t="s">
        <v>368</v>
      </c>
      <c r="GU10" s="160" t="s">
        <v>369</v>
      </c>
      <c r="GV10" s="160" t="s">
        <v>370</v>
      </c>
      <c r="GW10" s="160" t="s">
        <v>371</v>
      </c>
      <c r="GX10" s="160" t="s">
        <v>372</v>
      </c>
      <c r="GY10" s="160" t="s">
        <v>373</v>
      </c>
      <c r="GZ10" s="160" t="s">
        <v>374</v>
      </c>
      <c r="HA10" s="160" t="s">
        <v>375</v>
      </c>
      <c r="HB10" s="160" t="s">
        <v>376</v>
      </c>
      <c r="HC10" s="160" t="s">
        <v>377</v>
      </c>
      <c r="HD10" s="160" t="s">
        <v>378</v>
      </c>
      <c r="HE10" s="160" t="s">
        <v>379</v>
      </c>
      <c r="HF10" s="160" t="s">
        <v>380</v>
      </c>
      <c r="HG10" s="160" t="s">
        <v>381</v>
      </c>
      <c r="HH10" s="160" t="s">
        <v>382</v>
      </c>
      <c r="HI10" s="160" t="s">
        <v>383</v>
      </c>
      <c r="HJ10" s="160" t="s">
        <v>384</v>
      </c>
      <c r="HK10" s="160" t="s">
        <v>385</v>
      </c>
      <c r="HL10" s="160" t="s">
        <v>386</v>
      </c>
    </row>
    <row r="11" spans="1:220" s="63" customFormat="1" ht="15" customHeight="1" x14ac:dyDescent="0.6">
      <c r="A11" s="130">
        <v>5</v>
      </c>
      <c r="B11" s="135" t="s">
        <v>387</v>
      </c>
      <c r="C11" s="110">
        <v>9101</v>
      </c>
      <c r="D11" s="135" t="s">
        <v>443</v>
      </c>
      <c r="E11" s="100">
        <v>1328</v>
      </c>
      <c r="F11" s="100">
        <v>1186</v>
      </c>
      <c r="G11" s="105">
        <v>0.89307228915662651</v>
      </c>
      <c r="H11" s="100">
        <v>1370</v>
      </c>
      <c r="I11" s="100">
        <v>1100</v>
      </c>
      <c r="J11" s="105">
        <v>0.8029197080291971</v>
      </c>
      <c r="K11" s="100">
        <v>423</v>
      </c>
      <c r="L11" s="100">
        <v>325</v>
      </c>
      <c r="M11" s="105">
        <v>0.76832151300236406</v>
      </c>
      <c r="N11" s="100">
        <v>90</v>
      </c>
      <c r="O11" s="100">
        <v>61</v>
      </c>
      <c r="P11" s="105">
        <v>0.67777777777777781</v>
      </c>
      <c r="Q11" s="100">
        <v>0</v>
      </c>
      <c r="R11" s="100">
        <v>0</v>
      </c>
      <c r="S11" s="105">
        <v>0</v>
      </c>
      <c r="T11" s="100">
        <v>109</v>
      </c>
      <c r="U11" s="100">
        <v>69</v>
      </c>
      <c r="V11" s="105">
        <v>0.6330275229357798</v>
      </c>
      <c r="W11" s="100">
        <v>3320</v>
      </c>
      <c r="X11" s="100">
        <v>2741</v>
      </c>
      <c r="Y11" s="105">
        <v>0.82560240963855425</v>
      </c>
      <c r="Z11" s="100">
        <v>3320</v>
      </c>
      <c r="AA11" s="100">
        <v>2741</v>
      </c>
      <c r="AB11" s="105">
        <v>0.82560240963855425</v>
      </c>
      <c r="AC11" s="100">
        <v>25</v>
      </c>
      <c r="AD11" s="100">
        <v>0</v>
      </c>
      <c r="AE11" s="105">
        <v>0</v>
      </c>
      <c r="AF11" s="100">
        <v>15</v>
      </c>
      <c r="AG11" s="100">
        <v>20</v>
      </c>
      <c r="AH11" s="105">
        <v>1.3333333333333333</v>
      </c>
      <c r="AI11" s="100">
        <v>0</v>
      </c>
      <c r="AJ11" s="100">
        <v>0</v>
      </c>
      <c r="AK11" s="105">
        <v>0</v>
      </c>
      <c r="AL11" s="100">
        <v>25</v>
      </c>
      <c r="AM11" s="100">
        <v>0</v>
      </c>
      <c r="AN11" s="105">
        <v>0</v>
      </c>
      <c r="AO11" s="100">
        <v>65</v>
      </c>
      <c r="AP11" s="100">
        <v>20</v>
      </c>
      <c r="AQ11" s="105">
        <v>0.30769230769230771</v>
      </c>
      <c r="AR11" s="100">
        <v>25</v>
      </c>
      <c r="AS11" s="100">
        <v>0</v>
      </c>
      <c r="AT11" s="105">
        <v>0</v>
      </c>
      <c r="AU11" s="100">
        <v>0</v>
      </c>
      <c r="AV11" s="100">
        <v>0</v>
      </c>
      <c r="AW11" s="105">
        <v>0</v>
      </c>
      <c r="AX11" s="100">
        <v>0</v>
      </c>
      <c r="AY11" s="100">
        <v>0</v>
      </c>
      <c r="AZ11" s="105">
        <v>0</v>
      </c>
      <c r="BA11" s="100">
        <v>25</v>
      </c>
      <c r="BB11" s="100">
        <v>0</v>
      </c>
      <c r="BC11" s="105">
        <v>0</v>
      </c>
      <c r="BD11" s="100">
        <v>935</v>
      </c>
      <c r="BE11" s="100">
        <v>421</v>
      </c>
      <c r="BF11" s="105">
        <v>0.45026737967914437</v>
      </c>
      <c r="BG11" s="100">
        <v>252</v>
      </c>
      <c r="BH11" s="100">
        <v>94</v>
      </c>
      <c r="BI11" s="105">
        <v>0.37301587301587302</v>
      </c>
      <c r="BJ11" s="100">
        <v>311</v>
      </c>
      <c r="BK11" s="100">
        <v>73</v>
      </c>
      <c r="BL11" s="105">
        <v>0.2347266881028939</v>
      </c>
      <c r="BM11" s="100">
        <v>35</v>
      </c>
      <c r="BN11" s="100">
        <v>20</v>
      </c>
      <c r="BO11" s="105">
        <v>0.5714285714285714</v>
      </c>
      <c r="BP11" s="100">
        <v>2989</v>
      </c>
      <c r="BQ11" s="100">
        <v>2962</v>
      </c>
      <c r="BR11" s="105">
        <v>0.99096687855470056</v>
      </c>
      <c r="BS11" s="100">
        <v>111</v>
      </c>
      <c r="BT11" s="100">
        <v>84</v>
      </c>
      <c r="BU11" s="105">
        <v>0.7567567567567568</v>
      </c>
      <c r="BV11" s="100">
        <v>4633</v>
      </c>
      <c r="BW11" s="100">
        <v>3654</v>
      </c>
      <c r="BX11" s="105">
        <v>0.78868983380099289</v>
      </c>
      <c r="BY11" s="100">
        <v>0</v>
      </c>
      <c r="BZ11" s="100">
        <v>0</v>
      </c>
      <c r="CA11" s="105">
        <v>0</v>
      </c>
      <c r="CB11" s="100">
        <v>4723</v>
      </c>
      <c r="CC11" s="100">
        <v>3674</v>
      </c>
      <c r="CD11" s="105">
        <v>0.7778954054626297</v>
      </c>
      <c r="CE11" s="100">
        <v>8043</v>
      </c>
      <c r="CF11" s="100">
        <v>6415</v>
      </c>
      <c r="CG11" s="105">
        <v>0.79758796468979232</v>
      </c>
      <c r="CH11" s="100">
        <v>10720</v>
      </c>
      <c r="CI11" s="100">
        <v>3680</v>
      </c>
      <c r="CJ11" s="105">
        <v>0.34328358208955223</v>
      </c>
      <c r="CK11" s="100">
        <v>12315</v>
      </c>
      <c r="CL11" s="100">
        <v>2362</v>
      </c>
      <c r="CM11" s="105">
        <v>0.19179861956963054</v>
      </c>
      <c r="CN11" s="100">
        <v>3840</v>
      </c>
      <c r="CO11" s="100">
        <v>1440</v>
      </c>
      <c r="CP11" s="105">
        <v>0.375</v>
      </c>
      <c r="CQ11" s="100">
        <v>0</v>
      </c>
      <c r="CR11" s="100">
        <v>0</v>
      </c>
      <c r="CS11" s="105">
        <v>0</v>
      </c>
      <c r="CT11" s="100">
        <v>3840</v>
      </c>
      <c r="CU11" s="100">
        <v>1440</v>
      </c>
      <c r="CV11" s="105">
        <v>0.375</v>
      </c>
      <c r="CW11" s="100">
        <v>345</v>
      </c>
      <c r="CX11" s="100">
        <v>0</v>
      </c>
      <c r="CY11" s="105">
        <v>0</v>
      </c>
      <c r="CZ11" s="100">
        <v>60</v>
      </c>
      <c r="DA11" s="100">
        <v>0</v>
      </c>
      <c r="DB11" s="105">
        <v>0</v>
      </c>
      <c r="DC11" s="100"/>
      <c r="DD11" s="100">
        <v>0</v>
      </c>
      <c r="DE11" s="105">
        <v>0</v>
      </c>
      <c r="DF11" s="100">
        <v>60</v>
      </c>
      <c r="DG11" s="100">
        <v>0</v>
      </c>
      <c r="DH11" s="105">
        <v>0</v>
      </c>
      <c r="DI11" s="100">
        <v>405</v>
      </c>
      <c r="DJ11" s="100">
        <v>0</v>
      </c>
      <c r="DK11" s="105">
        <v>0</v>
      </c>
      <c r="DL11" s="100">
        <v>8355</v>
      </c>
      <c r="DM11" s="100">
        <v>1597</v>
      </c>
      <c r="DN11" s="105">
        <v>0.19114302812687015</v>
      </c>
      <c r="DO11" s="100">
        <v>8760</v>
      </c>
      <c r="DP11" s="100">
        <v>1597</v>
      </c>
      <c r="DQ11" s="105">
        <v>0.18230593607305937</v>
      </c>
      <c r="DR11" s="100">
        <v>300</v>
      </c>
      <c r="DS11" s="100">
        <v>72</v>
      </c>
      <c r="DT11" s="105">
        <v>0.24</v>
      </c>
      <c r="DU11" s="100">
        <v>30</v>
      </c>
      <c r="DV11" s="100">
        <v>0</v>
      </c>
      <c r="DW11" s="105">
        <v>0</v>
      </c>
      <c r="DX11" s="100">
        <v>330</v>
      </c>
      <c r="DY11" s="100">
        <v>72</v>
      </c>
      <c r="DZ11" s="105">
        <v>0.21818181818181817</v>
      </c>
      <c r="EA11" s="100">
        <v>35965</v>
      </c>
      <c r="EB11" s="100">
        <v>9151</v>
      </c>
      <c r="EC11" s="105">
        <v>0.25444181843458918</v>
      </c>
      <c r="ED11" s="100">
        <v>44008</v>
      </c>
      <c r="EE11" s="100">
        <v>15566</v>
      </c>
      <c r="EF11" s="105">
        <v>0.35370841665151792</v>
      </c>
      <c r="EG11" s="100">
        <v>9176</v>
      </c>
      <c r="EH11" s="100">
        <v>1751</v>
      </c>
      <c r="EI11" s="105">
        <v>0.19082388840453357</v>
      </c>
      <c r="EJ11" s="100">
        <v>365</v>
      </c>
      <c r="EK11" s="100">
        <v>92</v>
      </c>
      <c r="EL11" s="105">
        <v>0.25205479452054796</v>
      </c>
      <c r="EM11" s="100">
        <v>16182</v>
      </c>
      <c r="EN11" s="100">
        <v>6314</v>
      </c>
      <c r="EO11" s="105">
        <v>0.39018662711654928</v>
      </c>
      <c r="EP11" s="100">
        <v>947</v>
      </c>
      <c r="EQ11" s="100">
        <v>304</v>
      </c>
      <c r="ER11" s="105">
        <v>0.32101372756071805</v>
      </c>
      <c r="ES11" s="117">
        <v>0.86</v>
      </c>
      <c r="ET11" s="193">
        <v>0.94515539305301599</v>
      </c>
      <c r="EU11" s="105">
        <v>1.0990178988988559</v>
      </c>
      <c r="EV11" s="117">
        <v>0.7</v>
      </c>
      <c r="EW11" s="193">
        <v>0.91272727272727305</v>
      </c>
      <c r="EX11" s="105">
        <v>1.3038961038961046</v>
      </c>
      <c r="EY11" s="117">
        <v>0.78</v>
      </c>
      <c r="EZ11" s="193">
        <v>0.93214155417730704</v>
      </c>
      <c r="FA11" s="105">
        <v>1.195053274586291</v>
      </c>
      <c r="FB11" s="117">
        <v>0.89</v>
      </c>
      <c r="FC11" s="193">
        <v>0.97960893854748599</v>
      </c>
      <c r="FD11" s="105">
        <v>1.1006842006151527</v>
      </c>
      <c r="FE11" s="117">
        <v>0.76</v>
      </c>
      <c r="FF11" s="193">
        <v>1</v>
      </c>
      <c r="FG11" s="105">
        <v>1.3157894736842106</v>
      </c>
      <c r="FH11" s="117">
        <v>0.83</v>
      </c>
      <c r="FI11" s="193">
        <v>0.980130647795318</v>
      </c>
      <c r="FJ11" s="105">
        <v>1.180880298548576</v>
      </c>
      <c r="FK11" s="117">
        <v>0.81</v>
      </c>
      <c r="FL11" s="193">
        <v>0.95962587685112999</v>
      </c>
      <c r="FM11" s="105">
        <v>1.1847233047544814</v>
      </c>
      <c r="FN11" s="117">
        <v>0.19</v>
      </c>
      <c r="FO11" s="193">
        <v>0.4501953125</v>
      </c>
      <c r="FP11" s="105">
        <v>2.3694490131578947</v>
      </c>
      <c r="FQ11" s="117">
        <v>0.86</v>
      </c>
      <c r="FR11" s="193">
        <v>0.87596129992557703</v>
      </c>
      <c r="FS11" s="105">
        <v>1.0185596510762525</v>
      </c>
      <c r="FT11" s="117">
        <v>0.28000000000000003</v>
      </c>
      <c r="FU11" s="193">
        <v>0.47013888888888899</v>
      </c>
      <c r="FV11" s="105">
        <v>1.6790674603174605</v>
      </c>
      <c r="FW11" s="117" t="s">
        <v>393</v>
      </c>
      <c r="FX11" s="193">
        <v>0</v>
      </c>
      <c r="FY11" s="105">
        <v>0</v>
      </c>
      <c r="FZ11" s="117">
        <v>0.28000000000000003</v>
      </c>
      <c r="GA11" s="193">
        <v>0.47013888888888899</v>
      </c>
      <c r="GB11" s="105">
        <v>1.6790674603174605</v>
      </c>
      <c r="GC11" s="117">
        <v>0.53</v>
      </c>
      <c r="GD11" s="105">
        <v>0.63774450879685296</v>
      </c>
      <c r="GE11" s="105">
        <v>1.203291526031798</v>
      </c>
      <c r="GF11" s="117">
        <v>0.67</v>
      </c>
      <c r="GG11" s="105">
        <v>0.77039701914428904</v>
      </c>
      <c r="GH11" s="105">
        <v>1.1498462972302821</v>
      </c>
      <c r="GI11" s="117">
        <v>0.85</v>
      </c>
      <c r="GJ11" s="105">
        <v>0.86464877213021096</v>
      </c>
      <c r="GK11" s="105">
        <v>1.017233849564954</v>
      </c>
      <c r="GL11" s="117">
        <v>0.93</v>
      </c>
      <c r="GM11" s="105">
        <v>0.84782608695652195</v>
      </c>
      <c r="GN11" s="105">
        <v>0.91164095371669018</v>
      </c>
      <c r="GO11" s="136">
        <v>513</v>
      </c>
      <c r="GP11" s="100">
        <v>68</v>
      </c>
      <c r="GQ11" s="105">
        <v>0.13255360623781676</v>
      </c>
      <c r="GR11" s="137">
        <v>1775</v>
      </c>
      <c r="GS11" s="198">
        <v>53</v>
      </c>
      <c r="GT11" s="105">
        <v>2.9859154929577466E-2</v>
      </c>
      <c r="GU11" s="138">
        <v>2288</v>
      </c>
      <c r="GV11" s="100">
        <v>121</v>
      </c>
      <c r="GW11" s="105">
        <v>5.2884615384615384E-2</v>
      </c>
      <c r="GX11" s="139">
        <v>13703</v>
      </c>
      <c r="GY11" s="100">
        <v>2666</v>
      </c>
      <c r="GZ11" s="105">
        <v>0.19455593665620666</v>
      </c>
      <c r="HA11" s="138">
        <v>15991</v>
      </c>
      <c r="HB11" s="100">
        <v>2787</v>
      </c>
      <c r="HC11" s="105">
        <v>0.17428553561378277</v>
      </c>
      <c r="HD11" s="138">
        <v>1217</v>
      </c>
      <c r="HE11" s="100">
        <v>0</v>
      </c>
      <c r="HF11" s="105">
        <v>0</v>
      </c>
      <c r="HG11" s="140">
        <v>7234</v>
      </c>
      <c r="HH11" s="100">
        <v>553</v>
      </c>
      <c r="HI11" s="105">
        <v>7.6444567320984244E-2</v>
      </c>
      <c r="HJ11" s="141">
        <v>275</v>
      </c>
      <c r="HK11" s="100">
        <v>66</v>
      </c>
      <c r="HL11" s="105">
        <v>0.24</v>
      </c>
    </row>
    <row r="12" spans="1:220" s="63" customFormat="1" ht="15" customHeight="1" x14ac:dyDescent="0.6">
      <c r="A12" s="130">
        <v>5</v>
      </c>
      <c r="B12" s="135" t="s">
        <v>387</v>
      </c>
      <c r="C12" s="110">
        <v>9127</v>
      </c>
      <c r="D12" s="135" t="s">
        <v>444</v>
      </c>
      <c r="E12" s="100">
        <v>446</v>
      </c>
      <c r="F12" s="100">
        <v>206</v>
      </c>
      <c r="G12" s="105">
        <v>0.46188340807174888</v>
      </c>
      <c r="H12" s="100">
        <v>849</v>
      </c>
      <c r="I12" s="100">
        <v>1015</v>
      </c>
      <c r="J12" s="105">
        <v>1.1955241460541814</v>
      </c>
      <c r="K12" s="100">
        <v>0</v>
      </c>
      <c r="L12" s="100">
        <v>0</v>
      </c>
      <c r="M12" s="105">
        <v>0</v>
      </c>
      <c r="N12" s="100">
        <v>40</v>
      </c>
      <c r="O12" s="100">
        <v>26</v>
      </c>
      <c r="P12" s="105">
        <v>0.65</v>
      </c>
      <c r="Q12" s="100">
        <v>0</v>
      </c>
      <c r="R12" s="100">
        <v>0</v>
      </c>
      <c r="S12" s="105">
        <v>0</v>
      </c>
      <c r="T12" s="100">
        <v>157</v>
      </c>
      <c r="U12" s="100">
        <v>124</v>
      </c>
      <c r="V12" s="105">
        <v>0.78980891719745228</v>
      </c>
      <c r="W12" s="100">
        <v>1492</v>
      </c>
      <c r="X12" s="100">
        <v>1371</v>
      </c>
      <c r="Y12" s="105">
        <v>0.91890080428954424</v>
      </c>
      <c r="Z12" s="100">
        <v>1492</v>
      </c>
      <c r="AA12" s="100">
        <v>1371</v>
      </c>
      <c r="AB12" s="105">
        <v>0.91890080428954424</v>
      </c>
      <c r="AC12" s="100">
        <v>0</v>
      </c>
      <c r="AD12" s="100">
        <v>0</v>
      </c>
      <c r="AE12" s="105">
        <v>0</v>
      </c>
      <c r="AF12" s="100">
        <v>0</v>
      </c>
      <c r="AG12" s="100">
        <v>0</v>
      </c>
      <c r="AH12" s="105">
        <v>0</v>
      </c>
      <c r="AI12" s="100">
        <v>0</v>
      </c>
      <c r="AJ12" s="100">
        <v>0</v>
      </c>
      <c r="AK12" s="105">
        <v>0</v>
      </c>
      <c r="AL12" s="100">
        <v>0</v>
      </c>
      <c r="AM12" s="100">
        <v>0</v>
      </c>
      <c r="AN12" s="105">
        <v>0</v>
      </c>
      <c r="AO12" s="100">
        <v>0</v>
      </c>
      <c r="AP12" s="100">
        <v>0</v>
      </c>
      <c r="AQ12" s="105">
        <v>0</v>
      </c>
      <c r="AR12" s="100">
        <v>25</v>
      </c>
      <c r="AS12" s="100">
        <v>0</v>
      </c>
      <c r="AT12" s="105">
        <v>0</v>
      </c>
      <c r="AU12" s="100">
        <v>0</v>
      </c>
      <c r="AV12" s="100">
        <v>0</v>
      </c>
      <c r="AW12" s="105">
        <v>0</v>
      </c>
      <c r="AX12" s="100">
        <v>0</v>
      </c>
      <c r="AY12" s="100">
        <v>0</v>
      </c>
      <c r="AZ12" s="105">
        <v>0</v>
      </c>
      <c r="BA12" s="100">
        <v>25</v>
      </c>
      <c r="BB12" s="100">
        <v>0</v>
      </c>
      <c r="BC12" s="105">
        <v>0</v>
      </c>
      <c r="BD12" s="100">
        <v>1183</v>
      </c>
      <c r="BE12" s="100">
        <v>680</v>
      </c>
      <c r="BF12" s="105">
        <v>0.57480980557903638</v>
      </c>
      <c r="BG12" s="100">
        <v>505</v>
      </c>
      <c r="BH12" s="100">
        <v>293</v>
      </c>
      <c r="BI12" s="105">
        <v>0.58019801980198016</v>
      </c>
      <c r="BJ12" s="100">
        <v>379</v>
      </c>
      <c r="BK12" s="100">
        <v>324</v>
      </c>
      <c r="BL12" s="105">
        <v>0.85488126649076512</v>
      </c>
      <c r="BM12" s="100">
        <v>0</v>
      </c>
      <c r="BN12" s="100">
        <v>0</v>
      </c>
      <c r="BO12" s="105">
        <v>0</v>
      </c>
      <c r="BP12" s="100">
        <v>1301</v>
      </c>
      <c r="BQ12" s="100">
        <v>1266</v>
      </c>
      <c r="BR12" s="105">
        <v>0.97309761721752497</v>
      </c>
      <c r="BS12" s="100">
        <v>263</v>
      </c>
      <c r="BT12" s="100">
        <v>233</v>
      </c>
      <c r="BU12" s="105">
        <v>0.88593155893536124</v>
      </c>
      <c r="BV12" s="100">
        <v>3631</v>
      </c>
      <c r="BW12" s="100">
        <v>2796</v>
      </c>
      <c r="BX12" s="105">
        <v>0.77003580280914352</v>
      </c>
      <c r="BY12" s="100">
        <v>0</v>
      </c>
      <c r="BZ12" s="100">
        <v>0</v>
      </c>
      <c r="CA12" s="105">
        <v>0</v>
      </c>
      <c r="CB12" s="100">
        <v>3656</v>
      </c>
      <c r="CC12" s="100">
        <v>2796</v>
      </c>
      <c r="CD12" s="105">
        <v>0.76477024070021882</v>
      </c>
      <c r="CE12" s="100">
        <v>5148</v>
      </c>
      <c r="CF12" s="100">
        <v>4167</v>
      </c>
      <c r="CG12" s="105">
        <v>0.80944055944055948</v>
      </c>
      <c r="CH12" s="100">
        <v>7680</v>
      </c>
      <c r="CI12" s="100">
        <v>2560</v>
      </c>
      <c r="CJ12" s="105">
        <v>0.33333333333333331</v>
      </c>
      <c r="CK12" s="100">
        <v>9250</v>
      </c>
      <c r="CL12" s="100">
        <v>3151</v>
      </c>
      <c r="CM12" s="105">
        <v>0.34064864864864863</v>
      </c>
      <c r="CN12" s="100">
        <v>3840</v>
      </c>
      <c r="CO12" s="100">
        <v>1440</v>
      </c>
      <c r="CP12" s="105">
        <v>0.375</v>
      </c>
      <c r="CQ12" s="100">
        <v>650</v>
      </c>
      <c r="CR12" s="100">
        <v>209</v>
      </c>
      <c r="CS12" s="105">
        <v>0.32153846153846155</v>
      </c>
      <c r="CT12" s="100">
        <v>4490</v>
      </c>
      <c r="CU12" s="100">
        <v>1649</v>
      </c>
      <c r="CV12" s="105">
        <v>0.36726057906458798</v>
      </c>
      <c r="CW12" s="100">
        <v>0</v>
      </c>
      <c r="CX12" s="100">
        <v>0</v>
      </c>
      <c r="CY12" s="105">
        <v>0</v>
      </c>
      <c r="CZ12" s="100">
        <v>60</v>
      </c>
      <c r="DA12" s="100">
        <v>0</v>
      </c>
      <c r="DB12" s="105">
        <v>0</v>
      </c>
      <c r="DC12" s="100"/>
      <c r="DD12" s="100">
        <v>0</v>
      </c>
      <c r="DE12" s="105">
        <v>0</v>
      </c>
      <c r="DF12" s="100">
        <v>60</v>
      </c>
      <c r="DG12" s="100">
        <v>0</v>
      </c>
      <c r="DH12" s="105">
        <v>0</v>
      </c>
      <c r="DI12" s="100">
        <v>60</v>
      </c>
      <c r="DJ12" s="100">
        <v>0</v>
      </c>
      <c r="DK12" s="105">
        <v>0</v>
      </c>
      <c r="DL12" s="100">
        <v>1725</v>
      </c>
      <c r="DM12" s="100">
        <v>396</v>
      </c>
      <c r="DN12" s="105">
        <v>0.22956521739130434</v>
      </c>
      <c r="DO12" s="100">
        <v>1785</v>
      </c>
      <c r="DP12" s="100">
        <v>396</v>
      </c>
      <c r="DQ12" s="105">
        <v>0.22184873949579831</v>
      </c>
      <c r="DR12" s="100">
        <v>300</v>
      </c>
      <c r="DS12" s="100">
        <v>160</v>
      </c>
      <c r="DT12" s="105">
        <v>0.53333333333333333</v>
      </c>
      <c r="DU12" s="100">
        <v>30</v>
      </c>
      <c r="DV12" s="100">
        <v>0</v>
      </c>
      <c r="DW12" s="105">
        <v>0</v>
      </c>
      <c r="DX12" s="100">
        <v>330</v>
      </c>
      <c r="DY12" s="100">
        <v>160</v>
      </c>
      <c r="DZ12" s="105">
        <v>0.48484848484848486</v>
      </c>
      <c r="EA12" s="100">
        <v>23535</v>
      </c>
      <c r="EB12" s="100">
        <v>7916</v>
      </c>
      <c r="EC12" s="105">
        <v>0.3363501168472488</v>
      </c>
      <c r="ED12" s="100">
        <v>28683</v>
      </c>
      <c r="EE12" s="100">
        <v>12083</v>
      </c>
      <c r="EF12" s="105">
        <v>0.42125997977896312</v>
      </c>
      <c r="EG12" s="100">
        <v>2204</v>
      </c>
      <c r="EH12" s="100">
        <v>746</v>
      </c>
      <c r="EI12" s="105">
        <v>0.33847549909255897</v>
      </c>
      <c r="EJ12" s="100">
        <v>330</v>
      </c>
      <c r="EK12" s="100">
        <v>160</v>
      </c>
      <c r="EL12" s="105">
        <v>0.48484848484848486</v>
      </c>
      <c r="EM12" s="100">
        <v>12874</v>
      </c>
      <c r="EN12" s="100">
        <v>5308</v>
      </c>
      <c r="EO12" s="105">
        <v>0.41230386826161253</v>
      </c>
      <c r="EP12" s="100">
        <v>793</v>
      </c>
      <c r="EQ12" s="100">
        <v>269</v>
      </c>
      <c r="ER12" s="105">
        <v>0.33921815889029006</v>
      </c>
      <c r="ES12" s="117">
        <v>0.93</v>
      </c>
      <c r="ET12" s="193">
        <v>0.952247191011236</v>
      </c>
      <c r="EU12" s="105">
        <v>1.0239217107647698</v>
      </c>
      <c r="EV12" s="117">
        <v>0.94</v>
      </c>
      <c r="EW12" s="193">
        <v>0.98325123152709404</v>
      </c>
      <c r="EX12" s="105">
        <v>1.0460119484330788</v>
      </c>
      <c r="EY12" s="117">
        <v>0.94</v>
      </c>
      <c r="EZ12" s="193">
        <v>0.97520058351568195</v>
      </c>
      <c r="FA12" s="105">
        <v>1.0374474292720022</v>
      </c>
      <c r="FB12" s="117">
        <v>0.95</v>
      </c>
      <c r="FC12" s="193">
        <v>0.95805033959248898</v>
      </c>
      <c r="FD12" s="105">
        <v>1.0084740416763043</v>
      </c>
      <c r="FE12" s="117">
        <v>0.93</v>
      </c>
      <c r="FF12" s="193">
        <v>0.993174061433447</v>
      </c>
      <c r="FG12" s="105">
        <v>1.0679290983155343</v>
      </c>
      <c r="FH12" s="117">
        <v>0.94</v>
      </c>
      <c r="FI12" s="193">
        <v>0.96173104434906997</v>
      </c>
      <c r="FJ12" s="105">
        <v>1.0231181322862448</v>
      </c>
      <c r="FK12" s="117">
        <v>0.94</v>
      </c>
      <c r="FL12" s="193">
        <v>0.96616270698344098</v>
      </c>
      <c r="FM12" s="105">
        <v>1.0278326670036606</v>
      </c>
      <c r="FN12" s="117">
        <v>0.27</v>
      </c>
      <c r="FO12" s="193">
        <v>0.4965</v>
      </c>
      <c r="FP12" s="105">
        <v>1.8388888888888888</v>
      </c>
      <c r="FQ12" s="117">
        <v>0.89</v>
      </c>
      <c r="FR12" s="193">
        <v>0.88764044943820197</v>
      </c>
      <c r="FS12" s="105">
        <v>0.99734881959348531</v>
      </c>
      <c r="FT12" s="117">
        <v>0.43</v>
      </c>
      <c r="FU12" s="193">
        <v>0.51458333333333295</v>
      </c>
      <c r="FV12" s="105">
        <v>1.1967054263565882</v>
      </c>
      <c r="FW12" s="117">
        <v>0.78</v>
      </c>
      <c r="FX12" s="193">
        <v>0.75598086124401898</v>
      </c>
      <c r="FY12" s="105">
        <v>0.96920623236412684</v>
      </c>
      <c r="FZ12" s="117">
        <v>0.61</v>
      </c>
      <c r="GA12" s="193">
        <v>0.54517889630078797</v>
      </c>
      <c r="GB12" s="105">
        <v>0.89373589557506228</v>
      </c>
      <c r="GC12" s="117">
        <v>0.57999999999999996</v>
      </c>
      <c r="GD12" s="105">
        <v>0.68999494694289998</v>
      </c>
      <c r="GE12" s="105">
        <v>1.1896464602463794</v>
      </c>
      <c r="GF12" s="117">
        <v>0.77</v>
      </c>
      <c r="GG12" s="105">
        <v>0.78523545477116596</v>
      </c>
      <c r="GH12" s="105">
        <v>1.0197863048976181</v>
      </c>
      <c r="GI12" s="117">
        <v>0.92</v>
      </c>
      <c r="GJ12" s="105">
        <v>0.93967828418230603</v>
      </c>
      <c r="GK12" s="105">
        <v>1.0213894393285934</v>
      </c>
      <c r="GL12" s="117">
        <v>0.86</v>
      </c>
      <c r="GM12" s="105">
        <v>0.71875</v>
      </c>
      <c r="GN12" s="105">
        <v>0.83575581395348841</v>
      </c>
      <c r="GO12" s="136">
        <v>146</v>
      </c>
      <c r="GP12" s="100">
        <v>10</v>
      </c>
      <c r="GQ12" s="105">
        <v>6.8493150684931503E-2</v>
      </c>
      <c r="GR12" s="137">
        <v>1546</v>
      </c>
      <c r="GS12" s="198">
        <v>50</v>
      </c>
      <c r="GT12" s="105">
        <v>3.2341526520051747E-2</v>
      </c>
      <c r="GU12" s="138">
        <v>1692</v>
      </c>
      <c r="GV12" s="100">
        <v>60</v>
      </c>
      <c r="GW12" s="105">
        <v>3.5460992907801421E-2</v>
      </c>
      <c r="GX12" s="139">
        <v>12465</v>
      </c>
      <c r="GY12" s="100">
        <v>2086</v>
      </c>
      <c r="GZ12" s="105">
        <v>0.16734857601283595</v>
      </c>
      <c r="HA12" s="138">
        <v>14157</v>
      </c>
      <c r="HB12" s="100">
        <v>2146</v>
      </c>
      <c r="HC12" s="105">
        <v>0.15158578794942432</v>
      </c>
      <c r="HD12" s="138">
        <v>488</v>
      </c>
      <c r="HE12" s="100">
        <v>4</v>
      </c>
      <c r="HF12" s="105">
        <v>8.1967213114754103E-3</v>
      </c>
      <c r="HG12" s="140">
        <v>1683</v>
      </c>
      <c r="HH12" s="100">
        <v>182</v>
      </c>
      <c r="HI12" s="105">
        <v>0.10814022578728461</v>
      </c>
      <c r="HJ12" s="141">
        <v>258</v>
      </c>
      <c r="HK12" s="100">
        <v>35</v>
      </c>
      <c r="HL12" s="105">
        <v>0.13565891472868216</v>
      </c>
    </row>
    <row r="13" spans="1:220" s="63" customFormat="1" ht="15" customHeight="1" x14ac:dyDescent="0.6">
      <c r="A13" s="130">
        <v>5</v>
      </c>
      <c r="B13" s="135" t="s">
        <v>387</v>
      </c>
      <c r="C13" s="110">
        <v>9201</v>
      </c>
      <c r="D13" s="135" t="s">
        <v>445</v>
      </c>
      <c r="E13" s="100">
        <v>1229</v>
      </c>
      <c r="F13" s="100">
        <v>1010</v>
      </c>
      <c r="G13" s="105">
        <v>0.8218063466232709</v>
      </c>
      <c r="H13" s="100">
        <v>1322</v>
      </c>
      <c r="I13" s="100">
        <v>1158</v>
      </c>
      <c r="J13" s="105">
        <v>0.87594553706505296</v>
      </c>
      <c r="K13" s="100">
        <v>0</v>
      </c>
      <c r="L13" s="100">
        <v>0</v>
      </c>
      <c r="M13" s="105">
        <v>0</v>
      </c>
      <c r="N13" s="100">
        <v>0</v>
      </c>
      <c r="O13" s="100">
        <v>0</v>
      </c>
      <c r="P13" s="105">
        <v>0</v>
      </c>
      <c r="Q13" s="100">
        <v>15</v>
      </c>
      <c r="R13" s="100">
        <v>0</v>
      </c>
      <c r="S13" s="105">
        <v>0</v>
      </c>
      <c r="T13" s="100">
        <v>0</v>
      </c>
      <c r="U13" s="100">
        <v>0</v>
      </c>
      <c r="V13" s="105">
        <v>0</v>
      </c>
      <c r="W13" s="100">
        <v>2566</v>
      </c>
      <c r="X13" s="100">
        <v>2168</v>
      </c>
      <c r="Y13" s="105">
        <v>0.84489477786438039</v>
      </c>
      <c r="Z13" s="100">
        <v>2566</v>
      </c>
      <c r="AA13" s="100">
        <v>2168</v>
      </c>
      <c r="AB13" s="105">
        <v>0.84489477786438039</v>
      </c>
      <c r="AC13" s="100">
        <v>54</v>
      </c>
      <c r="AD13" s="100">
        <v>57</v>
      </c>
      <c r="AE13" s="105">
        <v>1.0555555555555556</v>
      </c>
      <c r="AF13" s="100">
        <v>45</v>
      </c>
      <c r="AG13" s="100">
        <v>15</v>
      </c>
      <c r="AH13" s="105">
        <v>0.33333333333333331</v>
      </c>
      <c r="AI13" s="100">
        <v>0</v>
      </c>
      <c r="AJ13" s="100">
        <v>0</v>
      </c>
      <c r="AK13" s="105">
        <v>0</v>
      </c>
      <c r="AL13" s="100">
        <v>0</v>
      </c>
      <c r="AM13" s="100">
        <v>0</v>
      </c>
      <c r="AN13" s="105">
        <v>0</v>
      </c>
      <c r="AO13" s="100">
        <v>99</v>
      </c>
      <c r="AP13" s="100">
        <v>72</v>
      </c>
      <c r="AQ13" s="105">
        <v>0.72727272727272729</v>
      </c>
      <c r="AR13" s="100">
        <v>60</v>
      </c>
      <c r="AS13" s="100">
        <v>0</v>
      </c>
      <c r="AT13" s="105">
        <v>0</v>
      </c>
      <c r="AU13" s="100">
        <v>0</v>
      </c>
      <c r="AV13" s="100">
        <v>0</v>
      </c>
      <c r="AW13" s="105">
        <v>0</v>
      </c>
      <c r="AX13" s="100">
        <v>0</v>
      </c>
      <c r="AY13" s="100">
        <v>0</v>
      </c>
      <c r="AZ13" s="105">
        <v>0</v>
      </c>
      <c r="BA13" s="100">
        <v>60</v>
      </c>
      <c r="BB13" s="100">
        <v>0</v>
      </c>
      <c r="BC13" s="105">
        <v>0</v>
      </c>
      <c r="BD13" s="100">
        <v>631</v>
      </c>
      <c r="BE13" s="100">
        <v>464</v>
      </c>
      <c r="BF13" s="105">
        <v>0.73534072900158476</v>
      </c>
      <c r="BG13" s="100">
        <v>449</v>
      </c>
      <c r="BH13" s="100">
        <v>214</v>
      </c>
      <c r="BI13" s="105">
        <v>0.47661469933184858</v>
      </c>
      <c r="BJ13" s="100">
        <v>110</v>
      </c>
      <c r="BK13" s="100">
        <v>44</v>
      </c>
      <c r="BL13" s="105">
        <v>0.4</v>
      </c>
      <c r="BM13" s="100">
        <v>0</v>
      </c>
      <c r="BN13" s="100">
        <v>0</v>
      </c>
      <c r="BO13" s="105">
        <v>0</v>
      </c>
      <c r="BP13" s="100">
        <v>1499</v>
      </c>
      <c r="BQ13" s="100">
        <v>1490</v>
      </c>
      <c r="BR13" s="105">
        <v>0.99399599733155442</v>
      </c>
      <c r="BS13" s="100">
        <v>0</v>
      </c>
      <c r="BT13" s="100">
        <v>0</v>
      </c>
      <c r="BU13" s="105">
        <v>0</v>
      </c>
      <c r="BV13" s="100">
        <v>2689</v>
      </c>
      <c r="BW13" s="100">
        <v>2212</v>
      </c>
      <c r="BX13" s="105">
        <v>0.82261063592413541</v>
      </c>
      <c r="BY13" s="100">
        <v>0</v>
      </c>
      <c r="BZ13" s="100">
        <v>0</v>
      </c>
      <c r="CA13" s="105">
        <v>0</v>
      </c>
      <c r="CB13" s="100">
        <v>2848</v>
      </c>
      <c r="CC13" s="100">
        <v>2284</v>
      </c>
      <c r="CD13" s="105">
        <v>0.8019662921348315</v>
      </c>
      <c r="CE13" s="100">
        <v>5414</v>
      </c>
      <c r="CF13" s="100">
        <v>4452</v>
      </c>
      <c r="CG13" s="105">
        <v>0.82231252308828962</v>
      </c>
      <c r="CH13" s="100">
        <v>11360</v>
      </c>
      <c r="CI13" s="100">
        <v>3840</v>
      </c>
      <c r="CJ13" s="105">
        <v>0.3380281690140845</v>
      </c>
      <c r="CK13" s="100">
        <v>9660</v>
      </c>
      <c r="CL13" s="100">
        <v>1664</v>
      </c>
      <c r="CM13" s="105">
        <v>0.1722567287784679</v>
      </c>
      <c r="CN13" s="100">
        <v>7680</v>
      </c>
      <c r="CO13" s="100">
        <v>2880</v>
      </c>
      <c r="CP13" s="105">
        <v>0.375</v>
      </c>
      <c r="CQ13" s="100">
        <v>1380</v>
      </c>
      <c r="CR13" s="100">
        <v>100</v>
      </c>
      <c r="CS13" s="105">
        <v>7.2463768115942032E-2</v>
      </c>
      <c r="CT13" s="100">
        <v>9060</v>
      </c>
      <c r="CU13" s="100">
        <v>2980</v>
      </c>
      <c r="CV13" s="105">
        <v>0.32891832229580575</v>
      </c>
      <c r="CW13" s="100">
        <v>0</v>
      </c>
      <c r="CX13" s="100">
        <v>0</v>
      </c>
      <c r="CY13" s="105">
        <v>0</v>
      </c>
      <c r="CZ13" s="100">
        <v>60</v>
      </c>
      <c r="DA13" s="100">
        <v>0</v>
      </c>
      <c r="DB13" s="105">
        <v>0</v>
      </c>
      <c r="DC13" s="100"/>
      <c r="DD13" s="100">
        <v>0</v>
      </c>
      <c r="DE13" s="105">
        <v>0</v>
      </c>
      <c r="DF13" s="100">
        <v>60</v>
      </c>
      <c r="DG13" s="100">
        <v>0</v>
      </c>
      <c r="DH13" s="105">
        <v>0</v>
      </c>
      <c r="DI13" s="100">
        <v>60</v>
      </c>
      <c r="DJ13" s="100">
        <v>0</v>
      </c>
      <c r="DK13" s="105">
        <v>0</v>
      </c>
      <c r="DL13" s="100">
        <v>1725</v>
      </c>
      <c r="DM13" s="100">
        <v>613</v>
      </c>
      <c r="DN13" s="105">
        <v>0.35536231884057973</v>
      </c>
      <c r="DO13" s="100">
        <v>1785</v>
      </c>
      <c r="DP13" s="100">
        <v>613</v>
      </c>
      <c r="DQ13" s="105">
        <v>0.34341736694677871</v>
      </c>
      <c r="DR13" s="100">
        <v>500</v>
      </c>
      <c r="DS13" s="100">
        <v>228</v>
      </c>
      <c r="DT13" s="105">
        <v>0.45600000000000002</v>
      </c>
      <c r="DU13" s="100">
        <v>45</v>
      </c>
      <c r="DV13" s="100">
        <v>0</v>
      </c>
      <c r="DW13" s="105">
        <v>0</v>
      </c>
      <c r="DX13" s="100">
        <v>545</v>
      </c>
      <c r="DY13" s="100">
        <v>228</v>
      </c>
      <c r="DZ13" s="105">
        <v>0.41834862385321103</v>
      </c>
      <c r="EA13" s="100">
        <v>32410</v>
      </c>
      <c r="EB13" s="100">
        <v>9325</v>
      </c>
      <c r="EC13" s="105">
        <v>0.28771983955569269</v>
      </c>
      <c r="ED13" s="100">
        <v>37824</v>
      </c>
      <c r="EE13" s="100">
        <v>13777</v>
      </c>
      <c r="EF13" s="105">
        <v>0.36423963620981387</v>
      </c>
      <c r="EG13" s="100">
        <v>1940</v>
      </c>
      <c r="EH13" s="100">
        <v>672</v>
      </c>
      <c r="EI13" s="105">
        <v>0.34639175257731958</v>
      </c>
      <c r="EJ13" s="100">
        <v>560</v>
      </c>
      <c r="EK13" s="100">
        <v>228</v>
      </c>
      <c r="EL13" s="105">
        <v>0.40714285714285714</v>
      </c>
      <c r="EM13" s="100">
        <v>20811</v>
      </c>
      <c r="EN13" s="100">
        <v>8092</v>
      </c>
      <c r="EO13" s="105">
        <v>0.3888328287924655</v>
      </c>
      <c r="EP13" s="100">
        <v>951</v>
      </c>
      <c r="EQ13" s="100">
        <v>174</v>
      </c>
      <c r="ER13" s="105">
        <v>0.18296529968454259</v>
      </c>
      <c r="ES13" s="117">
        <v>0.82</v>
      </c>
      <c r="ET13" s="193">
        <v>0.93267326732673295</v>
      </c>
      <c r="EU13" s="105">
        <v>1.1374064235691865</v>
      </c>
      <c r="EV13" s="117">
        <v>0.84</v>
      </c>
      <c r="EW13" s="193">
        <v>0.89291882556131297</v>
      </c>
      <c r="EX13" s="105">
        <v>1.0629986018587059</v>
      </c>
      <c r="EY13" s="117">
        <v>0.83</v>
      </c>
      <c r="EZ13" s="193">
        <v>0.911439114391144</v>
      </c>
      <c r="FA13" s="105">
        <v>1.0981194149290892</v>
      </c>
      <c r="FB13" s="117">
        <v>0.75</v>
      </c>
      <c r="FC13" s="193">
        <v>0.97439613526570001</v>
      </c>
      <c r="FD13" s="105">
        <v>1.2991948470209334</v>
      </c>
      <c r="FE13" s="117">
        <v>0.53</v>
      </c>
      <c r="FF13" s="193">
        <v>0.81308411214953302</v>
      </c>
      <c r="FG13" s="105">
        <v>1.5341209663198736</v>
      </c>
      <c r="FH13" s="117">
        <v>0.64</v>
      </c>
      <c r="FI13" s="193">
        <v>0.95928196147110301</v>
      </c>
      <c r="FJ13" s="105">
        <v>1.4988780647985984</v>
      </c>
      <c r="FK13" s="117">
        <v>0.74</v>
      </c>
      <c r="FL13" s="193">
        <v>0.93598382749326103</v>
      </c>
      <c r="FM13" s="105">
        <v>1.2648430101260284</v>
      </c>
      <c r="FN13" s="117">
        <v>0.23</v>
      </c>
      <c r="FO13" s="193">
        <v>0.45074404761904802</v>
      </c>
      <c r="FP13" s="105">
        <v>1.9597567287784696</v>
      </c>
      <c r="FQ13" s="117">
        <v>0.76</v>
      </c>
      <c r="FR13" s="193">
        <v>0.92629558541266799</v>
      </c>
      <c r="FS13" s="105">
        <v>1.2188099808061421</v>
      </c>
      <c r="FT13" s="117">
        <v>0.45</v>
      </c>
      <c r="FU13" s="193">
        <v>0.49444444444444402</v>
      </c>
      <c r="FV13" s="105">
        <v>1.0987654320987645</v>
      </c>
      <c r="FW13" s="117">
        <v>0.57999999999999996</v>
      </c>
      <c r="FX13" s="193">
        <v>1</v>
      </c>
      <c r="FY13" s="105">
        <v>1.7241379310344829</v>
      </c>
      <c r="FZ13" s="117">
        <v>0.52</v>
      </c>
      <c r="GA13" s="193">
        <v>0.51140939597315405</v>
      </c>
      <c r="GB13" s="105">
        <v>0.98347960764068088</v>
      </c>
      <c r="GC13" s="117">
        <v>0.5</v>
      </c>
      <c r="GD13" s="105">
        <v>0.583592493297587</v>
      </c>
      <c r="GE13" s="105">
        <v>1.167184986595174</v>
      </c>
      <c r="GF13" s="117">
        <v>0.62</v>
      </c>
      <c r="GG13" s="105">
        <v>0.69746679248022103</v>
      </c>
      <c r="GH13" s="105">
        <v>1.1249464394842275</v>
      </c>
      <c r="GI13" s="117">
        <v>0.78</v>
      </c>
      <c r="GJ13" s="105">
        <v>0.91815476190476197</v>
      </c>
      <c r="GK13" s="105">
        <v>1.1771214896214897</v>
      </c>
      <c r="GL13" s="117">
        <v>0.81</v>
      </c>
      <c r="GM13" s="105">
        <v>0.91666666666666596</v>
      </c>
      <c r="GN13" s="105">
        <v>1.1316872427983529</v>
      </c>
      <c r="GO13" s="136">
        <v>330</v>
      </c>
      <c r="GP13" s="100">
        <v>67</v>
      </c>
      <c r="GQ13" s="105">
        <v>0.20303030303030303</v>
      </c>
      <c r="GR13" s="137">
        <v>859</v>
      </c>
      <c r="GS13" s="198">
        <v>61</v>
      </c>
      <c r="GT13" s="105">
        <v>7.1012805587892899E-2</v>
      </c>
      <c r="GU13" s="138">
        <v>1189</v>
      </c>
      <c r="GV13" s="100">
        <v>128</v>
      </c>
      <c r="GW13" s="105">
        <v>0.10765349032800672</v>
      </c>
      <c r="GX13" s="139">
        <v>14211</v>
      </c>
      <c r="GY13" s="100">
        <v>1515</v>
      </c>
      <c r="GZ13" s="105">
        <v>0.10660755752586025</v>
      </c>
      <c r="HA13" s="138">
        <v>15400</v>
      </c>
      <c r="HB13" s="100">
        <v>1643</v>
      </c>
      <c r="HC13" s="105">
        <v>0.10668831168831169</v>
      </c>
      <c r="HD13" s="138">
        <v>555</v>
      </c>
      <c r="HE13" s="100">
        <v>0</v>
      </c>
      <c r="HF13" s="105">
        <v>0</v>
      </c>
      <c r="HG13" s="140">
        <v>1362</v>
      </c>
      <c r="HH13" s="100">
        <v>312</v>
      </c>
      <c r="HI13" s="105">
        <v>0.22907488986784141</v>
      </c>
      <c r="HJ13" s="141">
        <v>405</v>
      </c>
      <c r="HK13" s="100">
        <v>0</v>
      </c>
      <c r="HL13" s="105">
        <v>0</v>
      </c>
    </row>
    <row r="14" spans="1:220" s="63" customFormat="1" ht="15" customHeight="1" x14ac:dyDescent="0.6">
      <c r="A14" s="130">
        <v>5</v>
      </c>
      <c r="B14" s="135" t="s">
        <v>387</v>
      </c>
      <c r="C14" s="110">
        <v>9202</v>
      </c>
      <c r="D14" s="135" t="s">
        <v>446</v>
      </c>
      <c r="E14" s="100">
        <v>1044</v>
      </c>
      <c r="F14" s="100">
        <v>840</v>
      </c>
      <c r="G14" s="105">
        <v>0.8045977011494253</v>
      </c>
      <c r="H14" s="100">
        <v>805</v>
      </c>
      <c r="I14" s="100">
        <v>700</v>
      </c>
      <c r="J14" s="105">
        <v>0.86956521739130432</v>
      </c>
      <c r="K14" s="100">
        <v>0</v>
      </c>
      <c r="L14" s="100">
        <v>0</v>
      </c>
      <c r="M14" s="105">
        <v>0</v>
      </c>
      <c r="N14" s="100">
        <v>0</v>
      </c>
      <c r="O14" s="100">
        <v>0</v>
      </c>
      <c r="P14" s="105">
        <v>0</v>
      </c>
      <c r="Q14" s="100">
        <v>0</v>
      </c>
      <c r="R14" s="100">
        <v>0</v>
      </c>
      <c r="S14" s="105">
        <v>0</v>
      </c>
      <c r="T14" s="100">
        <v>0</v>
      </c>
      <c r="U14" s="100">
        <v>0</v>
      </c>
      <c r="V14" s="105">
        <v>0</v>
      </c>
      <c r="W14" s="100">
        <v>1849</v>
      </c>
      <c r="X14" s="100">
        <v>1540</v>
      </c>
      <c r="Y14" s="105">
        <v>0.83288263926446726</v>
      </c>
      <c r="Z14" s="100">
        <v>1849</v>
      </c>
      <c r="AA14" s="100">
        <v>1540</v>
      </c>
      <c r="AB14" s="105">
        <v>0.83288263926446726</v>
      </c>
      <c r="AC14" s="100">
        <v>1365</v>
      </c>
      <c r="AD14" s="100">
        <v>621</v>
      </c>
      <c r="AE14" s="105">
        <v>0.45494505494505494</v>
      </c>
      <c r="AF14" s="100">
        <v>48</v>
      </c>
      <c r="AG14" s="100">
        <v>32</v>
      </c>
      <c r="AH14" s="105">
        <v>0.66666666666666663</v>
      </c>
      <c r="AI14" s="100">
        <v>63</v>
      </c>
      <c r="AJ14" s="100">
        <v>40</v>
      </c>
      <c r="AK14" s="105">
        <v>0.63492063492063489</v>
      </c>
      <c r="AL14" s="100">
        <v>0</v>
      </c>
      <c r="AM14" s="100">
        <v>0</v>
      </c>
      <c r="AN14" s="105">
        <v>0</v>
      </c>
      <c r="AO14" s="100">
        <v>1476</v>
      </c>
      <c r="AP14" s="100">
        <v>693</v>
      </c>
      <c r="AQ14" s="105">
        <v>0.46951219512195119</v>
      </c>
      <c r="AR14" s="100">
        <v>0</v>
      </c>
      <c r="AS14" s="100">
        <v>0</v>
      </c>
      <c r="AT14" s="105">
        <v>0</v>
      </c>
      <c r="AU14" s="100">
        <v>0</v>
      </c>
      <c r="AV14" s="100">
        <v>0</v>
      </c>
      <c r="AW14" s="105">
        <v>0</v>
      </c>
      <c r="AX14" s="100">
        <v>0</v>
      </c>
      <c r="AY14" s="100">
        <v>0</v>
      </c>
      <c r="AZ14" s="105">
        <v>0</v>
      </c>
      <c r="BA14" s="100">
        <v>0</v>
      </c>
      <c r="BB14" s="100">
        <v>0</v>
      </c>
      <c r="BC14" s="105">
        <v>0</v>
      </c>
      <c r="BD14" s="100">
        <v>459</v>
      </c>
      <c r="BE14" s="100">
        <v>237</v>
      </c>
      <c r="BF14" s="105">
        <v>0.5163398692810458</v>
      </c>
      <c r="BG14" s="100">
        <v>509</v>
      </c>
      <c r="BH14" s="100">
        <v>293</v>
      </c>
      <c r="BI14" s="105">
        <v>0.57563850687622786</v>
      </c>
      <c r="BJ14" s="100">
        <v>15</v>
      </c>
      <c r="BK14" s="100">
        <v>0</v>
      </c>
      <c r="BL14" s="105">
        <v>0</v>
      </c>
      <c r="BM14" s="100">
        <v>0</v>
      </c>
      <c r="BN14" s="100">
        <v>0</v>
      </c>
      <c r="BO14" s="105">
        <v>0</v>
      </c>
      <c r="BP14" s="100">
        <v>565</v>
      </c>
      <c r="BQ14" s="100">
        <v>636</v>
      </c>
      <c r="BR14" s="105">
        <v>1.1256637168141592</v>
      </c>
      <c r="BS14" s="100">
        <v>0</v>
      </c>
      <c r="BT14" s="100">
        <v>0</v>
      </c>
      <c r="BU14" s="105">
        <v>0</v>
      </c>
      <c r="BV14" s="100">
        <v>1548</v>
      </c>
      <c r="BW14" s="100">
        <v>1166</v>
      </c>
      <c r="BX14" s="105">
        <v>0.75322997416020676</v>
      </c>
      <c r="BY14" s="100">
        <v>0</v>
      </c>
      <c r="BZ14" s="100">
        <v>0</v>
      </c>
      <c r="CA14" s="105">
        <v>0</v>
      </c>
      <c r="CB14" s="100">
        <v>3024</v>
      </c>
      <c r="CC14" s="100">
        <v>1859</v>
      </c>
      <c r="CD14" s="105">
        <v>0.61474867724867721</v>
      </c>
      <c r="CE14" s="100">
        <v>4873</v>
      </c>
      <c r="CF14" s="100">
        <v>3399</v>
      </c>
      <c r="CG14" s="105">
        <v>0.69751693002257331</v>
      </c>
      <c r="CH14" s="100">
        <v>9280</v>
      </c>
      <c r="CI14" s="100">
        <v>2969</v>
      </c>
      <c r="CJ14" s="105">
        <v>0.31993534482758623</v>
      </c>
      <c r="CK14" s="100">
        <v>8490</v>
      </c>
      <c r="CL14" s="100">
        <v>2549</v>
      </c>
      <c r="CM14" s="105">
        <v>0.30023557126030626</v>
      </c>
      <c r="CN14" s="100">
        <v>2560</v>
      </c>
      <c r="CO14" s="100">
        <v>960</v>
      </c>
      <c r="CP14" s="105">
        <v>0.375</v>
      </c>
      <c r="CQ14" s="100">
        <v>0</v>
      </c>
      <c r="CR14" s="100">
        <v>0</v>
      </c>
      <c r="CS14" s="105">
        <v>0</v>
      </c>
      <c r="CT14" s="100">
        <v>2560</v>
      </c>
      <c r="CU14" s="100">
        <v>960</v>
      </c>
      <c r="CV14" s="105">
        <v>0.375</v>
      </c>
      <c r="CW14" s="100">
        <v>0</v>
      </c>
      <c r="CX14" s="100">
        <v>0</v>
      </c>
      <c r="CY14" s="105">
        <v>0</v>
      </c>
      <c r="CZ14" s="100">
        <v>60</v>
      </c>
      <c r="DA14" s="100">
        <v>0</v>
      </c>
      <c r="DB14" s="105">
        <v>0</v>
      </c>
      <c r="DC14" s="100"/>
      <c r="DD14" s="100">
        <v>0</v>
      </c>
      <c r="DE14" s="105">
        <v>0</v>
      </c>
      <c r="DF14" s="100">
        <v>60</v>
      </c>
      <c r="DG14" s="100">
        <v>0</v>
      </c>
      <c r="DH14" s="105">
        <v>0</v>
      </c>
      <c r="DI14" s="100">
        <v>60</v>
      </c>
      <c r="DJ14" s="100">
        <v>0</v>
      </c>
      <c r="DK14" s="105">
        <v>0</v>
      </c>
      <c r="DL14" s="100">
        <v>1365</v>
      </c>
      <c r="DM14" s="100">
        <v>301</v>
      </c>
      <c r="DN14" s="105">
        <v>0.22051282051282051</v>
      </c>
      <c r="DO14" s="100">
        <v>1425</v>
      </c>
      <c r="DP14" s="100">
        <v>301</v>
      </c>
      <c r="DQ14" s="105">
        <v>0.2112280701754386</v>
      </c>
      <c r="DR14" s="100">
        <v>450</v>
      </c>
      <c r="DS14" s="100">
        <v>232</v>
      </c>
      <c r="DT14" s="105">
        <v>0.51555555555555554</v>
      </c>
      <c r="DU14" s="100">
        <v>45</v>
      </c>
      <c r="DV14" s="100">
        <v>0</v>
      </c>
      <c r="DW14" s="105">
        <v>0</v>
      </c>
      <c r="DX14" s="100">
        <v>495</v>
      </c>
      <c r="DY14" s="100">
        <v>232</v>
      </c>
      <c r="DZ14" s="105">
        <v>0.46868686868686871</v>
      </c>
      <c r="EA14" s="100">
        <v>22250</v>
      </c>
      <c r="EB14" s="100">
        <v>7011</v>
      </c>
      <c r="EC14" s="105">
        <v>0.31510112359550563</v>
      </c>
      <c r="ED14" s="100">
        <v>27123</v>
      </c>
      <c r="EE14" s="100">
        <v>10410</v>
      </c>
      <c r="EF14" s="105">
        <v>0.3838071009844044</v>
      </c>
      <c r="EG14" s="100">
        <v>1488</v>
      </c>
      <c r="EH14" s="100">
        <v>333</v>
      </c>
      <c r="EI14" s="105">
        <v>0.22379032258064516</v>
      </c>
      <c r="EJ14" s="100">
        <v>558</v>
      </c>
      <c r="EK14" s="100">
        <v>272</v>
      </c>
      <c r="EL14" s="105">
        <v>0.48745519713261648</v>
      </c>
      <c r="EM14" s="100">
        <v>13154</v>
      </c>
      <c r="EN14" s="100">
        <v>4922</v>
      </c>
      <c r="EO14" s="105">
        <v>0.37418275809639651</v>
      </c>
      <c r="EP14" s="100">
        <v>627</v>
      </c>
      <c r="EQ14" s="100">
        <v>185</v>
      </c>
      <c r="ER14" s="105">
        <v>0.29505582137161085</v>
      </c>
      <c r="ES14" s="117">
        <v>0.78</v>
      </c>
      <c r="ET14" s="193">
        <v>0.88809523809523805</v>
      </c>
      <c r="EU14" s="105">
        <v>1.1385836385836385</v>
      </c>
      <c r="EV14" s="117">
        <v>0.56999999999999995</v>
      </c>
      <c r="EW14" s="193">
        <v>0.76857142857142802</v>
      </c>
      <c r="EX14" s="105">
        <v>1.3483709273182949</v>
      </c>
      <c r="EY14" s="117">
        <v>0.68</v>
      </c>
      <c r="EZ14" s="193">
        <v>0.83376623376623404</v>
      </c>
      <c r="FA14" s="105">
        <v>1.2261268143621089</v>
      </c>
      <c r="FB14" s="117">
        <v>0.8</v>
      </c>
      <c r="FC14" s="193">
        <v>0.90676883780331996</v>
      </c>
      <c r="FD14" s="105">
        <v>1.13346104725415</v>
      </c>
      <c r="FE14" s="117">
        <v>0.45</v>
      </c>
      <c r="FF14" s="193">
        <v>0.78156996587030703</v>
      </c>
      <c r="FG14" s="105">
        <v>1.7368221463784601</v>
      </c>
      <c r="FH14" s="117">
        <v>0.63</v>
      </c>
      <c r="FI14" s="193">
        <v>0.88703604088219501</v>
      </c>
      <c r="FJ14" s="105">
        <v>1.4079937156860238</v>
      </c>
      <c r="FK14" s="117">
        <v>0.65</v>
      </c>
      <c r="FL14" s="193">
        <v>0.86290085319211496</v>
      </c>
      <c r="FM14" s="105">
        <v>1.3275397741417152</v>
      </c>
      <c r="FN14" s="117">
        <v>0.23</v>
      </c>
      <c r="FO14" s="193">
        <v>0.44311529651310799</v>
      </c>
      <c r="FP14" s="105">
        <v>1.9265882457091652</v>
      </c>
      <c r="FQ14" s="117">
        <v>0.78</v>
      </c>
      <c r="FR14" s="193">
        <v>0.89292667099286205</v>
      </c>
      <c r="FS14" s="105">
        <v>1.1447777833241821</v>
      </c>
      <c r="FT14" s="117">
        <v>0.26</v>
      </c>
      <c r="FU14" s="193">
        <v>0.48749999999999999</v>
      </c>
      <c r="FV14" s="105">
        <v>1.875</v>
      </c>
      <c r="FW14" s="117" t="s">
        <v>393</v>
      </c>
      <c r="FX14" s="193">
        <v>0</v>
      </c>
      <c r="FY14" s="105">
        <v>0</v>
      </c>
      <c r="FZ14" s="117">
        <v>0.26</v>
      </c>
      <c r="GA14" s="193">
        <v>0.48749999999999999</v>
      </c>
      <c r="GB14" s="105">
        <v>1.875</v>
      </c>
      <c r="GC14" s="117">
        <v>0.51</v>
      </c>
      <c r="GD14" s="105">
        <v>0.64085009271145299</v>
      </c>
      <c r="GE14" s="105">
        <v>1.2565688092381431</v>
      </c>
      <c r="GF14" s="117">
        <v>0.57999999999999996</v>
      </c>
      <c r="GG14" s="105">
        <v>0.71335254562920303</v>
      </c>
      <c r="GH14" s="105">
        <v>1.2299181821193157</v>
      </c>
      <c r="GI14" s="117">
        <v>0.86</v>
      </c>
      <c r="GJ14" s="105">
        <v>0.99699699699699695</v>
      </c>
      <c r="GK14" s="105">
        <v>1.1592988337174384</v>
      </c>
      <c r="GL14" s="117">
        <v>0.76</v>
      </c>
      <c r="GM14" s="105">
        <v>0.88970588235294101</v>
      </c>
      <c r="GN14" s="105">
        <v>1.1706656346749225</v>
      </c>
      <c r="GO14" s="136">
        <v>321</v>
      </c>
      <c r="GP14" s="100">
        <v>60</v>
      </c>
      <c r="GQ14" s="105">
        <v>0.18691588785046728</v>
      </c>
      <c r="GR14" s="137">
        <v>593</v>
      </c>
      <c r="GS14" s="198">
        <v>156</v>
      </c>
      <c r="GT14" s="105">
        <v>0.26306913996627318</v>
      </c>
      <c r="GU14" s="138">
        <v>914</v>
      </c>
      <c r="GV14" s="100">
        <v>216</v>
      </c>
      <c r="GW14" s="105">
        <v>0.23632385120350111</v>
      </c>
      <c r="GX14" s="139">
        <v>9422</v>
      </c>
      <c r="GY14" s="100">
        <v>1299</v>
      </c>
      <c r="GZ14" s="105">
        <v>0.1378688176607939</v>
      </c>
      <c r="HA14" s="138">
        <v>10336</v>
      </c>
      <c r="HB14" s="100">
        <v>1515</v>
      </c>
      <c r="HC14" s="105">
        <v>0.1465750773993808</v>
      </c>
      <c r="HD14" s="138">
        <v>199</v>
      </c>
      <c r="HE14" s="100">
        <v>0</v>
      </c>
      <c r="HF14" s="105">
        <v>0</v>
      </c>
      <c r="HG14" s="140">
        <v>1174</v>
      </c>
      <c r="HH14" s="100">
        <v>199</v>
      </c>
      <c r="HI14" s="105">
        <v>0.16950596252129471</v>
      </c>
      <c r="HJ14" s="141">
        <v>359</v>
      </c>
      <c r="HK14" s="100">
        <v>46</v>
      </c>
      <c r="HL14" s="105">
        <v>0.12813370473537605</v>
      </c>
    </row>
    <row r="15" spans="1:220" s="63" customFormat="1" ht="15" customHeight="1" x14ac:dyDescent="0.6">
      <c r="A15" s="130">
        <v>5</v>
      </c>
      <c r="B15" s="135" t="s">
        <v>387</v>
      </c>
      <c r="C15" s="110">
        <v>9203</v>
      </c>
      <c r="D15" s="135" t="s">
        <v>447</v>
      </c>
      <c r="E15" s="100">
        <v>1807</v>
      </c>
      <c r="F15" s="100">
        <v>1273</v>
      </c>
      <c r="G15" s="105">
        <v>0.70448256779192031</v>
      </c>
      <c r="H15" s="100">
        <v>884</v>
      </c>
      <c r="I15" s="100">
        <v>758</v>
      </c>
      <c r="J15" s="105">
        <v>0.85746606334841624</v>
      </c>
      <c r="K15" s="100">
        <v>300</v>
      </c>
      <c r="L15" s="100">
        <v>171</v>
      </c>
      <c r="M15" s="105">
        <v>0.56999999999999995</v>
      </c>
      <c r="N15" s="100">
        <v>0</v>
      </c>
      <c r="O15" s="100">
        <v>0</v>
      </c>
      <c r="P15" s="105">
        <v>0</v>
      </c>
      <c r="Q15" s="100">
        <v>0</v>
      </c>
      <c r="R15" s="100">
        <v>0</v>
      </c>
      <c r="S15" s="105">
        <v>0</v>
      </c>
      <c r="T15" s="100">
        <v>1521</v>
      </c>
      <c r="U15" s="100">
        <v>1184</v>
      </c>
      <c r="V15" s="105">
        <v>0.77843523997370156</v>
      </c>
      <c r="W15" s="100">
        <v>4512</v>
      </c>
      <c r="X15" s="100">
        <v>3386</v>
      </c>
      <c r="Y15" s="105">
        <v>0.75044326241134751</v>
      </c>
      <c r="Z15" s="100">
        <v>4512</v>
      </c>
      <c r="AA15" s="100">
        <v>3386</v>
      </c>
      <c r="AB15" s="105">
        <v>0.75044326241134751</v>
      </c>
      <c r="AC15" s="100">
        <v>77</v>
      </c>
      <c r="AD15" s="100">
        <v>32</v>
      </c>
      <c r="AE15" s="105">
        <v>0.41558441558441561</v>
      </c>
      <c r="AF15" s="100">
        <v>0</v>
      </c>
      <c r="AG15" s="100">
        <v>0</v>
      </c>
      <c r="AH15" s="105">
        <v>0</v>
      </c>
      <c r="AI15" s="100">
        <v>0</v>
      </c>
      <c r="AJ15" s="100">
        <v>0</v>
      </c>
      <c r="AK15" s="105">
        <v>0</v>
      </c>
      <c r="AL15" s="100">
        <v>0</v>
      </c>
      <c r="AM15" s="100">
        <v>0</v>
      </c>
      <c r="AN15" s="105">
        <v>0</v>
      </c>
      <c r="AO15" s="100">
        <v>77</v>
      </c>
      <c r="AP15" s="100">
        <v>32</v>
      </c>
      <c r="AQ15" s="105">
        <v>0.41558441558441561</v>
      </c>
      <c r="AR15" s="100">
        <v>60</v>
      </c>
      <c r="AS15" s="100">
        <v>0</v>
      </c>
      <c r="AT15" s="105">
        <v>0</v>
      </c>
      <c r="AU15" s="100">
        <v>0</v>
      </c>
      <c r="AV15" s="100">
        <v>0</v>
      </c>
      <c r="AW15" s="105">
        <v>0</v>
      </c>
      <c r="AX15" s="100">
        <v>0</v>
      </c>
      <c r="AY15" s="100">
        <v>0</v>
      </c>
      <c r="AZ15" s="105">
        <v>0</v>
      </c>
      <c r="BA15" s="100">
        <v>60</v>
      </c>
      <c r="BB15" s="100">
        <v>0</v>
      </c>
      <c r="BC15" s="105">
        <v>0</v>
      </c>
      <c r="BD15" s="100">
        <v>1257</v>
      </c>
      <c r="BE15" s="100">
        <v>720</v>
      </c>
      <c r="BF15" s="105">
        <v>0.57279236276849643</v>
      </c>
      <c r="BG15" s="100">
        <v>122</v>
      </c>
      <c r="BH15" s="100">
        <v>51</v>
      </c>
      <c r="BI15" s="105">
        <v>0.41803278688524592</v>
      </c>
      <c r="BJ15" s="100">
        <v>375</v>
      </c>
      <c r="BK15" s="100">
        <v>166</v>
      </c>
      <c r="BL15" s="105">
        <v>0.44266666666666665</v>
      </c>
      <c r="BM15" s="100">
        <v>0</v>
      </c>
      <c r="BN15" s="100">
        <v>0</v>
      </c>
      <c r="BO15" s="105">
        <v>0</v>
      </c>
      <c r="BP15" s="100">
        <v>1885</v>
      </c>
      <c r="BQ15" s="100">
        <v>1825</v>
      </c>
      <c r="BR15" s="105">
        <v>0.96816976127320953</v>
      </c>
      <c r="BS15" s="100">
        <v>1363</v>
      </c>
      <c r="BT15" s="100">
        <v>1260</v>
      </c>
      <c r="BU15" s="105">
        <v>0.9244314013206163</v>
      </c>
      <c r="BV15" s="100">
        <v>5002</v>
      </c>
      <c r="BW15" s="100">
        <v>4022</v>
      </c>
      <c r="BX15" s="105">
        <v>0.80407836865253901</v>
      </c>
      <c r="BY15" s="100">
        <v>0</v>
      </c>
      <c r="BZ15" s="100">
        <v>0</v>
      </c>
      <c r="CA15" s="105">
        <v>0</v>
      </c>
      <c r="CB15" s="100">
        <v>5139</v>
      </c>
      <c r="CC15" s="100">
        <v>4054</v>
      </c>
      <c r="CD15" s="105">
        <v>0.78886942985016539</v>
      </c>
      <c r="CE15" s="100">
        <v>9651</v>
      </c>
      <c r="CF15" s="100">
        <v>7440</v>
      </c>
      <c r="CG15" s="105">
        <v>0.77090456947466579</v>
      </c>
      <c r="CH15" s="100">
        <v>13440</v>
      </c>
      <c r="CI15" s="100">
        <v>4320</v>
      </c>
      <c r="CJ15" s="105">
        <v>0.32142857142857145</v>
      </c>
      <c r="CK15" s="100">
        <v>14880</v>
      </c>
      <c r="CL15" s="100">
        <v>3756</v>
      </c>
      <c r="CM15" s="105">
        <v>0.2524193548387097</v>
      </c>
      <c r="CN15" s="100">
        <v>5120</v>
      </c>
      <c r="CO15" s="100">
        <v>1920</v>
      </c>
      <c r="CP15" s="105">
        <v>0.375</v>
      </c>
      <c r="CQ15" s="100">
        <v>1320</v>
      </c>
      <c r="CR15" s="100">
        <v>849</v>
      </c>
      <c r="CS15" s="105">
        <v>0.64318181818181819</v>
      </c>
      <c r="CT15" s="100">
        <v>6440</v>
      </c>
      <c r="CU15" s="100">
        <v>2769</v>
      </c>
      <c r="CV15" s="105">
        <v>0.42996894409937886</v>
      </c>
      <c r="CW15" s="100">
        <v>570</v>
      </c>
      <c r="CX15" s="100">
        <v>0</v>
      </c>
      <c r="CY15" s="105">
        <v>0</v>
      </c>
      <c r="CZ15" s="100">
        <v>60</v>
      </c>
      <c r="DA15" s="100">
        <v>0</v>
      </c>
      <c r="DB15" s="105">
        <v>0</v>
      </c>
      <c r="DC15" s="100"/>
      <c r="DD15" s="100">
        <v>0</v>
      </c>
      <c r="DE15" s="105">
        <v>0</v>
      </c>
      <c r="DF15" s="100">
        <v>60</v>
      </c>
      <c r="DG15" s="100">
        <v>0</v>
      </c>
      <c r="DH15" s="105">
        <v>0</v>
      </c>
      <c r="DI15" s="100">
        <v>630</v>
      </c>
      <c r="DJ15" s="100">
        <v>0</v>
      </c>
      <c r="DK15" s="105">
        <v>0</v>
      </c>
      <c r="DL15" s="100">
        <v>2295</v>
      </c>
      <c r="DM15" s="100">
        <v>317</v>
      </c>
      <c r="DN15" s="105">
        <v>0.13812636165577341</v>
      </c>
      <c r="DO15" s="100">
        <v>2925</v>
      </c>
      <c r="DP15" s="100">
        <v>317</v>
      </c>
      <c r="DQ15" s="105">
        <v>0.10837606837606838</v>
      </c>
      <c r="DR15" s="100">
        <v>400</v>
      </c>
      <c r="DS15" s="100">
        <v>74</v>
      </c>
      <c r="DT15" s="105">
        <v>0.185</v>
      </c>
      <c r="DU15" s="100">
        <v>30</v>
      </c>
      <c r="DV15" s="100">
        <v>0</v>
      </c>
      <c r="DW15" s="105">
        <v>0</v>
      </c>
      <c r="DX15" s="100">
        <v>430</v>
      </c>
      <c r="DY15" s="100">
        <v>74</v>
      </c>
      <c r="DZ15" s="105">
        <v>0.17209302325581396</v>
      </c>
      <c r="EA15" s="100">
        <v>38115</v>
      </c>
      <c r="EB15" s="100">
        <v>11236</v>
      </c>
      <c r="EC15" s="105">
        <v>0.29479207661025841</v>
      </c>
      <c r="ED15" s="100">
        <v>47766</v>
      </c>
      <c r="EE15" s="100">
        <v>18676</v>
      </c>
      <c r="EF15" s="105">
        <v>0.39098940669095172</v>
      </c>
      <c r="EG15" s="100">
        <v>3300</v>
      </c>
      <c r="EH15" s="100">
        <v>483</v>
      </c>
      <c r="EI15" s="105">
        <v>0.14636363636363636</v>
      </c>
      <c r="EJ15" s="100">
        <v>430</v>
      </c>
      <c r="EK15" s="100">
        <v>74</v>
      </c>
      <c r="EL15" s="105">
        <v>0.17209302325581396</v>
      </c>
      <c r="EM15" s="100">
        <v>19566</v>
      </c>
      <c r="EN15" s="100">
        <v>7049</v>
      </c>
      <c r="EO15" s="105">
        <v>0.36026781150976184</v>
      </c>
      <c r="EP15" s="100">
        <v>2109</v>
      </c>
      <c r="EQ15" s="100">
        <v>481</v>
      </c>
      <c r="ER15" s="105">
        <v>0.22807017543859648</v>
      </c>
      <c r="ES15" s="117">
        <v>0.84</v>
      </c>
      <c r="ET15" s="193">
        <v>0.98249619482496198</v>
      </c>
      <c r="EU15" s="105">
        <v>1.1696383271725739</v>
      </c>
      <c r="EV15" s="117">
        <v>0.8</v>
      </c>
      <c r="EW15" s="193">
        <v>0.99604221635883905</v>
      </c>
      <c r="EX15" s="105">
        <v>1.2450527704485488</v>
      </c>
      <c r="EY15" s="117">
        <v>0.82</v>
      </c>
      <c r="EZ15" s="193">
        <v>0.98552864737153001</v>
      </c>
      <c r="FA15" s="105">
        <v>1.2018642041116221</v>
      </c>
      <c r="FB15" s="117">
        <v>0.93</v>
      </c>
      <c r="FC15" s="193">
        <v>0.97851611291531404</v>
      </c>
      <c r="FD15" s="105">
        <v>1.0521678633497999</v>
      </c>
      <c r="FE15" s="117">
        <v>0.56999999999999995</v>
      </c>
      <c r="FF15" s="193">
        <v>1</v>
      </c>
      <c r="FG15" s="105">
        <v>1.7543859649122808</v>
      </c>
      <c r="FH15" s="117">
        <v>0.75</v>
      </c>
      <c r="FI15" s="193">
        <v>0.97878638381845096</v>
      </c>
      <c r="FJ15" s="105">
        <v>1.3050485117579347</v>
      </c>
      <c r="FK15" s="117">
        <v>0.79</v>
      </c>
      <c r="FL15" s="193">
        <v>0.98185483870967705</v>
      </c>
      <c r="FM15" s="105">
        <v>1.242854226214781</v>
      </c>
      <c r="FN15" s="117">
        <v>0.26</v>
      </c>
      <c r="FO15" s="193">
        <v>0.49182692307692299</v>
      </c>
      <c r="FP15" s="105">
        <v>1.8916420118343191</v>
      </c>
      <c r="FQ15" s="117">
        <v>0.84</v>
      </c>
      <c r="FR15" s="193">
        <v>0.87089671737389895</v>
      </c>
      <c r="FS15" s="105">
        <v>1.0367818063974987</v>
      </c>
      <c r="FT15" s="117">
        <v>0.33</v>
      </c>
      <c r="FU15" s="193">
        <v>0.44374999999999998</v>
      </c>
      <c r="FV15" s="105">
        <v>1.3446969696969695</v>
      </c>
      <c r="FW15" s="117">
        <v>0.7</v>
      </c>
      <c r="FX15" s="193">
        <v>0.597173144876325</v>
      </c>
      <c r="FY15" s="105">
        <v>0.85310449268046429</v>
      </c>
      <c r="FZ15" s="117">
        <v>0.52</v>
      </c>
      <c r="GA15" s="193">
        <v>0.49079089924160302</v>
      </c>
      <c r="GB15" s="105">
        <v>0.94382865238769809</v>
      </c>
      <c r="GC15" s="117">
        <v>0.55000000000000004</v>
      </c>
      <c r="GD15" s="105">
        <v>0.660377358490566</v>
      </c>
      <c r="GE15" s="105">
        <v>1.2006861063464835</v>
      </c>
      <c r="GF15" s="117">
        <v>0.68</v>
      </c>
      <c r="GG15" s="105">
        <v>0.78844506318269403</v>
      </c>
      <c r="GH15" s="105">
        <v>1.1594780340921971</v>
      </c>
      <c r="GI15" s="117">
        <v>0.94</v>
      </c>
      <c r="GJ15" s="105">
        <v>0.95652173913043503</v>
      </c>
      <c r="GK15" s="105">
        <v>1.0175763182238671</v>
      </c>
      <c r="GL15" s="117">
        <v>0.94</v>
      </c>
      <c r="GM15" s="105">
        <v>1</v>
      </c>
      <c r="GN15" s="105">
        <v>1.0638297872340425</v>
      </c>
      <c r="GO15" s="136">
        <v>754</v>
      </c>
      <c r="GP15" s="100">
        <v>192</v>
      </c>
      <c r="GQ15" s="105">
        <v>0.25464190981432361</v>
      </c>
      <c r="GR15" s="137">
        <v>2114</v>
      </c>
      <c r="GS15" s="198">
        <v>94</v>
      </c>
      <c r="GT15" s="105">
        <v>4.4465468306527908E-2</v>
      </c>
      <c r="GU15" s="138">
        <v>2868</v>
      </c>
      <c r="GV15" s="100">
        <v>286</v>
      </c>
      <c r="GW15" s="105">
        <v>9.9721059972105994E-2</v>
      </c>
      <c r="GX15" s="139">
        <v>18607</v>
      </c>
      <c r="GY15" s="100">
        <v>3620</v>
      </c>
      <c r="GZ15" s="105">
        <v>0.19455043800720159</v>
      </c>
      <c r="HA15" s="138">
        <v>21475</v>
      </c>
      <c r="HB15" s="100">
        <v>3906</v>
      </c>
      <c r="HC15" s="105">
        <v>0.18188591385331782</v>
      </c>
      <c r="HD15" s="138">
        <v>741</v>
      </c>
      <c r="HE15" s="100">
        <v>0</v>
      </c>
      <c r="HF15" s="105">
        <v>0</v>
      </c>
      <c r="HG15" s="140">
        <v>2043</v>
      </c>
      <c r="HH15" s="100">
        <v>423</v>
      </c>
      <c r="HI15" s="105">
        <v>0.20704845814977973</v>
      </c>
      <c r="HJ15" s="141">
        <v>344</v>
      </c>
      <c r="HK15" s="100">
        <v>30</v>
      </c>
      <c r="HL15" s="105">
        <v>8.7209302325581398E-2</v>
      </c>
    </row>
    <row r="16" spans="1:220" s="63" customFormat="1" ht="15" customHeight="1" x14ac:dyDescent="0.6">
      <c r="A16" s="130">
        <v>5</v>
      </c>
      <c r="B16" s="135" t="s">
        <v>387</v>
      </c>
      <c r="C16" s="110">
        <v>9204</v>
      </c>
      <c r="D16" s="135" t="s">
        <v>448</v>
      </c>
      <c r="E16" s="100">
        <v>5854</v>
      </c>
      <c r="F16" s="100">
        <v>4756</v>
      </c>
      <c r="G16" s="105">
        <v>0.81243594123676122</v>
      </c>
      <c r="H16" s="100">
        <v>1431</v>
      </c>
      <c r="I16" s="100">
        <v>1323</v>
      </c>
      <c r="J16" s="105">
        <v>0.92452830188679247</v>
      </c>
      <c r="K16" s="100">
        <v>0</v>
      </c>
      <c r="L16" s="100">
        <v>0</v>
      </c>
      <c r="M16" s="105">
        <v>0</v>
      </c>
      <c r="N16" s="100">
        <v>0</v>
      </c>
      <c r="O16" s="100">
        <v>0</v>
      </c>
      <c r="P16" s="105">
        <v>0</v>
      </c>
      <c r="Q16" s="100">
        <v>35</v>
      </c>
      <c r="R16" s="100">
        <v>0</v>
      </c>
      <c r="S16" s="105">
        <v>0</v>
      </c>
      <c r="T16" s="100">
        <v>0</v>
      </c>
      <c r="U16" s="100">
        <v>0</v>
      </c>
      <c r="V16" s="105">
        <v>0</v>
      </c>
      <c r="W16" s="100">
        <v>7320</v>
      </c>
      <c r="X16" s="100">
        <v>6079</v>
      </c>
      <c r="Y16" s="105">
        <v>0.8304644808743169</v>
      </c>
      <c r="Z16" s="100">
        <v>7320</v>
      </c>
      <c r="AA16" s="100">
        <v>6079</v>
      </c>
      <c r="AB16" s="105">
        <v>0.8304644808743169</v>
      </c>
      <c r="AC16" s="100">
        <v>0</v>
      </c>
      <c r="AD16" s="100">
        <v>0</v>
      </c>
      <c r="AE16" s="105">
        <v>0</v>
      </c>
      <c r="AF16" s="100">
        <v>0</v>
      </c>
      <c r="AG16" s="100">
        <v>0</v>
      </c>
      <c r="AH16" s="105">
        <v>0</v>
      </c>
      <c r="AI16" s="100">
        <v>0</v>
      </c>
      <c r="AJ16" s="100">
        <v>0</v>
      </c>
      <c r="AK16" s="105">
        <v>0</v>
      </c>
      <c r="AL16" s="100">
        <v>0</v>
      </c>
      <c r="AM16" s="100">
        <v>0</v>
      </c>
      <c r="AN16" s="105">
        <v>0</v>
      </c>
      <c r="AO16" s="100">
        <v>0</v>
      </c>
      <c r="AP16" s="100">
        <v>0</v>
      </c>
      <c r="AQ16" s="105">
        <v>0</v>
      </c>
      <c r="AR16" s="100">
        <v>60</v>
      </c>
      <c r="AS16" s="100">
        <v>24</v>
      </c>
      <c r="AT16" s="105">
        <v>0.4</v>
      </c>
      <c r="AU16" s="100">
        <v>0</v>
      </c>
      <c r="AV16" s="100">
        <v>0</v>
      </c>
      <c r="AW16" s="105">
        <v>0</v>
      </c>
      <c r="AX16" s="100">
        <v>0</v>
      </c>
      <c r="AY16" s="100">
        <v>0</v>
      </c>
      <c r="AZ16" s="105">
        <v>0</v>
      </c>
      <c r="BA16" s="100">
        <v>60</v>
      </c>
      <c r="BB16" s="100">
        <v>24</v>
      </c>
      <c r="BC16" s="105">
        <v>0.4</v>
      </c>
      <c r="BD16" s="100">
        <v>2388</v>
      </c>
      <c r="BE16" s="100">
        <v>1171</v>
      </c>
      <c r="BF16" s="105">
        <v>0.49036850921273034</v>
      </c>
      <c r="BG16" s="100">
        <v>378</v>
      </c>
      <c r="BH16" s="100">
        <v>168</v>
      </c>
      <c r="BI16" s="105">
        <v>0.44444444444444442</v>
      </c>
      <c r="BJ16" s="100">
        <v>162</v>
      </c>
      <c r="BK16" s="100">
        <v>107</v>
      </c>
      <c r="BL16" s="105">
        <v>0.66049382716049387</v>
      </c>
      <c r="BM16" s="100">
        <v>0</v>
      </c>
      <c r="BN16" s="100">
        <v>0</v>
      </c>
      <c r="BO16" s="105">
        <v>0</v>
      </c>
      <c r="BP16" s="100">
        <v>2543</v>
      </c>
      <c r="BQ16" s="100">
        <v>2553</v>
      </c>
      <c r="BR16" s="105">
        <v>1.0039323633503736</v>
      </c>
      <c r="BS16" s="100">
        <v>231</v>
      </c>
      <c r="BT16" s="100">
        <v>231</v>
      </c>
      <c r="BU16" s="105">
        <v>1</v>
      </c>
      <c r="BV16" s="100">
        <v>5702</v>
      </c>
      <c r="BW16" s="100">
        <v>4230</v>
      </c>
      <c r="BX16" s="105">
        <v>0.74184496667835842</v>
      </c>
      <c r="BY16" s="100">
        <v>0</v>
      </c>
      <c r="BZ16" s="100">
        <v>0</v>
      </c>
      <c r="CA16" s="105">
        <v>0</v>
      </c>
      <c r="CB16" s="100">
        <v>5762</v>
      </c>
      <c r="CC16" s="100">
        <v>4254</v>
      </c>
      <c r="CD16" s="105">
        <v>0.73828531759805627</v>
      </c>
      <c r="CE16" s="100">
        <v>13082</v>
      </c>
      <c r="CF16" s="100">
        <v>10333</v>
      </c>
      <c r="CG16" s="105">
        <v>0.78986393517810727</v>
      </c>
      <c r="CH16" s="100">
        <v>19200</v>
      </c>
      <c r="CI16" s="100">
        <v>5920</v>
      </c>
      <c r="CJ16" s="105">
        <v>0.30833333333333335</v>
      </c>
      <c r="CK16" s="100">
        <v>19830</v>
      </c>
      <c r="CL16" s="100">
        <v>5008</v>
      </c>
      <c r="CM16" s="105">
        <v>0.2525466464952093</v>
      </c>
      <c r="CN16" s="100">
        <v>6400</v>
      </c>
      <c r="CO16" s="100">
        <v>2400</v>
      </c>
      <c r="CP16" s="105">
        <v>0.375</v>
      </c>
      <c r="CQ16" s="100">
        <v>1320</v>
      </c>
      <c r="CR16" s="100">
        <v>414</v>
      </c>
      <c r="CS16" s="105">
        <v>0.31363636363636366</v>
      </c>
      <c r="CT16" s="100">
        <v>7720</v>
      </c>
      <c r="CU16" s="100">
        <v>2814</v>
      </c>
      <c r="CV16" s="105">
        <v>0.36450777202072537</v>
      </c>
      <c r="CW16" s="100">
        <v>345</v>
      </c>
      <c r="CX16" s="100">
        <v>0</v>
      </c>
      <c r="CY16" s="105">
        <v>0</v>
      </c>
      <c r="CZ16" s="100">
        <v>60</v>
      </c>
      <c r="DA16" s="100">
        <v>0</v>
      </c>
      <c r="DB16" s="105">
        <v>0</v>
      </c>
      <c r="DC16" s="100"/>
      <c r="DD16" s="100">
        <v>0</v>
      </c>
      <c r="DE16" s="105">
        <v>0</v>
      </c>
      <c r="DF16" s="100">
        <v>60</v>
      </c>
      <c r="DG16" s="100">
        <v>0</v>
      </c>
      <c r="DH16" s="105">
        <v>0</v>
      </c>
      <c r="DI16" s="100">
        <v>405</v>
      </c>
      <c r="DJ16" s="100">
        <v>0</v>
      </c>
      <c r="DK16" s="105">
        <v>0</v>
      </c>
      <c r="DL16" s="100">
        <v>1725</v>
      </c>
      <c r="DM16" s="100">
        <v>218</v>
      </c>
      <c r="DN16" s="105">
        <v>0.12637681159420289</v>
      </c>
      <c r="DO16" s="100">
        <v>2130</v>
      </c>
      <c r="DP16" s="100">
        <v>218</v>
      </c>
      <c r="DQ16" s="105">
        <v>0.10234741784037558</v>
      </c>
      <c r="DR16" s="100">
        <v>390</v>
      </c>
      <c r="DS16" s="100">
        <v>248</v>
      </c>
      <c r="DT16" s="105">
        <v>0.63589743589743586</v>
      </c>
      <c r="DU16" s="100">
        <v>30</v>
      </c>
      <c r="DV16" s="100">
        <v>38</v>
      </c>
      <c r="DW16" s="105">
        <v>1.2666666666666666</v>
      </c>
      <c r="DX16" s="100">
        <v>420</v>
      </c>
      <c r="DY16" s="100">
        <v>286</v>
      </c>
      <c r="DZ16" s="105">
        <v>0.68095238095238098</v>
      </c>
      <c r="EA16" s="100">
        <v>49300</v>
      </c>
      <c r="EB16" s="100">
        <v>14246</v>
      </c>
      <c r="EC16" s="105">
        <v>0.28896551724137931</v>
      </c>
      <c r="ED16" s="100">
        <v>62382</v>
      </c>
      <c r="EE16" s="100">
        <v>24579</v>
      </c>
      <c r="EF16" s="105">
        <v>0.39400788689044919</v>
      </c>
      <c r="EG16" s="100">
        <v>2292</v>
      </c>
      <c r="EH16" s="100">
        <v>325</v>
      </c>
      <c r="EI16" s="105">
        <v>0.14179755671902269</v>
      </c>
      <c r="EJ16" s="100">
        <v>455</v>
      </c>
      <c r="EK16" s="100">
        <v>286</v>
      </c>
      <c r="EL16" s="105">
        <v>0.62857142857142856</v>
      </c>
      <c r="EM16" s="100">
        <v>27409</v>
      </c>
      <c r="EN16" s="100">
        <v>9811</v>
      </c>
      <c r="EO16" s="105">
        <v>0.35794811923090958</v>
      </c>
      <c r="EP16" s="100">
        <v>2618</v>
      </c>
      <c r="EQ16" s="100">
        <v>1205</v>
      </c>
      <c r="ER16" s="105">
        <v>0.46027501909854851</v>
      </c>
      <c r="ES16" s="117">
        <v>0.9</v>
      </c>
      <c r="ET16" s="193">
        <v>0.93397813288477705</v>
      </c>
      <c r="EU16" s="105">
        <v>1.0377534809830855</v>
      </c>
      <c r="EV16" s="117">
        <v>0.75</v>
      </c>
      <c r="EW16" s="193">
        <v>0.94860166288737702</v>
      </c>
      <c r="EX16" s="105">
        <v>1.2648022171831694</v>
      </c>
      <c r="EY16" s="117">
        <v>0.83</v>
      </c>
      <c r="EZ16" s="193">
        <v>0.93716071722322802</v>
      </c>
      <c r="FA16" s="105">
        <v>1.1291092978593109</v>
      </c>
      <c r="FB16" s="117">
        <v>0.89</v>
      </c>
      <c r="FC16" s="193">
        <v>0.97381302006852699</v>
      </c>
      <c r="FD16" s="105">
        <v>1.0941719326612662</v>
      </c>
      <c r="FE16" s="117">
        <v>0.67</v>
      </c>
      <c r="FF16" s="193">
        <v>0.86309523809523803</v>
      </c>
      <c r="FG16" s="105">
        <v>1.2882018479033404</v>
      </c>
      <c r="FH16" s="117">
        <v>0.78</v>
      </c>
      <c r="FI16" s="193">
        <v>0.96944052656323498</v>
      </c>
      <c r="FJ16" s="105">
        <v>1.2428724699528653</v>
      </c>
      <c r="FK16" s="117">
        <v>0.81</v>
      </c>
      <c r="FL16" s="193">
        <v>0.95045001451659705</v>
      </c>
      <c r="FM16" s="105">
        <v>1.1733950796501198</v>
      </c>
      <c r="FN16" s="117">
        <v>0.21</v>
      </c>
      <c r="FO16" s="193">
        <v>0.453125</v>
      </c>
      <c r="FP16" s="105">
        <v>2.1577380952380953</v>
      </c>
      <c r="FQ16" s="117">
        <v>0.83</v>
      </c>
      <c r="FR16" s="193">
        <v>0.93131960850489404</v>
      </c>
      <c r="FS16" s="105">
        <v>1.122071817475776</v>
      </c>
      <c r="FT16" s="117">
        <v>0.26</v>
      </c>
      <c r="FU16" s="193">
        <v>0.53291666666666704</v>
      </c>
      <c r="FV16" s="105">
        <v>2.0496794871794886</v>
      </c>
      <c r="FW16" s="117">
        <v>0.56999999999999995</v>
      </c>
      <c r="FX16" s="193">
        <v>0.79710144927536197</v>
      </c>
      <c r="FY16" s="105">
        <v>1.3984235952199333</v>
      </c>
      <c r="FZ16" s="117">
        <v>0.42</v>
      </c>
      <c r="GA16" s="193">
        <v>0.57178393745557898</v>
      </c>
      <c r="GB16" s="105">
        <v>1.3613903272751882</v>
      </c>
      <c r="GC16" s="117">
        <v>0.52</v>
      </c>
      <c r="GD16" s="105">
        <v>0.65204267864663801</v>
      </c>
      <c r="GE16" s="105">
        <v>1.2539282281666115</v>
      </c>
      <c r="GF16" s="117">
        <v>0.67</v>
      </c>
      <c r="GG16" s="105">
        <v>0.77749298181374304</v>
      </c>
      <c r="GH16" s="105">
        <v>1.1604372862891688</v>
      </c>
      <c r="GI16" s="117">
        <v>0.86</v>
      </c>
      <c r="GJ16" s="105">
        <v>0.98153846153846103</v>
      </c>
      <c r="GK16" s="105">
        <v>1.1413237924865827</v>
      </c>
      <c r="GL16" s="117">
        <v>0.95</v>
      </c>
      <c r="GM16" s="105">
        <v>0.86713286713286697</v>
      </c>
      <c r="GN16" s="105">
        <v>0.91277143908722846</v>
      </c>
      <c r="GO16" s="136">
        <v>1246</v>
      </c>
      <c r="GP16" s="100">
        <v>291</v>
      </c>
      <c r="GQ16" s="105">
        <v>0.23354735152487963</v>
      </c>
      <c r="GR16" s="137">
        <v>2012</v>
      </c>
      <c r="GS16" s="198">
        <v>222</v>
      </c>
      <c r="GT16" s="105">
        <v>0.11033797216699801</v>
      </c>
      <c r="GU16" s="138">
        <v>3258</v>
      </c>
      <c r="GV16" s="100">
        <v>513</v>
      </c>
      <c r="GW16" s="105">
        <v>0.15745856353591159</v>
      </c>
      <c r="GX16" s="139">
        <v>22907</v>
      </c>
      <c r="GY16" s="100">
        <v>4362</v>
      </c>
      <c r="GZ16" s="105">
        <v>0.19042214170340943</v>
      </c>
      <c r="HA16" s="138">
        <v>26165</v>
      </c>
      <c r="HB16" s="100">
        <v>4875</v>
      </c>
      <c r="HC16" s="105">
        <v>0.18631759984712401</v>
      </c>
      <c r="HD16" s="138">
        <v>818</v>
      </c>
      <c r="HE16" s="100">
        <v>0</v>
      </c>
      <c r="HF16" s="105">
        <v>0</v>
      </c>
      <c r="HG16" s="140">
        <v>1544</v>
      </c>
      <c r="HH16" s="100">
        <v>153</v>
      </c>
      <c r="HI16" s="105">
        <v>9.9093264248704668E-2</v>
      </c>
      <c r="HJ16" s="141">
        <v>335</v>
      </c>
      <c r="HK16" s="100">
        <v>108</v>
      </c>
      <c r="HL16" s="105">
        <v>0.32238805970149254</v>
      </c>
    </row>
    <row r="17" spans="1:220" s="63" customFormat="1" ht="15" customHeight="1" x14ac:dyDescent="0.6">
      <c r="A17" s="130">
        <v>5</v>
      </c>
      <c r="B17" s="135" t="s">
        <v>387</v>
      </c>
      <c r="C17" s="110">
        <v>9205</v>
      </c>
      <c r="D17" s="135" t="s">
        <v>449</v>
      </c>
      <c r="E17" s="100">
        <v>2545</v>
      </c>
      <c r="F17" s="100">
        <v>1843</v>
      </c>
      <c r="G17" s="105">
        <v>0.72416502946954808</v>
      </c>
      <c r="H17" s="100">
        <v>1952</v>
      </c>
      <c r="I17" s="100">
        <v>2273</v>
      </c>
      <c r="J17" s="105">
        <v>1.1644467213114753</v>
      </c>
      <c r="K17" s="100">
        <v>559</v>
      </c>
      <c r="L17" s="100">
        <v>467</v>
      </c>
      <c r="M17" s="105">
        <v>0.83542039355992848</v>
      </c>
      <c r="N17" s="100">
        <v>15</v>
      </c>
      <c r="O17" s="100">
        <v>0</v>
      </c>
      <c r="P17" s="105">
        <v>0</v>
      </c>
      <c r="Q17" s="100">
        <v>0</v>
      </c>
      <c r="R17" s="100">
        <v>0</v>
      </c>
      <c r="S17" s="105">
        <v>0</v>
      </c>
      <c r="T17" s="100">
        <v>211</v>
      </c>
      <c r="U17" s="100">
        <v>170</v>
      </c>
      <c r="V17" s="105">
        <v>0.80568720379146919</v>
      </c>
      <c r="W17" s="100">
        <v>5282</v>
      </c>
      <c r="X17" s="100">
        <v>4753</v>
      </c>
      <c r="Y17" s="105">
        <v>0.89984854221885646</v>
      </c>
      <c r="Z17" s="100">
        <v>5282</v>
      </c>
      <c r="AA17" s="100">
        <v>4753</v>
      </c>
      <c r="AB17" s="105">
        <v>0.89984854221885646</v>
      </c>
      <c r="AC17" s="100">
        <v>30</v>
      </c>
      <c r="AD17" s="100">
        <v>0</v>
      </c>
      <c r="AE17" s="105">
        <v>0</v>
      </c>
      <c r="AF17" s="100">
        <v>0</v>
      </c>
      <c r="AG17" s="100">
        <v>0</v>
      </c>
      <c r="AH17" s="105">
        <v>0</v>
      </c>
      <c r="AI17" s="100">
        <v>0</v>
      </c>
      <c r="AJ17" s="100">
        <v>0</v>
      </c>
      <c r="AK17" s="105">
        <v>0</v>
      </c>
      <c r="AL17" s="100">
        <v>0</v>
      </c>
      <c r="AM17" s="100">
        <v>0</v>
      </c>
      <c r="AN17" s="105">
        <v>0</v>
      </c>
      <c r="AO17" s="100">
        <v>30</v>
      </c>
      <c r="AP17" s="100">
        <v>0</v>
      </c>
      <c r="AQ17" s="105">
        <v>0</v>
      </c>
      <c r="AR17" s="100">
        <v>150</v>
      </c>
      <c r="AS17" s="100">
        <v>53</v>
      </c>
      <c r="AT17" s="105">
        <v>0.35333333333333333</v>
      </c>
      <c r="AU17" s="100">
        <v>0</v>
      </c>
      <c r="AV17" s="100">
        <v>0</v>
      </c>
      <c r="AW17" s="105">
        <v>0</v>
      </c>
      <c r="AX17" s="100">
        <v>0</v>
      </c>
      <c r="AY17" s="100">
        <v>0</v>
      </c>
      <c r="AZ17" s="105">
        <v>0</v>
      </c>
      <c r="BA17" s="100">
        <v>150</v>
      </c>
      <c r="BB17" s="100">
        <v>53</v>
      </c>
      <c r="BC17" s="105">
        <v>0.35333333333333333</v>
      </c>
      <c r="BD17" s="100">
        <v>721</v>
      </c>
      <c r="BE17" s="100">
        <v>481</v>
      </c>
      <c r="BF17" s="105">
        <v>0.66712898751733707</v>
      </c>
      <c r="BG17" s="100">
        <v>383</v>
      </c>
      <c r="BH17" s="100">
        <v>296</v>
      </c>
      <c r="BI17" s="105">
        <v>0.77284595300261094</v>
      </c>
      <c r="BJ17" s="100">
        <v>128</v>
      </c>
      <c r="BK17" s="100">
        <v>38</v>
      </c>
      <c r="BL17" s="105">
        <v>0.296875</v>
      </c>
      <c r="BM17" s="100">
        <v>0</v>
      </c>
      <c r="BN17" s="100">
        <v>17</v>
      </c>
      <c r="BO17" s="105">
        <v>0</v>
      </c>
      <c r="BP17" s="100">
        <v>2099</v>
      </c>
      <c r="BQ17" s="100">
        <v>2085</v>
      </c>
      <c r="BR17" s="105">
        <v>0.99333015721772278</v>
      </c>
      <c r="BS17" s="100">
        <v>193</v>
      </c>
      <c r="BT17" s="100">
        <v>193</v>
      </c>
      <c r="BU17" s="105">
        <v>1</v>
      </c>
      <c r="BV17" s="100">
        <v>3524</v>
      </c>
      <c r="BW17" s="100">
        <v>3110</v>
      </c>
      <c r="BX17" s="105">
        <v>0.88251986379114644</v>
      </c>
      <c r="BY17" s="100">
        <v>0</v>
      </c>
      <c r="BZ17" s="100">
        <v>0</v>
      </c>
      <c r="CA17" s="105">
        <v>0</v>
      </c>
      <c r="CB17" s="100">
        <v>3704</v>
      </c>
      <c r="CC17" s="100">
        <v>3163</v>
      </c>
      <c r="CD17" s="105">
        <v>0.8539416846652268</v>
      </c>
      <c r="CE17" s="100">
        <v>8986</v>
      </c>
      <c r="CF17" s="100">
        <v>7916</v>
      </c>
      <c r="CG17" s="105">
        <v>0.88092588470954813</v>
      </c>
      <c r="CH17" s="100">
        <v>13280</v>
      </c>
      <c r="CI17" s="100">
        <v>3840</v>
      </c>
      <c r="CJ17" s="105">
        <v>0.28915662650602408</v>
      </c>
      <c r="CK17" s="100">
        <v>13650</v>
      </c>
      <c r="CL17" s="100">
        <v>4350</v>
      </c>
      <c r="CM17" s="105">
        <v>0.31868131868131866</v>
      </c>
      <c r="CN17" s="100">
        <v>6400</v>
      </c>
      <c r="CO17" s="100">
        <v>1920</v>
      </c>
      <c r="CP17" s="105">
        <v>0.3</v>
      </c>
      <c r="CQ17" s="100">
        <v>1500</v>
      </c>
      <c r="CR17" s="100">
        <v>571</v>
      </c>
      <c r="CS17" s="105">
        <v>0.38066666666666665</v>
      </c>
      <c r="CT17" s="100">
        <v>7900</v>
      </c>
      <c r="CU17" s="100">
        <v>2491</v>
      </c>
      <c r="CV17" s="105">
        <v>0.31531645569620254</v>
      </c>
      <c r="CW17" s="100">
        <v>0</v>
      </c>
      <c r="CX17" s="100">
        <v>0</v>
      </c>
      <c r="CY17" s="105">
        <v>0</v>
      </c>
      <c r="CZ17" s="100">
        <v>60</v>
      </c>
      <c r="DA17" s="100">
        <v>0</v>
      </c>
      <c r="DB17" s="105">
        <v>0</v>
      </c>
      <c r="DC17" s="100"/>
      <c r="DD17" s="100">
        <v>0</v>
      </c>
      <c r="DE17" s="105">
        <v>0</v>
      </c>
      <c r="DF17" s="100">
        <v>60</v>
      </c>
      <c r="DG17" s="100">
        <v>0</v>
      </c>
      <c r="DH17" s="105">
        <v>0</v>
      </c>
      <c r="DI17" s="100">
        <v>60</v>
      </c>
      <c r="DJ17" s="100">
        <v>0</v>
      </c>
      <c r="DK17" s="105">
        <v>0</v>
      </c>
      <c r="DL17" s="100">
        <v>1830</v>
      </c>
      <c r="DM17" s="100">
        <v>1043</v>
      </c>
      <c r="DN17" s="105">
        <v>0.56994535519125689</v>
      </c>
      <c r="DO17" s="100">
        <v>1890</v>
      </c>
      <c r="DP17" s="100">
        <v>1043</v>
      </c>
      <c r="DQ17" s="105">
        <v>0.55185185185185182</v>
      </c>
      <c r="DR17" s="100">
        <v>390</v>
      </c>
      <c r="DS17" s="100">
        <v>166</v>
      </c>
      <c r="DT17" s="105">
        <v>0.42564102564102563</v>
      </c>
      <c r="DU17" s="100">
        <v>30</v>
      </c>
      <c r="DV17" s="100">
        <v>0</v>
      </c>
      <c r="DW17" s="105">
        <v>0</v>
      </c>
      <c r="DX17" s="100">
        <v>420</v>
      </c>
      <c r="DY17" s="100">
        <v>166</v>
      </c>
      <c r="DZ17" s="105">
        <v>0.39523809523809522</v>
      </c>
      <c r="EA17" s="100">
        <v>37140</v>
      </c>
      <c r="EB17" s="100">
        <v>11890</v>
      </c>
      <c r="EC17" s="105">
        <v>0.32014001077005921</v>
      </c>
      <c r="ED17" s="100">
        <v>46126</v>
      </c>
      <c r="EE17" s="100">
        <v>19806</v>
      </c>
      <c r="EF17" s="105">
        <v>0.42938906473572391</v>
      </c>
      <c r="EG17" s="100">
        <v>2033</v>
      </c>
      <c r="EH17" s="100">
        <v>1081</v>
      </c>
      <c r="EI17" s="105">
        <v>0.53172651254303982</v>
      </c>
      <c r="EJ17" s="100">
        <v>420</v>
      </c>
      <c r="EK17" s="100">
        <v>183</v>
      </c>
      <c r="EL17" s="105">
        <v>0.43571428571428572</v>
      </c>
      <c r="EM17" s="100">
        <v>22015</v>
      </c>
      <c r="EN17" s="100">
        <v>8329</v>
      </c>
      <c r="EO17" s="105">
        <v>0.37833295480354306</v>
      </c>
      <c r="EP17" s="100">
        <v>1368</v>
      </c>
      <c r="EQ17" s="100">
        <v>175</v>
      </c>
      <c r="ER17" s="105">
        <v>0.12792397660818713</v>
      </c>
      <c r="ES17" s="117">
        <v>0.93</v>
      </c>
      <c r="ET17" s="193">
        <v>0.91693548387096802</v>
      </c>
      <c r="EU17" s="105">
        <v>0.98595213319458919</v>
      </c>
      <c r="EV17" s="117">
        <v>0.71</v>
      </c>
      <c r="EW17" s="193">
        <v>0.909370875494941</v>
      </c>
      <c r="EX17" s="105">
        <v>1.2808040499928748</v>
      </c>
      <c r="EY17" s="117">
        <v>0.82</v>
      </c>
      <c r="EZ17" s="193">
        <v>0.91331790448137995</v>
      </c>
      <c r="FA17" s="105">
        <v>1.1138023225382683</v>
      </c>
      <c r="FB17" s="117">
        <v>0.82</v>
      </c>
      <c r="FC17" s="193">
        <v>0.96895709801185903</v>
      </c>
      <c r="FD17" s="105">
        <v>1.181654997575438</v>
      </c>
      <c r="FE17" s="117">
        <v>0.69</v>
      </c>
      <c r="FF17" s="193">
        <v>0.72972972972973005</v>
      </c>
      <c r="FG17" s="105">
        <v>1.0575793184488842</v>
      </c>
      <c r="FH17" s="117">
        <v>0.76</v>
      </c>
      <c r="FI17" s="193">
        <v>0.94656971229845099</v>
      </c>
      <c r="FJ17" s="105">
        <v>1.2454864635505933</v>
      </c>
      <c r="FK17" s="117">
        <v>0.79</v>
      </c>
      <c r="FL17" s="193">
        <v>0.92660434562910599</v>
      </c>
      <c r="FM17" s="105">
        <v>1.1729168932014</v>
      </c>
      <c r="FN17" s="117">
        <v>0.26</v>
      </c>
      <c r="FO17" s="193">
        <v>0.47708333333333303</v>
      </c>
      <c r="FP17" s="105">
        <v>1.8349358974358962</v>
      </c>
      <c r="FQ17" s="117">
        <v>0.78</v>
      </c>
      <c r="FR17" s="193">
        <v>0.940619902120718</v>
      </c>
      <c r="FS17" s="105">
        <v>1.2059229514368179</v>
      </c>
      <c r="FT17" s="117">
        <v>0.3</v>
      </c>
      <c r="FU17" s="193">
        <v>0.41197916666666701</v>
      </c>
      <c r="FV17" s="105">
        <v>1.3732638888888902</v>
      </c>
      <c r="FW17" s="117">
        <v>0.7</v>
      </c>
      <c r="FX17" s="193">
        <v>0.97548161120840604</v>
      </c>
      <c r="FY17" s="105">
        <v>1.3935451588691516</v>
      </c>
      <c r="FZ17" s="117">
        <v>0.5</v>
      </c>
      <c r="GA17" s="193">
        <v>0.54114813327980704</v>
      </c>
      <c r="GB17" s="105">
        <v>1.0822962665596141</v>
      </c>
      <c r="GC17" s="117">
        <v>0.52</v>
      </c>
      <c r="GD17" s="105">
        <v>0.716063919259882</v>
      </c>
      <c r="GE17" s="105">
        <v>1.3770459985766961</v>
      </c>
      <c r="GF17" s="117">
        <v>0.66</v>
      </c>
      <c r="GG17" s="105">
        <v>0.80021205695243902</v>
      </c>
      <c r="GH17" s="105">
        <v>1.2124425105339984</v>
      </c>
      <c r="GI17" s="117">
        <v>0.85</v>
      </c>
      <c r="GJ17" s="105">
        <v>0.96947271045328398</v>
      </c>
      <c r="GK17" s="105">
        <v>1.14055612994504</v>
      </c>
      <c r="GL17" s="117">
        <v>0.91</v>
      </c>
      <c r="GM17" s="105">
        <v>0.91256830601092898</v>
      </c>
      <c r="GN17" s="105">
        <v>1.0028223142977242</v>
      </c>
      <c r="GO17" s="136">
        <v>834</v>
      </c>
      <c r="GP17" s="100">
        <v>175</v>
      </c>
      <c r="GQ17" s="105">
        <v>0.20983213429256595</v>
      </c>
      <c r="GR17" s="137">
        <v>1356</v>
      </c>
      <c r="GS17" s="198">
        <v>57</v>
      </c>
      <c r="GT17" s="105">
        <v>4.2035398230088498E-2</v>
      </c>
      <c r="GU17" s="138">
        <v>2190</v>
      </c>
      <c r="GV17" s="100">
        <v>232</v>
      </c>
      <c r="GW17" s="105">
        <v>0.10593607305936073</v>
      </c>
      <c r="GX17" s="139">
        <v>17070</v>
      </c>
      <c r="GY17" s="100">
        <v>3080</v>
      </c>
      <c r="GZ17" s="105">
        <v>0.18043350908025776</v>
      </c>
      <c r="HA17" s="138">
        <v>19260</v>
      </c>
      <c r="HB17" s="100">
        <v>3312</v>
      </c>
      <c r="HC17" s="105">
        <v>0.17196261682242991</v>
      </c>
      <c r="HD17" s="138">
        <v>786</v>
      </c>
      <c r="HE17" s="100">
        <v>21</v>
      </c>
      <c r="HF17" s="105">
        <v>2.6717557251908396E-2</v>
      </c>
      <c r="HG17" s="140">
        <v>1588</v>
      </c>
      <c r="HH17" s="100">
        <v>454</v>
      </c>
      <c r="HI17" s="105">
        <v>0.2858942065491184</v>
      </c>
      <c r="HJ17" s="141">
        <v>335</v>
      </c>
      <c r="HK17" s="100">
        <v>112</v>
      </c>
      <c r="HL17" s="105">
        <v>0.33432835820895523</v>
      </c>
    </row>
    <row r="18" spans="1:220" s="63" customFormat="1" ht="15" customHeight="1" x14ac:dyDescent="0.6">
      <c r="A18" s="130">
        <v>5</v>
      </c>
      <c r="B18" s="135" t="s">
        <v>387</v>
      </c>
      <c r="C18" s="110">
        <v>9206</v>
      </c>
      <c r="D18" s="135" t="s">
        <v>450</v>
      </c>
      <c r="E18" s="100">
        <v>2533</v>
      </c>
      <c r="F18" s="100">
        <v>2059</v>
      </c>
      <c r="G18" s="105">
        <v>0.81287011448874857</v>
      </c>
      <c r="H18" s="100">
        <v>638</v>
      </c>
      <c r="I18" s="100">
        <v>475</v>
      </c>
      <c r="J18" s="105">
        <v>0.74451410658307215</v>
      </c>
      <c r="K18" s="100">
        <v>275</v>
      </c>
      <c r="L18" s="100">
        <v>122</v>
      </c>
      <c r="M18" s="105">
        <v>0.44363636363636366</v>
      </c>
      <c r="N18" s="100">
        <v>56</v>
      </c>
      <c r="O18" s="100">
        <v>27</v>
      </c>
      <c r="P18" s="105">
        <v>0.48214285714285715</v>
      </c>
      <c r="Q18" s="100">
        <v>0</v>
      </c>
      <c r="R18" s="100">
        <v>0</v>
      </c>
      <c r="S18" s="105">
        <v>0</v>
      </c>
      <c r="T18" s="100">
        <v>0</v>
      </c>
      <c r="U18" s="100">
        <v>0</v>
      </c>
      <c r="V18" s="105">
        <v>0</v>
      </c>
      <c r="W18" s="100">
        <v>3502</v>
      </c>
      <c r="X18" s="100">
        <v>2683</v>
      </c>
      <c r="Y18" s="105">
        <v>0.76613363792118794</v>
      </c>
      <c r="Z18" s="100">
        <v>3502</v>
      </c>
      <c r="AA18" s="100">
        <v>2683</v>
      </c>
      <c r="AB18" s="105">
        <v>0.76613363792118794</v>
      </c>
      <c r="AC18" s="100">
        <v>321</v>
      </c>
      <c r="AD18" s="100">
        <v>113</v>
      </c>
      <c r="AE18" s="105">
        <v>0.35202492211838005</v>
      </c>
      <c r="AF18" s="100">
        <v>60</v>
      </c>
      <c r="AG18" s="100">
        <v>11</v>
      </c>
      <c r="AH18" s="105">
        <v>0.18333333333333332</v>
      </c>
      <c r="AI18" s="100">
        <v>35</v>
      </c>
      <c r="AJ18" s="100">
        <v>28</v>
      </c>
      <c r="AK18" s="105">
        <v>0.8</v>
      </c>
      <c r="AL18" s="100">
        <v>47</v>
      </c>
      <c r="AM18" s="100">
        <v>16</v>
      </c>
      <c r="AN18" s="105">
        <v>0.34042553191489361</v>
      </c>
      <c r="AO18" s="100">
        <v>463</v>
      </c>
      <c r="AP18" s="100">
        <v>168</v>
      </c>
      <c r="AQ18" s="105">
        <v>0.36285097192224625</v>
      </c>
      <c r="AR18" s="100">
        <v>120</v>
      </c>
      <c r="AS18" s="100">
        <v>0</v>
      </c>
      <c r="AT18" s="105">
        <v>0</v>
      </c>
      <c r="AU18" s="100">
        <v>15</v>
      </c>
      <c r="AV18" s="100">
        <v>13</v>
      </c>
      <c r="AW18" s="105">
        <v>0.8666666666666667</v>
      </c>
      <c r="AX18" s="100">
        <v>0</v>
      </c>
      <c r="AY18" s="100">
        <v>0</v>
      </c>
      <c r="AZ18" s="105">
        <v>0</v>
      </c>
      <c r="BA18" s="100">
        <v>135</v>
      </c>
      <c r="BB18" s="100">
        <v>13</v>
      </c>
      <c r="BC18" s="105">
        <v>9.6296296296296297E-2</v>
      </c>
      <c r="BD18" s="100">
        <v>3205</v>
      </c>
      <c r="BE18" s="100">
        <v>2171</v>
      </c>
      <c r="BF18" s="105">
        <v>0.67737909516380657</v>
      </c>
      <c r="BG18" s="100">
        <v>688</v>
      </c>
      <c r="BH18" s="100">
        <v>363</v>
      </c>
      <c r="BI18" s="105">
        <v>0.52761627906976749</v>
      </c>
      <c r="BJ18" s="100">
        <v>114</v>
      </c>
      <c r="BK18" s="100">
        <v>109</v>
      </c>
      <c r="BL18" s="105">
        <v>0.95614035087719296</v>
      </c>
      <c r="BM18" s="100">
        <v>22</v>
      </c>
      <c r="BN18" s="100">
        <v>16</v>
      </c>
      <c r="BO18" s="105">
        <v>0.72727272727272729</v>
      </c>
      <c r="BP18" s="100">
        <v>5317</v>
      </c>
      <c r="BQ18" s="100">
        <v>5430</v>
      </c>
      <c r="BR18" s="105">
        <v>1.0212525860447621</v>
      </c>
      <c r="BS18" s="100">
        <v>141</v>
      </c>
      <c r="BT18" s="100">
        <v>127</v>
      </c>
      <c r="BU18" s="105">
        <v>0.900709219858156</v>
      </c>
      <c r="BV18" s="100">
        <v>9487</v>
      </c>
      <c r="BW18" s="100">
        <v>8216</v>
      </c>
      <c r="BX18" s="105">
        <v>0.86602719510909665</v>
      </c>
      <c r="BY18" s="100">
        <v>0</v>
      </c>
      <c r="BZ18" s="100">
        <v>0</v>
      </c>
      <c r="CA18" s="105">
        <v>0</v>
      </c>
      <c r="CB18" s="100">
        <v>10085</v>
      </c>
      <c r="CC18" s="100">
        <v>8397</v>
      </c>
      <c r="CD18" s="105">
        <v>0.83262270699058005</v>
      </c>
      <c r="CE18" s="100">
        <v>13587</v>
      </c>
      <c r="CF18" s="100">
        <v>11080</v>
      </c>
      <c r="CG18" s="105">
        <v>0.81548539044675061</v>
      </c>
      <c r="CH18" s="100">
        <v>24320</v>
      </c>
      <c r="CI18" s="100">
        <v>7360</v>
      </c>
      <c r="CJ18" s="105">
        <v>0.30263157894736842</v>
      </c>
      <c r="CK18" s="100">
        <v>20130</v>
      </c>
      <c r="CL18" s="100">
        <v>5591</v>
      </c>
      <c r="CM18" s="105">
        <v>0.27774465971187284</v>
      </c>
      <c r="CN18" s="100">
        <v>3840</v>
      </c>
      <c r="CO18" s="100">
        <v>1760</v>
      </c>
      <c r="CP18" s="105">
        <v>0.45833333333333331</v>
      </c>
      <c r="CQ18" s="100">
        <v>1320</v>
      </c>
      <c r="CR18" s="100">
        <v>257</v>
      </c>
      <c r="CS18" s="105">
        <v>0.1946969696969697</v>
      </c>
      <c r="CT18" s="100">
        <v>5160</v>
      </c>
      <c r="CU18" s="100">
        <v>2017</v>
      </c>
      <c r="CV18" s="105">
        <v>0.39089147286821707</v>
      </c>
      <c r="CW18" s="100">
        <v>0</v>
      </c>
      <c r="CX18" s="100">
        <v>0</v>
      </c>
      <c r="CY18" s="105">
        <v>0</v>
      </c>
      <c r="CZ18" s="100">
        <v>60</v>
      </c>
      <c r="DA18" s="100">
        <v>0</v>
      </c>
      <c r="DB18" s="105">
        <v>0</v>
      </c>
      <c r="DC18" s="100"/>
      <c r="DD18" s="100">
        <v>0</v>
      </c>
      <c r="DE18" s="105">
        <v>0</v>
      </c>
      <c r="DF18" s="100">
        <v>60</v>
      </c>
      <c r="DG18" s="100">
        <v>0</v>
      </c>
      <c r="DH18" s="105">
        <v>0</v>
      </c>
      <c r="DI18" s="100">
        <v>60</v>
      </c>
      <c r="DJ18" s="100">
        <v>0</v>
      </c>
      <c r="DK18" s="105">
        <v>0</v>
      </c>
      <c r="DL18" s="100">
        <v>7980</v>
      </c>
      <c r="DM18" s="100">
        <v>3028</v>
      </c>
      <c r="DN18" s="105">
        <v>0.3794486215538847</v>
      </c>
      <c r="DO18" s="100">
        <v>8040</v>
      </c>
      <c r="DP18" s="100">
        <v>3028</v>
      </c>
      <c r="DQ18" s="105">
        <v>0.37661691542288556</v>
      </c>
      <c r="DR18" s="100">
        <v>390</v>
      </c>
      <c r="DS18" s="100">
        <v>216</v>
      </c>
      <c r="DT18" s="105">
        <v>0.55384615384615388</v>
      </c>
      <c r="DU18" s="100">
        <v>30</v>
      </c>
      <c r="DV18" s="100">
        <v>0</v>
      </c>
      <c r="DW18" s="105">
        <v>0</v>
      </c>
      <c r="DX18" s="100">
        <v>420</v>
      </c>
      <c r="DY18" s="100">
        <v>216</v>
      </c>
      <c r="DZ18" s="105">
        <v>0.51428571428571423</v>
      </c>
      <c r="EA18" s="100">
        <v>58070</v>
      </c>
      <c r="EB18" s="100">
        <v>18212</v>
      </c>
      <c r="EC18" s="105">
        <v>0.31362149130359912</v>
      </c>
      <c r="ED18" s="100">
        <v>71657</v>
      </c>
      <c r="EE18" s="100">
        <v>29292</v>
      </c>
      <c r="EF18" s="105">
        <v>0.40878071925980713</v>
      </c>
      <c r="EG18" s="100">
        <v>8285</v>
      </c>
      <c r="EH18" s="100">
        <v>3188</v>
      </c>
      <c r="EI18" s="105">
        <v>0.38479179239589617</v>
      </c>
      <c r="EJ18" s="100">
        <v>477</v>
      </c>
      <c r="EK18" s="100">
        <v>260</v>
      </c>
      <c r="EL18" s="105">
        <v>0.54507337526205446</v>
      </c>
      <c r="EM18" s="100">
        <v>29486</v>
      </c>
      <c r="EN18" s="100">
        <v>9958</v>
      </c>
      <c r="EO18" s="105">
        <v>0.33771959574035137</v>
      </c>
      <c r="EP18" s="100">
        <v>1823</v>
      </c>
      <c r="EQ18" s="100">
        <v>658</v>
      </c>
      <c r="ER18" s="105">
        <v>0.36094349972572681</v>
      </c>
      <c r="ES18" s="117">
        <v>0.88</v>
      </c>
      <c r="ET18" s="193">
        <v>0.96422101449275399</v>
      </c>
      <c r="EU18" s="105">
        <v>1.0957056982872204</v>
      </c>
      <c r="EV18" s="117">
        <v>0.67</v>
      </c>
      <c r="EW18" s="193">
        <v>0.84421052631578897</v>
      </c>
      <c r="EX18" s="105">
        <v>1.2600157109190879</v>
      </c>
      <c r="EY18" s="117">
        <v>0.78</v>
      </c>
      <c r="EZ18" s="193">
        <v>0.94297428251956705</v>
      </c>
      <c r="FA18" s="105">
        <v>1.2089413878455988</v>
      </c>
      <c r="FB18" s="117">
        <v>0.79</v>
      </c>
      <c r="FC18" s="193">
        <v>0.96850883744087601</v>
      </c>
      <c r="FD18" s="105">
        <v>1.2259605537226279</v>
      </c>
      <c r="FE18" s="117">
        <v>0.63</v>
      </c>
      <c r="FF18" s="193">
        <v>0.939393939393939</v>
      </c>
      <c r="FG18" s="105">
        <v>1.4911014911014904</v>
      </c>
      <c r="FH18" s="117">
        <v>0.71</v>
      </c>
      <c r="FI18" s="193">
        <v>0.96725020840776499</v>
      </c>
      <c r="FJ18" s="105">
        <v>1.3623242371940352</v>
      </c>
      <c r="FK18" s="117">
        <v>0.75</v>
      </c>
      <c r="FL18" s="193">
        <v>0.961371841155235</v>
      </c>
      <c r="FM18" s="105">
        <v>1.2818291215403133</v>
      </c>
      <c r="FN18" s="117">
        <v>0.2</v>
      </c>
      <c r="FO18" s="193">
        <v>0.44462719298245601</v>
      </c>
      <c r="FP18" s="105">
        <v>2.2231359649122799</v>
      </c>
      <c r="FQ18" s="117">
        <v>0.89</v>
      </c>
      <c r="FR18" s="193">
        <v>0.93730752309722798</v>
      </c>
      <c r="FS18" s="105">
        <v>1.0531545203339641</v>
      </c>
      <c r="FT18" s="117">
        <v>0.28999999999999998</v>
      </c>
      <c r="FU18" s="193">
        <v>0.52045454545454495</v>
      </c>
      <c r="FV18" s="105">
        <v>1.7946708463949828</v>
      </c>
      <c r="FW18" s="117">
        <v>0.91</v>
      </c>
      <c r="FX18" s="193">
        <v>1</v>
      </c>
      <c r="FY18" s="105">
        <v>1.0989010989010988</v>
      </c>
      <c r="FZ18" s="117">
        <v>0.6</v>
      </c>
      <c r="GA18" s="193">
        <v>0.58155676747645002</v>
      </c>
      <c r="GB18" s="105">
        <v>0.96926127912741677</v>
      </c>
      <c r="GC18" s="117">
        <v>0.55000000000000004</v>
      </c>
      <c r="GD18" s="105">
        <v>0.69058862288600897</v>
      </c>
      <c r="GE18" s="105">
        <v>1.2556156779745618</v>
      </c>
      <c r="GF18" s="117">
        <v>0.65</v>
      </c>
      <c r="GG18" s="105">
        <v>0.79301515772224496</v>
      </c>
      <c r="GH18" s="105">
        <v>1.2200233195726846</v>
      </c>
      <c r="GI18" s="117">
        <v>0.87</v>
      </c>
      <c r="GJ18" s="105">
        <v>0.92063989962358805</v>
      </c>
      <c r="GK18" s="105">
        <v>1.0582067811765381</v>
      </c>
      <c r="GL18" s="117">
        <v>0.88</v>
      </c>
      <c r="GM18" s="105">
        <v>0.85384615384615403</v>
      </c>
      <c r="GN18" s="105">
        <v>0.97027972027972054</v>
      </c>
      <c r="GO18" s="136">
        <v>779</v>
      </c>
      <c r="GP18" s="100">
        <v>172</v>
      </c>
      <c r="GQ18" s="105">
        <v>0.220795892169448</v>
      </c>
      <c r="GR18" s="137">
        <v>3117</v>
      </c>
      <c r="GS18" s="198">
        <v>269</v>
      </c>
      <c r="GT18" s="105">
        <v>8.6300930381777344E-2</v>
      </c>
      <c r="GU18" s="138">
        <v>3896</v>
      </c>
      <c r="GV18" s="100">
        <v>441</v>
      </c>
      <c r="GW18" s="105">
        <v>0.11319301848049282</v>
      </c>
      <c r="GX18" s="139">
        <v>25095</v>
      </c>
      <c r="GY18" s="100">
        <v>6393</v>
      </c>
      <c r="GZ18" s="105">
        <v>0.2547519426180514</v>
      </c>
      <c r="HA18" s="138">
        <v>28991</v>
      </c>
      <c r="HB18" s="100">
        <v>6834</v>
      </c>
      <c r="HC18" s="105">
        <v>0.23572832948156325</v>
      </c>
      <c r="HD18" s="138">
        <v>1949</v>
      </c>
      <c r="HE18" s="100">
        <v>4</v>
      </c>
      <c r="HF18" s="105">
        <v>2.052334530528476E-3</v>
      </c>
      <c r="HG18" s="140">
        <v>7022</v>
      </c>
      <c r="HH18" s="100">
        <v>1705</v>
      </c>
      <c r="HI18" s="105">
        <v>0.2428083167188835</v>
      </c>
      <c r="HJ18" s="141">
        <v>357</v>
      </c>
      <c r="HK18" s="100">
        <v>121</v>
      </c>
      <c r="HL18" s="105">
        <v>0.33893557422969189</v>
      </c>
    </row>
    <row r="19" spans="1:220" s="63" customFormat="1" ht="15" customHeight="1" x14ac:dyDescent="0.6">
      <c r="A19" s="130">
        <v>5</v>
      </c>
      <c r="B19" s="135" t="s">
        <v>387</v>
      </c>
      <c r="C19" s="110">
        <v>9301</v>
      </c>
      <c r="D19" s="135" t="s">
        <v>451</v>
      </c>
      <c r="E19" s="100">
        <v>4527</v>
      </c>
      <c r="F19" s="100">
        <v>3899</v>
      </c>
      <c r="G19" s="105">
        <v>0.86127678374199246</v>
      </c>
      <c r="H19" s="100">
        <v>2740</v>
      </c>
      <c r="I19" s="100">
        <v>2728</v>
      </c>
      <c r="J19" s="105">
        <v>0.99562043795620436</v>
      </c>
      <c r="K19" s="100">
        <v>0</v>
      </c>
      <c r="L19" s="100">
        <v>0</v>
      </c>
      <c r="M19" s="105">
        <v>0</v>
      </c>
      <c r="N19" s="100">
        <v>0</v>
      </c>
      <c r="O19" s="100">
        <v>0</v>
      </c>
      <c r="P19" s="105">
        <v>0</v>
      </c>
      <c r="Q19" s="100">
        <v>15</v>
      </c>
      <c r="R19" s="100">
        <v>0</v>
      </c>
      <c r="S19" s="105">
        <v>0</v>
      </c>
      <c r="T19" s="100">
        <v>0</v>
      </c>
      <c r="U19" s="100">
        <v>0</v>
      </c>
      <c r="V19" s="105">
        <v>0</v>
      </c>
      <c r="W19" s="100">
        <v>7282</v>
      </c>
      <c r="X19" s="100">
        <v>6627</v>
      </c>
      <c r="Y19" s="105">
        <v>0.91005218346608074</v>
      </c>
      <c r="Z19" s="100">
        <v>7282</v>
      </c>
      <c r="AA19" s="100">
        <v>6627</v>
      </c>
      <c r="AB19" s="105">
        <v>0.91005218346608074</v>
      </c>
      <c r="AC19" s="100">
        <v>0</v>
      </c>
      <c r="AD19" s="100">
        <v>0</v>
      </c>
      <c r="AE19" s="105">
        <v>0</v>
      </c>
      <c r="AF19" s="100">
        <v>0</v>
      </c>
      <c r="AG19" s="100">
        <v>0</v>
      </c>
      <c r="AH19" s="105">
        <v>0</v>
      </c>
      <c r="AI19" s="100">
        <v>0</v>
      </c>
      <c r="AJ19" s="100">
        <v>0</v>
      </c>
      <c r="AK19" s="105">
        <v>0</v>
      </c>
      <c r="AL19" s="100">
        <v>0</v>
      </c>
      <c r="AM19" s="100">
        <v>0</v>
      </c>
      <c r="AN19" s="105">
        <v>0</v>
      </c>
      <c r="AO19" s="100">
        <v>0</v>
      </c>
      <c r="AP19" s="100">
        <v>0</v>
      </c>
      <c r="AQ19" s="105">
        <v>0</v>
      </c>
      <c r="AR19" s="100">
        <v>60</v>
      </c>
      <c r="AS19" s="100">
        <v>21</v>
      </c>
      <c r="AT19" s="105">
        <v>0.35</v>
      </c>
      <c r="AU19" s="100">
        <v>0</v>
      </c>
      <c r="AV19" s="100">
        <v>0</v>
      </c>
      <c r="AW19" s="105">
        <v>0</v>
      </c>
      <c r="AX19" s="100">
        <v>0</v>
      </c>
      <c r="AY19" s="100">
        <v>0</v>
      </c>
      <c r="AZ19" s="105">
        <v>0</v>
      </c>
      <c r="BA19" s="100">
        <v>60</v>
      </c>
      <c r="BB19" s="100">
        <v>21</v>
      </c>
      <c r="BC19" s="105">
        <v>0.35</v>
      </c>
      <c r="BD19" s="100">
        <v>2758</v>
      </c>
      <c r="BE19" s="100">
        <v>1778</v>
      </c>
      <c r="BF19" s="105">
        <v>0.64467005076142136</v>
      </c>
      <c r="BG19" s="100">
        <v>1543</v>
      </c>
      <c r="BH19" s="100">
        <v>953</v>
      </c>
      <c r="BI19" s="105">
        <v>0.6176279974076474</v>
      </c>
      <c r="BJ19" s="100">
        <v>0</v>
      </c>
      <c r="BK19" s="100">
        <v>0</v>
      </c>
      <c r="BL19" s="105">
        <v>0</v>
      </c>
      <c r="BM19" s="100">
        <v>0</v>
      </c>
      <c r="BN19" s="100">
        <v>0</v>
      </c>
      <c r="BO19" s="105">
        <v>0</v>
      </c>
      <c r="BP19" s="100">
        <v>3118</v>
      </c>
      <c r="BQ19" s="100">
        <v>3196</v>
      </c>
      <c r="BR19" s="105">
        <v>1.0250160359204619</v>
      </c>
      <c r="BS19" s="100">
        <v>0</v>
      </c>
      <c r="BT19" s="100">
        <v>0</v>
      </c>
      <c r="BU19" s="105">
        <v>0</v>
      </c>
      <c r="BV19" s="100">
        <v>7419</v>
      </c>
      <c r="BW19" s="100">
        <v>5927</v>
      </c>
      <c r="BX19" s="105">
        <v>0.79889472974794451</v>
      </c>
      <c r="BY19" s="100">
        <v>0</v>
      </c>
      <c r="BZ19" s="100">
        <v>0</v>
      </c>
      <c r="CA19" s="105">
        <v>0</v>
      </c>
      <c r="CB19" s="100">
        <v>7479</v>
      </c>
      <c r="CC19" s="100">
        <v>5948</v>
      </c>
      <c r="CD19" s="105">
        <v>0.7952934884342826</v>
      </c>
      <c r="CE19" s="100">
        <v>14761</v>
      </c>
      <c r="CF19" s="100">
        <v>12575</v>
      </c>
      <c r="CG19" s="105">
        <v>0.85190705236772579</v>
      </c>
      <c r="CH19" s="100">
        <v>17760</v>
      </c>
      <c r="CI19" s="100">
        <v>6050</v>
      </c>
      <c r="CJ19" s="105">
        <v>0.34065315315315314</v>
      </c>
      <c r="CK19" s="100">
        <v>18540</v>
      </c>
      <c r="CL19" s="100">
        <v>2512</v>
      </c>
      <c r="CM19" s="105">
        <v>0.1354908306364617</v>
      </c>
      <c r="CN19" s="100">
        <v>6400</v>
      </c>
      <c r="CO19" s="100">
        <v>2400</v>
      </c>
      <c r="CP19" s="105">
        <v>0.375</v>
      </c>
      <c r="CQ19" s="100">
        <v>2550</v>
      </c>
      <c r="CR19" s="100">
        <v>780</v>
      </c>
      <c r="CS19" s="105">
        <v>0.30588235294117649</v>
      </c>
      <c r="CT19" s="100">
        <v>8950</v>
      </c>
      <c r="CU19" s="100">
        <v>3180</v>
      </c>
      <c r="CV19" s="105">
        <v>0.35530726256983242</v>
      </c>
      <c r="CW19" s="100">
        <v>0</v>
      </c>
      <c r="CX19" s="100">
        <v>0</v>
      </c>
      <c r="CY19" s="105">
        <v>0</v>
      </c>
      <c r="CZ19" s="100">
        <v>45</v>
      </c>
      <c r="DA19" s="100">
        <v>0</v>
      </c>
      <c r="DB19" s="105">
        <v>0</v>
      </c>
      <c r="DC19" s="100"/>
      <c r="DD19" s="100">
        <v>0</v>
      </c>
      <c r="DE19" s="105">
        <v>0</v>
      </c>
      <c r="DF19" s="100">
        <v>45</v>
      </c>
      <c r="DG19" s="100">
        <v>0</v>
      </c>
      <c r="DH19" s="105">
        <v>0</v>
      </c>
      <c r="DI19" s="100">
        <v>45</v>
      </c>
      <c r="DJ19" s="100">
        <v>0</v>
      </c>
      <c r="DK19" s="105">
        <v>0</v>
      </c>
      <c r="DL19" s="100">
        <v>940</v>
      </c>
      <c r="DM19" s="100">
        <v>107</v>
      </c>
      <c r="DN19" s="105">
        <v>0.11382978723404255</v>
      </c>
      <c r="DO19" s="100">
        <v>985</v>
      </c>
      <c r="DP19" s="100">
        <v>107</v>
      </c>
      <c r="DQ19" s="105">
        <v>0.10862944162436548</v>
      </c>
      <c r="DR19" s="100">
        <v>510</v>
      </c>
      <c r="DS19" s="100">
        <v>330</v>
      </c>
      <c r="DT19" s="105">
        <v>0.6470588235294118</v>
      </c>
      <c r="DU19" s="100">
        <v>45</v>
      </c>
      <c r="DV19" s="100">
        <v>0</v>
      </c>
      <c r="DW19" s="105">
        <v>0</v>
      </c>
      <c r="DX19" s="100">
        <v>555</v>
      </c>
      <c r="DY19" s="100">
        <v>330</v>
      </c>
      <c r="DZ19" s="105">
        <v>0.59459459459459463</v>
      </c>
      <c r="EA19" s="100">
        <v>46790</v>
      </c>
      <c r="EB19" s="100">
        <v>12179</v>
      </c>
      <c r="EC19" s="105">
        <v>0.26029066039752086</v>
      </c>
      <c r="ED19" s="100">
        <v>61551</v>
      </c>
      <c r="EE19" s="100">
        <v>24754</v>
      </c>
      <c r="EF19" s="105">
        <v>0.40217055774885868</v>
      </c>
      <c r="EG19" s="100">
        <v>985</v>
      </c>
      <c r="EH19" s="100">
        <v>107</v>
      </c>
      <c r="EI19" s="105">
        <v>0.10862944162436548</v>
      </c>
      <c r="EJ19" s="100">
        <v>570</v>
      </c>
      <c r="EK19" s="100">
        <v>330</v>
      </c>
      <c r="EL19" s="105">
        <v>0.57894736842105265</v>
      </c>
      <c r="EM19" s="100">
        <v>28443</v>
      </c>
      <c r="EN19" s="100">
        <v>12131</v>
      </c>
      <c r="EO19" s="105">
        <v>0.42650212706113982</v>
      </c>
      <c r="EP19" s="100">
        <v>1681</v>
      </c>
      <c r="EQ19" s="100">
        <v>911</v>
      </c>
      <c r="ER19" s="105">
        <v>0.54193932183224269</v>
      </c>
      <c r="ES19" s="117">
        <v>0.9</v>
      </c>
      <c r="ET19" s="193">
        <v>0.97255706591433699</v>
      </c>
      <c r="EU19" s="105">
        <v>1.080618962127041</v>
      </c>
      <c r="EV19" s="117">
        <v>0.75</v>
      </c>
      <c r="EW19" s="193">
        <v>0.94134897360703795</v>
      </c>
      <c r="EX19" s="105">
        <v>1.2551319648093839</v>
      </c>
      <c r="EY19" s="117">
        <v>0.83</v>
      </c>
      <c r="EZ19" s="193">
        <v>0.95971027614305104</v>
      </c>
      <c r="FA19" s="105">
        <v>1.1562774411362062</v>
      </c>
      <c r="FB19" s="117">
        <v>0.84</v>
      </c>
      <c r="FC19" s="193">
        <v>0.98018018018018005</v>
      </c>
      <c r="FD19" s="105">
        <v>1.1668811668811667</v>
      </c>
      <c r="FE19" s="117">
        <v>0.62</v>
      </c>
      <c r="FF19" s="193">
        <v>0.88562434417628499</v>
      </c>
      <c r="FG19" s="105">
        <v>1.4284263615746533</v>
      </c>
      <c r="FH19" s="117">
        <v>0.73</v>
      </c>
      <c r="FI19" s="193">
        <v>0.96503026227303301</v>
      </c>
      <c r="FJ19" s="105">
        <v>1.3219592633877164</v>
      </c>
      <c r="FK19" s="117">
        <v>0.78</v>
      </c>
      <c r="FL19" s="193">
        <v>0.96222664015904602</v>
      </c>
      <c r="FM19" s="105">
        <v>1.2336238976398026</v>
      </c>
      <c r="FN19" s="117">
        <v>0.25</v>
      </c>
      <c r="FO19" s="193">
        <v>0.485325443786982</v>
      </c>
      <c r="FP19" s="105">
        <v>1.941301775147928</v>
      </c>
      <c r="FQ19" s="117">
        <v>0.92</v>
      </c>
      <c r="FR19" s="193">
        <v>0.92249932957897496</v>
      </c>
      <c r="FS19" s="105">
        <v>1.0027166625858424</v>
      </c>
      <c r="FT19" s="117">
        <v>0.44</v>
      </c>
      <c r="FU19" s="193">
        <v>0.50541666666666596</v>
      </c>
      <c r="FV19" s="105">
        <v>1.1486742424242409</v>
      </c>
      <c r="FW19" s="117">
        <v>0.87</v>
      </c>
      <c r="FX19" s="193">
        <v>0.90256410256410302</v>
      </c>
      <c r="FY19" s="105">
        <v>1.037430002947245</v>
      </c>
      <c r="FZ19" s="117">
        <v>0.66</v>
      </c>
      <c r="GA19" s="193">
        <v>0.60283018867924498</v>
      </c>
      <c r="GB19" s="105">
        <v>0.91337907375643179</v>
      </c>
      <c r="GC19" s="117">
        <v>0.59</v>
      </c>
      <c r="GD19" s="105">
        <v>0.61918055669595196</v>
      </c>
      <c r="GE19" s="105">
        <v>1.049458570671105</v>
      </c>
      <c r="GF19" s="117">
        <v>0.69</v>
      </c>
      <c r="GG19" s="105">
        <v>0.79344752363254401</v>
      </c>
      <c r="GH19" s="105">
        <v>1.1499239472935421</v>
      </c>
      <c r="GI19" s="117">
        <v>0.86</v>
      </c>
      <c r="GJ19" s="105">
        <v>1</v>
      </c>
      <c r="GK19" s="105">
        <v>1.1627906976744187</v>
      </c>
      <c r="GL19" s="117">
        <v>0.97</v>
      </c>
      <c r="GM19" s="105">
        <v>0.972727272727273</v>
      </c>
      <c r="GN19" s="105">
        <v>1.0028116213683227</v>
      </c>
      <c r="GO19" s="136">
        <v>1815</v>
      </c>
      <c r="GP19" s="100">
        <v>363</v>
      </c>
      <c r="GQ19" s="105">
        <v>0.2</v>
      </c>
      <c r="GR19" s="137">
        <v>2578</v>
      </c>
      <c r="GS19" s="198">
        <v>235</v>
      </c>
      <c r="GT19" s="105">
        <v>9.1155934833204028E-2</v>
      </c>
      <c r="GU19" s="138">
        <v>4393</v>
      </c>
      <c r="GV19" s="100">
        <v>598</v>
      </c>
      <c r="GW19" s="105">
        <v>0.13612565445026178</v>
      </c>
      <c r="GX19" s="139">
        <v>26532</v>
      </c>
      <c r="GY19" s="100">
        <v>3631</v>
      </c>
      <c r="GZ19" s="105">
        <v>0.13685361073420774</v>
      </c>
      <c r="HA19" s="138">
        <v>30925</v>
      </c>
      <c r="HB19" s="100">
        <v>4229</v>
      </c>
      <c r="HC19" s="105">
        <v>0.13675020210185934</v>
      </c>
      <c r="HD19" s="138">
        <v>1194</v>
      </c>
      <c r="HE19" s="100">
        <v>2</v>
      </c>
      <c r="HF19" s="105">
        <v>1.6750418760469012E-3</v>
      </c>
      <c r="HG19" s="140">
        <v>808</v>
      </c>
      <c r="HH19" s="100">
        <v>90</v>
      </c>
      <c r="HI19" s="105">
        <v>0.11138613861386139</v>
      </c>
      <c r="HJ19" s="141">
        <v>439</v>
      </c>
      <c r="HK19" s="100">
        <v>106</v>
      </c>
      <c r="HL19" s="105">
        <v>0.24145785876993167</v>
      </c>
    </row>
    <row r="20" spans="1:220" s="63" customFormat="1" ht="15" customHeight="1" x14ac:dyDescent="0.6">
      <c r="A20" s="130">
        <v>5</v>
      </c>
      <c r="B20" s="135" t="s">
        <v>387</v>
      </c>
      <c r="C20" s="110">
        <v>9401</v>
      </c>
      <c r="D20" s="135" t="s">
        <v>452</v>
      </c>
      <c r="E20" s="100">
        <v>3094</v>
      </c>
      <c r="F20" s="100">
        <v>2344</v>
      </c>
      <c r="G20" s="105">
        <v>0.75759534583063992</v>
      </c>
      <c r="H20" s="100">
        <v>1957</v>
      </c>
      <c r="I20" s="100">
        <v>1844</v>
      </c>
      <c r="J20" s="105">
        <v>0.94225855901890654</v>
      </c>
      <c r="K20" s="100">
        <v>1051</v>
      </c>
      <c r="L20" s="100">
        <v>515</v>
      </c>
      <c r="M20" s="105">
        <v>0.4900095147478592</v>
      </c>
      <c r="N20" s="100">
        <v>56</v>
      </c>
      <c r="O20" s="100">
        <v>0</v>
      </c>
      <c r="P20" s="105">
        <v>0</v>
      </c>
      <c r="Q20" s="100">
        <v>0</v>
      </c>
      <c r="R20" s="100">
        <v>0</v>
      </c>
      <c r="S20" s="105">
        <v>0</v>
      </c>
      <c r="T20" s="100">
        <v>0</v>
      </c>
      <c r="U20" s="100">
        <v>0</v>
      </c>
      <c r="V20" s="105">
        <v>0</v>
      </c>
      <c r="W20" s="100">
        <v>6158</v>
      </c>
      <c r="X20" s="100">
        <v>4703</v>
      </c>
      <c r="Y20" s="105">
        <v>0.76372198765833066</v>
      </c>
      <c r="Z20" s="100">
        <v>6158</v>
      </c>
      <c r="AA20" s="100">
        <v>4703</v>
      </c>
      <c r="AB20" s="105">
        <v>0.76372198765833066</v>
      </c>
      <c r="AC20" s="100">
        <v>436</v>
      </c>
      <c r="AD20" s="100">
        <v>174</v>
      </c>
      <c r="AE20" s="105">
        <v>0.39908256880733944</v>
      </c>
      <c r="AF20" s="100">
        <v>56</v>
      </c>
      <c r="AG20" s="100">
        <v>0</v>
      </c>
      <c r="AH20" s="105">
        <v>0</v>
      </c>
      <c r="AI20" s="100">
        <v>41</v>
      </c>
      <c r="AJ20" s="100">
        <v>26</v>
      </c>
      <c r="AK20" s="105">
        <v>0.63414634146341464</v>
      </c>
      <c r="AL20" s="100">
        <v>0</v>
      </c>
      <c r="AM20" s="100">
        <v>0</v>
      </c>
      <c r="AN20" s="105">
        <v>0</v>
      </c>
      <c r="AO20" s="100">
        <v>533</v>
      </c>
      <c r="AP20" s="100">
        <v>200</v>
      </c>
      <c r="AQ20" s="105">
        <v>0.37523452157598497</v>
      </c>
      <c r="AR20" s="100">
        <v>269</v>
      </c>
      <c r="AS20" s="100">
        <v>100</v>
      </c>
      <c r="AT20" s="105">
        <v>0.37174721189591076</v>
      </c>
      <c r="AU20" s="100">
        <v>54</v>
      </c>
      <c r="AV20" s="100">
        <v>334</v>
      </c>
      <c r="AW20" s="105">
        <v>6.1851851851851851</v>
      </c>
      <c r="AX20" s="100">
        <v>0</v>
      </c>
      <c r="AY20" s="100">
        <v>0</v>
      </c>
      <c r="AZ20" s="105">
        <v>0</v>
      </c>
      <c r="BA20" s="100">
        <v>323</v>
      </c>
      <c r="BB20" s="100">
        <v>434</v>
      </c>
      <c r="BC20" s="105">
        <v>1.3436532507739938</v>
      </c>
      <c r="BD20" s="100">
        <v>3261</v>
      </c>
      <c r="BE20" s="100">
        <v>2015</v>
      </c>
      <c r="BF20" s="105">
        <v>0.61790861698865374</v>
      </c>
      <c r="BG20" s="100">
        <v>1407</v>
      </c>
      <c r="BH20" s="100">
        <v>772</v>
      </c>
      <c r="BI20" s="105">
        <v>0.5486851457000711</v>
      </c>
      <c r="BJ20" s="100">
        <v>469</v>
      </c>
      <c r="BK20" s="100">
        <v>408</v>
      </c>
      <c r="BL20" s="105">
        <v>0.86993603411513865</v>
      </c>
      <c r="BM20" s="100">
        <v>93</v>
      </c>
      <c r="BN20" s="100">
        <v>106</v>
      </c>
      <c r="BO20" s="105">
        <v>1.1397849462365592</v>
      </c>
      <c r="BP20" s="100">
        <v>1867</v>
      </c>
      <c r="BQ20" s="100">
        <v>1875</v>
      </c>
      <c r="BR20" s="105">
        <v>1.0042849491162293</v>
      </c>
      <c r="BS20" s="100">
        <v>0</v>
      </c>
      <c r="BT20" s="100">
        <v>0</v>
      </c>
      <c r="BU20" s="105">
        <v>0</v>
      </c>
      <c r="BV20" s="100">
        <v>7097</v>
      </c>
      <c r="BW20" s="100">
        <v>5176</v>
      </c>
      <c r="BX20" s="105">
        <v>0.72932224883753694</v>
      </c>
      <c r="BY20" s="100">
        <v>0</v>
      </c>
      <c r="BZ20" s="100">
        <v>0</v>
      </c>
      <c r="CA20" s="105">
        <v>0</v>
      </c>
      <c r="CB20" s="100">
        <v>7953</v>
      </c>
      <c r="CC20" s="100">
        <v>5810</v>
      </c>
      <c r="CD20" s="105">
        <v>0.73054193386143595</v>
      </c>
      <c r="CE20" s="100">
        <v>14111</v>
      </c>
      <c r="CF20" s="100">
        <v>10513</v>
      </c>
      <c r="CG20" s="105">
        <v>0.74502161434342007</v>
      </c>
      <c r="CH20" s="100">
        <v>12640</v>
      </c>
      <c r="CI20" s="100">
        <v>4720</v>
      </c>
      <c r="CJ20" s="105">
        <v>0.37341772151898733</v>
      </c>
      <c r="CK20" s="100">
        <v>22020</v>
      </c>
      <c r="CL20" s="100">
        <v>5353</v>
      </c>
      <c r="CM20" s="105">
        <v>0.24309718437783834</v>
      </c>
      <c r="CN20" s="100">
        <v>5120</v>
      </c>
      <c r="CO20" s="100">
        <v>1920</v>
      </c>
      <c r="CP20" s="105">
        <v>0.375</v>
      </c>
      <c r="CQ20" s="100">
        <v>0</v>
      </c>
      <c r="CR20" s="100">
        <v>0</v>
      </c>
      <c r="CS20" s="105">
        <v>0</v>
      </c>
      <c r="CT20" s="100">
        <v>5120</v>
      </c>
      <c r="CU20" s="100">
        <v>1920</v>
      </c>
      <c r="CV20" s="105">
        <v>0.375</v>
      </c>
      <c r="CW20" s="100">
        <v>0</v>
      </c>
      <c r="CX20" s="100">
        <v>0</v>
      </c>
      <c r="CY20" s="105">
        <v>0</v>
      </c>
      <c r="CZ20" s="100">
        <v>60</v>
      </c>
      <c r="DA20" s="100">
        <v>0</v>
      </c>
      <c r="DB20" s="105">
        <v>0</v>
      </c>
      <c r="DC20" s="100"/>
      <c r="DD20" s="100">
        <v>0</v>
      </c>
      <c r="DE20" s="105">
        <v>0</v>
      </c>
      <c r="DF20" s="100">
        <v>60</v>
      </c>
      <c r="DG20" s="100">
        <v>28</v>
      </c>
      <c r="DH20" s="105">
        <v>0.46666666666666667</v>
      </c>
      <c r="DI20" s="100">
        <v>60</v>
      </c>
      <c r="DJ20" s="100">
        <v>0</v>
      </c>
      <c r="DK20" s="105">
        <v>0</v>
      </c>
      <c r="DL20" s="100">
        <v>5945</v>
      </c>
      <c r="DM20" s="100">
        <v>1824</v>
      </c>
      <c r="DN20" s="105">
        <v>0.30681244743481917</v>
      </c>
      <c r="DO20" s="100">
        <v>6005</v>
      </c>
      <c r="DP20" s="100">
        <v>1852</v>
      </c>
      <c r="DQ20" s="105">
        <v>0.30840965861781849</v>
      </c>
      <c r="DR20" s="100">
        <v>300</v>
      </c>
      <c r="DS20" s="100">
        <v>466</v>
      </c>
      <c r="DT20" s="105">
        <v>1.5533333333333332</v>
      </c>
      <c r="DU20" s="100">
        <v>30</v>
      </c>
      <c r="DV20" s="100">
        <v>0</v>
      </c>
      <c r="DW20" s="105">
        <v>0</v>
      </c>
      <c r="DX20" s="100">
        <v>330</v>
      </c>
      <c r="DY20" s="100">
        <v>466</v>
      </c>
      <c r="DZ20" s="105">
        <v>1.4121212121212121</v>
      </c>
      <c r="EA20" s="100">
        <v>46115</v>
      </c>
      <c r="EB20" s="100">
        <v>14311</v>
      </c>
      <c r="EC20" s="105">
        <v>0.3103328634934403</v>
      </c>
      <c r="ED20" s="100">
        <v>60226</v>
      </c>
      <c r="EE20" s="100">
        <v>24824</v>
      </c>
      <c r="EF20" s="105">
        <v>0.41218078570716965</v>
      </c>
      <c r="EG20" s="100">
        <v>6640</v>
      </c>
      <c r="EH20" s="100">
        <v>2594</v>
      </c>
      <c r="EI20" s="105">
        <v>0.39066265060240962</v>
      </c>
      <c r="EJ20" s="100">
        <v>464</v>
      </c>
      <c r="EK20" s="100">
        <v>598</v>
      </c>
      <c r="EL20" s="105">
        <v>1.2887931034482758</v>
      </c>
      <c r="EM20" s="100">
        <v>21124</v>
      </c>
      <c r="EN20" s="100">
        <v>9256</v>
      </c>
      <c r="EO20" s="105">
        <v>0.43817458814618443</v>
      </c>
      <c r="EP20" s="100">
        <v>2750</v>
      </c>
      <c r="EQ20" s="100">
        <v>433</v>
      </c>
      <c r="ER20" s="105">
        <v>0.15745454545454546</v>
      </c>
      <c r="ES20" s="117">
        <v>0.86</v>
      </c>
      <c r="ET20" s="193">
        <v>0.96222455403987395</v>
      </c>
      <c r="EU20" s="105">
        <v>1.1188657605114813</v>
      </c>
      <c r="EV20" s="117">
        <v>0.74</v>
      </c>
      <c r="EW20" s="193">
        <v>0.94468546637744</v>
      </c>
      <c r="EX20" s="105">
        <v>1.2766019815911351</v>
      </c>
      <c r="EY20" s="117">
        <v>0.8</v>
      </c>
      <c r="EZ20" s="193">
        <v>0.95534765043589198</v>
      </c>
      <c r="FA20" s="105">
        <v>1.1941845630448649</v>
      </c>
      <c r="FB20" s="117">
        <v>0.88</v>
      </c>
      <c r="FC20" s="193">
        <v>0.97280666931322002</v>
      </c>
      <c r="FD20" s="105">
        <v>1.1054621242195681</v>
      </c>
      <c r="FE20" s="117">
        <v>0.74</v>
      </c>
      <c r="FF20" s="193">
        <v>0.97020725388601003</v>
      </c>
      <c r="FG20" s="105">
        <v>1.3110908836297432</v>
      </c>
      <c r="FH20" s="117">
        <v>0.81</v>
      </c>
      <c r="FI20" s="193">
        <v>0.97246127366609303</v>
      </c>
      <c r="FJ20" s="105">
        <v>1.2005694736618431</v>
      </c>
      <c r="FK20" s="117">
        <v>0.81</v>
      </c>
      <c r="FL20" s="193">
        <v>0.964805478930848</v>
      </c>
      <c r="FM20" s="105">
        <v>1.191117875223269</v>
      </c>
      <c r="FN20" s="117">
        <v>0.23</v>
      </c>
      <c r="FO20" s="193">
        <v>0.48795180722891601</v>
      </c>
      <c r="FP20" s="105">
        <v>2.121529596647461</v>
      </c>
      <c r="FQ20" s="117">
        <v>0.91</v>
      </c>
      <c r="FR20" s="193">
        <v>0.93755703298135795</v>
      </c>
      <c r="FS20" s="105">
        <v>1.0302824538256681</v>
      </c>
      <c r="FT20" s="117">
        <v>0.59</v>
      </c>
      <c r="FU20" s="193">
        <v>0.52812499999999996</v>
      </c>
      <c r="FV20" s="105">
        <v>0.8951271186440678</v>
      </c>
      <c r="FW20" s="117" t="s">
        <v>393</v>
      </c>
      <c r="FX20" s="193">
        <v>0</v>
      </c>
      <c r="FY20" s="105">
        <v>0</v>
      </c>
      <c r="FZ20" s="117">
        <v>0.59</v>
      </c>
      <c r="GA20" s="193">
        <v>0.52812499999999996</v>
      </c>
      <c r="GB20" s="105">
        <v>0.8951271186440678</v>
      </c>
      <c r="GC20" s="117">
        <v>0.56999999999999995</v>
      </c>
      <c r="GD20" s="105">
        <v>0.7289497589267</v>
      </c>
      <c r="GE20" s="105">
        <v>1.2788592261871932</v>
      </c>
      <c r="GF20" s="117">
        <v>0.69</v>
      </c>
      <c r="GG20" s="105">
        <v>0.82883499838865604</v>
      </c>
      <c r="GH20" s="105">
        <v>1.2012101425922552</v>
      </c>
      <c r="GI20" s="117">
        <v>0.94</v>
      </c>
      <c r="GJ20" s="105">
        <v>0.96915959907478799</v>
      </c>
      <c r="GK20" s="105">
        <v>1.0310208500795617</v>
      </c>
      <c r="GL20" s="117">
        <v>0.98</v>
      </c>
      <c r="GM20" s="105">
        <v>0.99832775919732397</v>
      </c>
      <c r="GN20" s="105">
        <v>1.0187017950993102</v>
      </c>
      <c r="GO20" s="136">
        <v>632</v>
      </c>
      <c r="GP20" s="100">
        <v>148</v>
      </c>
      <c r="GQ20" s="105">
        <v>0.23417721518987342</v>
      </c>
      <c r="GR20" s="137">
        <v>2813</v>
      </c>
      <c r="GS20" s="198">
        <v>343</v>
      </c>
      <c r="GT20" s="105">
        <v>0.12193387842161393</v>
      </c>
      <c r="GU20" s="138">
        <v>3445</v>
      </c>
      <c r="GV20" s="100">
        <v>491</v>
      </c>
      <c r="GW20" s="105">
        <v>0.14252539912917273</v>
      </c>
      <c r="GX20" s="139">
        <v>25966</v>
      </c>
      <c r="GY20" s="100">
        <v>4651</v>
      </c>
      <c r="GZ20" s="105">
        <v>0.17911884772394671</v>
      </c>
      <c r="HA20" s="138">
        <v>29411</v>
      </c>
      <c r="HB20" s="100">
        <v>5142</v>
      </c>
      <c r="HC20" s="105">
        <v>0.1748325456461868</v>
      </c>
      <c r="HD20" s="138">
        <v>670</v>
      </c>
      <c r="HE20" s="100">
        <v>3</v>
      </c>
      <c r="HF20" s="105">
        <v>4.4776119402985077E-3</v>
      </c>
      <c r="HG20" s="140">
        <v>5727</v>
      </c>
      <c r="HH20" s="100">
        <v>1028</v>
      </c>
      <c r="HI20" s="105">
        <v>0.17950061114021301</v>
      </c>
      <c r="HJ20" s="141">
        <v>360</v>
      </c>
      <c r="HK20" s="100">
        <v>333</v>
      </c>
      <c r="HL20" s="105">
        <v>0.92500000000000004</v>
      </c>
    </row>
    <row r="21" spans="1:220" s="63" customFormat="1" ht="15" customHeight="1" x14ac:dyDescent="0.6">
      <c r="A21" s="130">
        <v>5</v>
      </c>
      <c r="B21" s="135" t="s">
        <v>387</v>
      </c>
      <c r="C21" s="110">
        <v>9402</v>
      </c>
      <c r="D21" s="135" t="s">
        <v>453</v>
      </c>
      <c r="E21" s="100">
        <v>4409</v>
      </c>
      <c r="F21" s="100">
        <v>3838</v>
      </c>
      <c r="G21" s="105">
        <v>0.87049217509639376</v>
      </c>
      <c r="H21" s="100">
        <v>3596</v>
      </c>
      <c r="I21" s="100">
        <v>3581</v>
      </c>
      <c r="J21" s="105">
        <v>0.99582869855394884</v>
      </c>
      <c r="K21" s="100">
        <v>1008</v>
      </c>
      <c r="L21" s="100">
        <v>408</v>
      </c>
      <c r="M21" s="105">
        <v>0.40476190476190477</v>
      </c>
      <c r="N21" s="100">
        <v>0</v>
      </c>
      <c r="O21" s="100">
        <v>0</v>
      </c>
      <c r="P21" s="105">
        <v>0</v>
      </c>
      <c r="Q21" s="100">
        <v>15</v>
      </c>
      <c r="R21" s="100">
        <v>0</v>
      </c>
      <c r="S21" s="105">
        <v>0</v>
      </c>
      <c r="T21" s="100">
        <v>0</v>
      </c>
      <c r="U21" s="100">
        <v>0</v>
      </c>
      <c r="V21" s="105">
        <v>0</v>
      </c>
      <c r="W21" s="100">
        <v>9028</v>
      </c>
      <c r="X21" s="100">
        <v>7827</v>
      </c>
      <c r="Y21" s="105">
        <v>0.86696942844483826</v>
      </c>
      <c r="Z21" s="100">
        <v>9028</v>
      </c>
      <c r="AA21" s="100">
        <v>7827</v>
      </c>
      <c r="AB21" s="105">
        <v>0.86696942844483826</v>
      </c>
      <c r="AC21" s="100">
        <v>141</v>
      </c>
      <c r="AD21" s="100">
        <v>54</v>
      </c>
      <c r="AE21" s="105">
        <v>0.38297872340425532</v>
      </c>
      <c r="AF21" s="100">
        <v>0</v>
      </c>
      <c r="AG21" s="100">
        <v>0</v>
      </c>
      <c r="AH21" s="105">
        <v>0</v>
      </c>
      <c r="AI21" s="100">
        <v>0</v>
      </c>
      <c r="AJ21" s="100">
        <v>0</v>
      </c>
      <c r="AK21" s="105">
        <v>0</v>
      </c>
      <c r="AL21" s="100">
        <v>0</v>
      </c>
      <c r="AM21" s="100">
        <v>0</v>
      </c>
      <c r="AN21" s="105">
        <v>0</v>
      </c>
      <c r="AO21" s="100">
        <v>141</v>
      </c>
      <c r="AP21" s="100">
        <v>54</v>
      </c>
      <c r="AQ21" s="105">
        <v>0.38297872340425532</v>
      </c>
      <c r="AR21" s="100">
        <v>84</v>
      </c>
      <c r="AS21" s="100">
        <v>40</v>
      </c>
      <c r="AT21" s="105">
        <v>0.47619047619047616</v>
      </c>
      <c r="AU21" s="100">
        <v>19</v>
      </c>
      <c r="AV21" s="100">
        <v>0</v>
      </c>
      <c r="AW21" s="105">
        <v>0</v>
      </c>
      <c r="AX21" s="100">
        <v>34</v>
      </c>
      <c r="AY21" s="100">
        <v>19</v>
      </c>
      <c r="AZ21" s="105">
        <v>0.55882352941176472</v>
      </c>
      <c r="BA21" s="100">
        <v>137</v>
      </c>
      <c r="BB21" s="100">
        <v>59</v>
      </c>
      <c r="BC21" s="105">
        <v>0.43065693430656932</v>
      </c>
      <c r="BD21" s="100">
        <v>3300</v>
      </c>
      <c r="BE21" s="100">
        <v>2398</v>
      </c>
      <c r="BF21" s="105">
        <v>0.72666666666666668</v>
      </c>
      <c r="BG21" s="100">
        <v>966</v>
      </c>
      <c r="BH21" s="100">
        <v>818</v>
      </c>
      <c r="BI21" s="105">
        <v>0.84679089026915111</v>
      </c>
      <c r="BJ21" s="100">
        <v>312</v>
      </c>
      <c r="BK21" s="100">
        <v>370</v>
      </c>
      <c r="BL21" s="105">
        <v>1.1858974358974359</v>
      </c>
      <c r="BM21" s="100">
        <v>0</v>
      </c>
      <c r="BN21" s="100">
        <v>17</v>
      </c>
      <c r="BO21" s="105">
        <v>0</v>
      </c>
      <c r="BP21" s="100">
        <v>6356</v>
      </c>
      <c r="BQ21" s="100">
        <v>6377</v>
      </c>
      <c r="BR21" s="105">
        <v>1.0033039647577093</v>
      </c>
      <c r="BS21" s="100">
        <v>0</v>
      </c>
      <c r="BT21" s="100">
        <v>0</v>
      </c>
      <c r="BU21" s="105">
        <v>0</v>
      </c>
      <c r="BV21" s="100">
        <v>10934</v>
      </c>
      <c r="BW21" s="100">
        <v>9980</v>
      </c>
      <c r="BX21" s="105">
        <v>0.91274922260837754</v>
      </c>
      <c r="BY21" s="100">
        <v>0</v>
      </c>
      <c r="BZ21" s="100">
        <v>0</v>
      </c>
      <c r="CA21" s="105">
        <v>0</v>
      </c>
      <c r="CB21" s="100">
        <v>11212</v>
      </c>
      <c r="CC21" s="100">
        <v>10093</v>
      </c>
      <c r="CD21" s="105">
        <v>0.90019621833749552</v>
      </c>
      <c r="CE21" s="100">
        <v>20240</v>
      </c>
      <c r="CF21" s="100">
        <v>17920</v>
      </c>
      <c r="CG21" s="105">
        <v>0.88537549407114624</v>
      </c>
      <c r="CH21" s="100">
        <v>18720</v>
      </c>
      <c r="CI21" s="100">
        <v>6240</v>
      </c>
      <c r="CJ21" s="105">
        <v>0.33333333333333331</v>
      </c>
      <c r="CK21" s="100">
        <v>26670</v>
      </c>
      <c r="CL21" s="100">
        <v>9170</v>
      </c>
      <c r="CM21" s="105">
        <v>0.34383202099737531</v>
      </c>
      <c r="CN21" s="100">
        <v>7680</v>
      </c>
      <c r="CO21" s="100">
        <v>2880</v>
      </c>
      <c r="CP21" s="105">
        <v>0.375</v>
      </c>
      <c r="CQ21" s="100">
        <v>180</v>
      </c>
      <c r="CR21" s="100">
        <v>96</v>
      </c>
      <c r="CS21" s="105">
        <v>0.53333333333333333</v>
      </c>
      <c r="CT21" s="100">
        <v>7860</v>
      </c>
      <c r="CU21" s="100">
        <v>2976</v>
      </c>
      <c r="CV21" s="105">
        <v>0.37862595419847328</v>
      </c>
      <c r="CW21" s="100">
        <v>0</v>
      </c>
      <c r="CX21" s="100">
        <v>0</v>
      </c>
      <c r="CY21" s="105">
        <v>0</v>
      </c>
      <c r="CZ21" s="100">
        <v>60</v>
      </c>
      <c r="DA21" s="100">
        <v>0</v>
      </c>
      <c r="DB21" s="105">
        <v>0</v>
      </c>
      <c r="DC21" s="100"/>
      <c r="DD21" s="100">
        <v>0</v>
      </c>
      <c r="DE21" s="105">
        <v>0</v>
      </c>
      <c r="DF21" s="100">
        <v>60</v>
      </c>
      <c r="DG21" s="100">
        <v>0</v>
      </c>
      <c r="DH21" s="105">
        <v>0</v>
      </c>
      <c r="DI21" s="100">
        <v>60</v>
      </c>
      <c r="DJ21" s="100">
        <v>0</v>
      </c>
      <c r="DK21" s="105">
        <v>0</v>
      </c>
      <c r="DL21" s="100">
        <v>1725</v>
      </c>
      <c r="DM21" s="100">
        <v>1204</v>
      </c>
      <c r="DN21" s="105">
        <v>0.69797101449275367</v>
      </c>
      <c r="DO21" s="100">
        <v>1785</v>
      </c>
      <c r="DP21" s="100">
        <v>1204</v>
      </c>
      <c r="DQ21" s="105">
        <v>0.67450980392156867</v>
      </c>
      <c r="DR21" s="100">
        <v>390</v>
      </c>
      <c r="DS21" s="100">
        <v>376</v>
      </c>
      <c r="DT21" s="105">
        <v>0.96410256410256412</v>
      </c>
      <c r="DU21" s="100">
        <v>30</v>
      </c>
      <c r="DV21" s="100">
        <v>0</v>
      </c>
      <c r="DW21" s="105">
        <v>0</v>
      </c>
      <c r="DX21" s="100">
        <v>420</v>
      </c>
      <c r="DY21" s="100">
        <v>376</v>
      </c>
      <c r="DZ21" s="105">
        <v>0.89523809523809528</v>
      </c>
      <c r="EA21" s="100">
        <v>55455</v>
      </c>
      <c r="EB21" s="100">
        <v>19966</v>
      </c>
      <c r="EC21" s="105">
        <v>0.3600396718059688</v>
      </c>
      <c r="ED21" s="100">
        <v>75695</v>
      </c>
      <c r="EE21" s="100">
        <v>37886</v>
      </c>
      <c r="EF21" s="105">
        <v>0.50050862012021935</v>
      </c>
      <c r="EG21" s="100">
        <v>2116</v>
      </c>
      <c r="EH21" s="100">
        <v>1574</v>
      </c>
      <c r="EI21" s="105">
        <v>0.74385633270321361</v>
      </c>
      <c r="EJ21" s="100">
        <v>469</v>
      </c>
      <c r="EK21" s="100">
        <v>412</v>
      </c>
      <c r="EL21" s="105">
        <v>0.87846481876332627</v>
      </c>
      <c r="EM21" s="100">
        <v>30962</v>
      </c>
      <c r="EN21" s="100">
        <v>13519</v>
      </c>
      <c r="EO21" s="105">
        <v>0.43663200051676249</v>
      </c>
      <c r="EP21" s="100">
        <v>2796</v>
      </c>
      <c r="EQ21" s="100">
        <v>1050</v>
      </c>
      <c r="ER21" s="105">
        <v>0.37553648068669526</v>
      </c>
      <c r="ES21" s="117">
        <v>0.83</v>
      </c>
      <c r="ET21" s="193">
        <v>0.94724446537918106</v>
      </c>
      <c r="EU21" s="105">
        <v>1.1412583920231099</v>
      </c>
      <c r="EV21" s="117">
        <v>0.89</v>
      </c>
      <c r="EW21" s="193">
        <v>0.90114493158335696</v>
      </c>
      <c r="EX21" s="105">
        <v>1.0125223950374798</v>
      </c>
      <c r="EY21" s="117">
        <v>0.86</v>
      </c>
      <c r="EZ21" s="193">
        <v>0.926153059920787</v>
      </c>
      <c r="FA21" s="105">
        <v>1.0769221626985896</v>
      </c>
      <c r="FB21" s="117">
        <v>0.83</v>
      </c>
      <c r="FC21" s="193">
        <v>0.958059299191375</v>
      </c>
      <c r="FD21" s="105">
        <v>1.154288312278765</v>
      </c>
      <c r="FE21" s="117">
        <v>0.68</v>
      </c>
      <c r="FF21" s="193">
        <v>0.90342298288508505</v>
      </c>
      <c r="FG21" s="105">
        <v>1.328563210125125</v>
      </c>
      <c r="FH21" s="117">
        <v>0.76</v>
      </c>
      <c r="FI21" s="193">
        <v>0.95363122956504498</v>
      </c>
      <c r="FJ21" s="105">
        <v>1.254777933638217</v>
      </c>
      <c r="FK21" s="117">
        <v>0.81</v>
      </c>
      <c r="FL21" s="193">
        <v>0.94162946428571404</v>
      </c>
      <c r="FM21" s="105">
        <v>1.1625055114638445</v>
      </c>
      <c r="FN21" s="117">
        <v>0.26</v>
      </c>
      <c r="FO21" s="193">
        <v>0.47083333333333299</v>
      </c>
      <c r="FP21" s="105">
        <v>1.8108974358974346</v>
      </c>
      <c r="FQ21" s="117">
        <v>0.9</v>
      </c>
      <c r="FR21" s="193">
        <v>0.945602065277522</v>
      </c>
      <c r="FS21" s="105">
        <v>1.0506689614194689</v>
      </c>
      <c r="FT21" s="117">
        <v>0.28999999999999998</v>
      </c>
      <c r="FU21" s="193">
        <v>0.51319444444444395</v>
      </c>
      <c r="FV21" s="105">
        <v>1.7696360153256689</v>
      </c>
      <c r="FW21" s="117">
        <v>0.81</v>
      </c>
      <c r="FX21" s="193">
        <v>1</v>
      </c>
      <c r="FY21" s="105">
        <v>1.2345679012345678</v>
      </c>
      <c r="FZ21" s="117">
        <v>0.55000000000000004</v>
      </c>
      <c r="GA21" s="193">
        <v>0.52889784946236595</v>
      </c>
      <c r="GB21" s="105">
        <v>0.96163245356793803</v>
      </c>
      <c r="GC21" s="117">
        <v>0.57999999999999996</v>
      </c>
      <c r="GD21" s="105">
        <v>0.72873885605529398</v>
      </c>
      <c r="GE21" s="105">
        <v>1.2564463035436104</v>
      </c>
      <c r="GF21" s="117">
        <v>0.7</v>
      </c>
      <c r="GG21" s="105">
        <v>0.82943567544739505</v>
      </c>
      <c r="GH21" s="105">
        <v>1.184908107781993</v>
      </c>
      <c r="GI21" s="117">
        <v>0.88</v>
      </c>
      <c r="GJ21" s="105">
        <v>0.940914866581957</v>
      </c>
      <c r="GK21" s="105">
        <v>1.0692214392976784</v>
      </c>
      <c r="GL21" s="117">
        <v>0.9</v>
      </c>
      <c r="GM21" s="105">
        <v>0.93932038834951503</v>
      </c>
      <c r="GN21" s="105">
        <v>1.0436893203883499</v>
      </c>
      <c r="GO21" s="136">
        <v>1692</v>
      </c>
      <c r="GP21" s="100">
        <v>437</v>
      </c>
      <c r="GQ21" s="105">
        <v>0.25827423167848701</v>
      </c>
      <c r="GR21" s="137">
        <v>4440</v>
      </c>
      <c r="GS21" s="198">
        <v>250</v>
      </c>
      <c r="GT21" s="105">
        <v>5.6306306306306307E-2</v>
      </c>
      <c r="GU21" s="138">
        <v>6132</v>
      </c>
      <c r="GV21" s="100">
        <v>687</v>
      </c>
      <c r="GW21" s="105">
        <v>0.11203522504892367</v>
      </c>
      <c r="GX21" s="139">
        <v>31243</v>
      </c>
      <c r="GY21" s="100">
        <v>5878</v>
      </c>
      <c r="GZ21" s="105">
        <v>0.18813814294401945</v>
      </c>
      <c r="HA21" s="138">
        <v>37375</v>
      </c>
      <c r="HB21" s="100">
        <v>6565</v>
      </c>
      <c r="HC21" s="105">
        <v>0.17565217391304347</v>
      </c>
      <c r="HD21" s="138">
        <v>2427</v>
      </c>
      <c r="HE21" s="100">
        <v>10</v>
      </c>
      <c r="HF21" s="105">
        <v>4.1203131437989289E-3</v>
      </c>
      <c r="HG21" s="140">
        <v>1657</v>
      </c>
      <c r="HH21" s="100">
        <v>335</v>
      </c>
      <c r="HI21" s="105">
        <v>0.20217260108630053</v>
      </c>
      <c r="HJ21" s="141">
        <v>351</v>
      </c>
      <c r="HK21" s="100">
        <v>222</v>
      </c>
      <c r="HL21" s="105">
        <v>0.63247863247863245</v>
      </c>
    </row>
    <row r="22" spans="1:220" s="63" customFormat="1" ht="15" customHeight="1" x14ac:dyDescent="0.6">
      <c r="A22" s="130">
        <v>5</v>
      </c>
      <c r="B22" s="135" t="s">
        <v>387</v>
      </c>
      <c r="C22" s="110">
        <v>9501</v>
      </c>
      <c r="D22" s="135" t="s">
        <v>454</v>
      </c>
      <c r="E22" s="100">
        <v>1254</v>
      </c>
      <c r="F22" s="100">
        <v>849</v>
      </c>
      <c r="G22" s="105">
        <v>0.67703349282296654</v>
      </c>
      <c r="H22" s="100">
        <v>757</v>
      </c>
      <c r="I22" s="100">
        <v>498</v>
      </c>
      <c r="J22" s="105">
        <v>0.65785997357992076</v>
      </c>
      <c r="K22" s="100">
        <v>0</v>
      </c>
      <c r="L22" s="100">
        <v>0</v>
      </c>
      <c r="M22" s="105">
        <v>0</v>
      </c>
      <c r="N22" s="100">
        <v>29</v>
      </c>
      <c r="O22" s="100">
        <v>60</v>
      </c>
      <c r="P22" s="105">
        <v>2.0689655172413794</v>
      </c>
      <c r="Q22" s="100">
        <v>0</v>
      </c>
      <c r="R22" s="100">
        <v>0</v>
      </c>
      <c r="S22" s="105">
        <v>0</v>
      </c>
      <c r="T22" s="100">
        <v>0</v>
      </c>
      <c r="U22" s="100">
        <v>0</v>
      </c>
      <c r="V22" s="105">
        <v>0</v>
      </c>
      <c r="W22" s="100">
        <v>2040</v>
      </c>
      <c r="X22" s="100">
        <v>1407</v>
      </c>
      <c r="Y22" s="105">
        <v>0.68970588235294117</v>
      </c>
      <c r="Z22" s="100">
        <v>2040</v>
      </c>
      <c r="AA22" s="100">
        <v>1407</v>
      </c>
      <c r="AB22" s="105">
        <v>0.68970588235294117</v>
      </c>
      <c r="AC22" s="100">
        <v>33</v>
      </c>
      <c r="AD22" s="100">
        <v>17</v>
      </c>
      <c r="AE22" s="105">
        <v>0.51515151515151514</v>
      </c>
      <c r="AF22" s="100">
        <v>15</v>
      </c>
      <c r="AG22" s="100">
        <v>15</v>
      </c>
      <c r="AH22" s="105">
        <v>1</v>
      </c>
      <c r="AI22" s="100">
        <v>0</v>
      </c>
      <c r="AJ22" s="100">
        <v>0</v>
      </c>
      <c r="AK22" s="105">
        <v>0</v>
      </c>
      <c r="AL22" s="100">
        <v>0</v>
      </c>
      <c r="AM22" s="100">
        <v>0</v>
      </c>
      <c r="AN22" s="105">
        <v>0</v>
      </c>
      <c r="AO22" s="100">
        <v>48</v>
      </c>
      <c r="AP22" s="100">
        <v>32</v>
      </c>
      <c r="AQ22" s="105">
        <v>0.66666666666666663</v>
      </c>
      <c r="AR22" s="100">
        <v>60</v>
      </c>
      <c r="AS22" s="100">
        <v>26</v>
      </c>
      <c r="AT22" s="105">
        <v>0.43333333333333335</v>
      </c>
      <c r="AU22" s="100">
        <v>0</v>
      </c>
      <c r="AV22" s="100">
        <v>0</v>
      </c>
      <c r="AW22" s="105">
        <v>0</v>
      </c>
      <c r="AX22" s="100">
        <v>0</v>
      </c>
      <c r="AY22" s="100">
        <v>0</v>
      </c>
      <c r="AZ22" s="105">
        <v>0</v>
      </c>
      <c r="BA22" s="100">
        <v>60</v>
      </c>
      <c r="BB22" s="100">
        <v>26</v>
      </c>
      <c r="BC22" s="105">
        <v>0.43333333333333335</v>
      </c>
      <c r="BD22" s="100">
        <v>568</v>
      </c>
      <c r="BE22" s="100">
        <v>308</v>
      </c>
      <c r="BF22" s="105">
        <v>0.54225352112676062</v>
      </c>
      <c r="BG22" s="100">
        <v>325</v>
      </c>
      <c r="BH22" s="100">
        <v>136</v>
      </c>
      <c r="BI22" s="105">
        <v>0.41846153846153844</v>
      </c>
      <c r="BJ22" s="100">
        <v>133</v>
      </c>
      <c r="BK22" s="100">
        <v>105</v>
      </c>
      <c r="BL22" s="105">
        <v>0.78947368421052633</v>
      </c>
      <c r="BM22" s="100">
        <v>0</v>
      </c>
      <c r="BN22" s="100">
        <v>0</v>
      </c>
      <c r="BO22" s="105">
        <v>0</v>
      </c>
      <c r="BP22" s="100">
        <v>2000</v>
      </c>
      <c r="BQ22" s="100">
        <v>2003</v>
      </c>
      <c r="BR22" s="105">
        <v>1.0015000000000001</v>
      </c>
      <c r="BS22" s="100">
        <v>122</v>
      </c>
      <c r="BT22" s="100">
        <v>84</v>
      </c>
      <c r="BU22" s="105">
        <v>0.68852459016393441</v>
      </c>
      <c r="BV22" s="100">
        <v>3148</v>
      </c>
      <c r="BW22" s="100">
        <v>2636</v>
      </c>
      <c r="BX22" s="105">
        <v>0.8373570520965693</v>
      </c>
      <c r="BY22" s="100">
        <v>0</v>
      </c>
      <c r="BZ22" s="100">
        <v>0</v>
      </c>
      <c r="CA22" s="105">
        <v>0</v>
      </c>
      <c r="CB22" s="100">
        <v>3256</v>
      </c>
      <c r="CC22" s="100">
        <v>2694</v>
      </c>
      <c r="CD22" s="105">
        <v>0.82739557739557734</v>
      </c>
      <c r="CE22" s="100">
        <v>5296</v>
      </c>
      <c r="CF22" s="100">
        <v>4101</v>
      </c>
      <c r="CG22" s="105">
        <v>0.7743580060422961</v>
      </c>
      <c r="CH22" s="100">
        <v>13600</v>
      </c>
      <c r="CI22" s="100">
        <v>5120</v>
      </c>
      <c r="CJ22" s="105">
        <v>0.37647058823529411</v>
      </c>
      <c r="CK22" s="100">
        <v>9000</v>
      </c>
      <c r="CL22" s="100">
        <v>2902</v>
      </c>
      <c r="CM22" s="105">
        <v>0.32244444444444442</v>
      </c>
      <c r="CN22" s="100">
        <v>6400</v>
      </c>
      <c r="CO22" s="100">
        <v>2400</v>
      </c>
      <c r="CP22" s="105">
        <v>0.375</v>
      </c>
      <c r="CQ22" s="100">
        <v>0</v>
      </c>
      <c r="CR22" s="100">
        <v>0</v>
      </c>
      <c r="CS22" s="105">
        <v>0</v>
      </c>
      <c r="CT22" s="100">
        <v>6400</v>
      </c>
      <c r="CU22" s="100">
        <v>2400</v>
      </c>
      <c r="CV22" s="105">
        <v>0.375</v>
      </c>
      <c r="CW22" s="100">
        <v>345</v>
      </c>
      <c r="CX22" s="100">
        <v>45</v>
      </c>
      <c r="CY22" s="105">
        <v>0.13043478260869565</v>
      </c>
      <c r="CZ22" s="100">
        <v>60</v>
      </c>
      <c r="DA22" s="100">
        <v>0</v>
      </c>
      <c r="DB22" s="105">
        <v>0</v>
      </c>
      <c r="DC22" s="100"/>
      <c r="DD22" s="100">
        <v>0</v>
      </c>
      <c r="DE22" s="105">
        <v>0</v>
      </c>
      <c r="DF22" s="100">
        <v>60</v>
      </c>
      <c r="DG22" s="100">
        <v>0</v>
      </c>
      <c r="DH22" s="105">
        <v>0</v>
      </c>
      <c r="DI22" s="100">
        <v>405</v>
      </c>
      <c r="DJ22" s="100">
        <v>0</v>
      </c>
      <c r="DK22" s="105">
        <v>0</v>
      </c>
      <c r="DL22" s="100">
        <v>4860</v>
      </c>
      <c r="DM22" s="100">
        <v>1737</v>
      </c>
      <c r="DN22" s="105">
        <v>0.3574074074074074</v>
      </c>
      <c r="DO22" s="100">
        <v>5265</v>
      </c>
      <c r="DP22" s="100">
        <v>1782</v>
      </c>
      <c r="DQ22" s="105">
        <v>0.33846153846153848</v>
      </c>
      <c r="DR22" s="100">
        <v>390</v>
      </c>
      <c r="DS22" s="100">
        <v>686</v>
      </c>
      <c r="DT22" s="105">
        <v>1.7589743589743589</v>
      </c>
      <c r="DU22" s="100">
        <v>30</v>
      </c>
      <c r="DV22" s="100">
        <v>0</v>
      </c>
      <c r="DW22" s="105">
        <v>0</v>
      </c>
      <c r="DX22" s="100">
        <v>420</v>
      </c>
      <c r="DY22" s="100">
        <v>686</v>
      </c>
      <c r="DZ22" s="105">
        <v>1.6333333333333333</v>
      </c>
      <c r="EA22" s="100">
        <v>34685</v>
      </c>
      <c r="EB22" s="100">
        <v>12890</v>
      </c>
      <c r="EC22" s="105">
        <v>0.37163038777569557</v>
      </c>
      <c r="ED22" s="100">
        <v>39981</v>
      </c>
      <c r="EE22" s="100">
        <v>16991</v>
      </c>
      <c r="EF22" s="105">
        <v>0.42497686401040496</v>
      </c>
      <c r="EG22" s="100">
        <v>5442</v>
      </c>
      <c r="EH22" s="100">
        <v>1962</v>
      </c>
      <c r="EI22" s="105">
        <v>0.36052921719955899</v>
      </c>
      <c r="EJ22" s="100">
        <v>420</v>
      </c>
      <c r="EK22" s="100">
        <v>686</v>
      </c>
      <c r="EL22" s="105">
        <v>1.6333333333333333</v>
      </c>
      <c r="EM22" s="100">
        <v>21082</v>
      </c>
      <c r="EN22" s="100">
        <v>8154</v>
      </c>
      <c r="EO22" s="105">
        <v>0.38677544824969168</v>
      </c>
      <c r="EP22" s="100">
        <v>699</v>
      </c>
      <c r="EQ22" s="100">
        <v>65</v>
      </c>
      <c r="ER22" s="105">
        <v>9.2989985693848351E-2</v>
      </c>
      <c r="ES22" s="117">
        <v>0.96</v>
      </c>
      <c r="ET22" s="193">
        <v>0.96589658965896596</v>
      </c>
      <c r="EU22" s="105">
        <v>1.0061422808947562</v>
      </c>
      <c r="EV22" s="117">
        <v>0.71</v>
      </c>
      <c r="EW22" s="193">
        <v>0.80120481927710796</v>
      </c>
      <c r="EX22" s="105">
        <v>1.1284574919395887</v>
      </c>
      <c r="EY22" s="117">
        <v>0.84</v>
      </c>
      <c r="EZ22" s="193">
        <v>0.90760483297796701</v>
      </c>
      <c r="FA22" s="105">
        <v>1.0804819440213893</v>
      </c>
      <c r="FB22" s="117">
        <v>0.87</v>
      </c>
      <c r="FC22" s="193">
        <v>0.99061767005473</v>
      </c>
      <c r="FD22" s="105">
        <v>1.1386410000629081</v>
      </c>
      <c r="FE22" s="117">
        <v>0.73</v>
      </c>
      <c r="FF22" s="193">
        <v>0.91911764705882404</v>
      </c>
      <c r="FG22" s="105">
        <v>1.2590652699435947</v>
      </c>
      <c r="FH22" s="117">
        <v>0.8</v>
      </c>
      <c r="FI22" s="193">
        <v>0.98700816629547095</v>
      </c>
      <c r="FJ22" s="105">
        <v>1.2337602078693386</v>
      </c>
      <c r="FK22" s="117">
        <v>0.82</v>
      </c>
      <c r="FL22" s="193">
        <v>0.95976591075347495</v>
      </c>
      <c r="FM22" s="105">
        <v>1.1704462326261891</v>
      </c>
      <c r="FN22" s="117">
        <v>0.22</v>
      </c>
      <c r="FO22" s="193">
        <v>0.43510638297872301</v>
      </c>
      <c r="FP22" s="105">
        <v>1.9777562862669227</v>
      </c>
      <c r="FQ22" s="117">
        <v>0.91</v>
      </c>
      <c r="FR22" s="193">
        <v>0.94823091247672298</v>
      </c>
      <c r="FS22" s="105">
        <v>1.0420119917326627</v>
      </c>
      <c r="FT22" s="117">
        <v>0.3</v>
      </c>
      <c r="FU22" s="193">
        <v>0.50041666666666595</v>
      </c>
      <c r="FV22" s="105">
        <v>1.6680555555555532</v>
      </c>
      <c r="FW22" s="117" t="s">
        <v>393</v>
      </c>
      <c r="FX22" s="193">
        <v>0</v>
      </c>
      <c r="FY22" s="105">
        <v>0</v>
      </c>
      <c r="FZ22" s="117">
        <v>0.3</v>
      </c>
      <c r="GA22" s="193">
        <v>0.50041666666666595</v>
      </c>
      <c r="GB22" s="105">
        <v>1.6680555555555532</v>
      </c>
      <c r="GC22" s="117">
        <v>0.56999999999999995</v>
      </c>
      <c r="GD22" s="105">
        <v>0.64887509697439905</v>
      </c>
      <c r="GE22" s="105">
        <v>1.138377363112981</v>
      </c>
      <c r="GF22" s="117">
        <v>0.7</v>
      </c>
      <c r="GG22" s="105">
        <v>0.72391265964334095</v>
      </c>
      <c r="GH22" s="105">
        <v>1.0341609423476299</v>
      </c>
      <c r="GI22" s="117">
        <v>0.93</v>
      </c>
      <c r="GJ22" s="105">
        <v>0.99388379204892996</v>
      </c>
      <c r="GK22" s="105">
        <v>1.0686922495149784</v>
      </c>
      <c r="GL22" s="117">
        <v>0.76</v>
      </c>
      <c r="GM22" s="105">
        <v>0.925655976676385</v>
      </c>
      <c r="GN22" s="105">
        <v>1.2179683903636644</v>
      </c>
      <c r="GO22" s="136">
        <v>412</v>
      </c>
      <c r="GP22" s="100">
        <v>60</v>
      </c>
      <c r="GQ22" s="105">
        <v>0.14563106796116504</v>
      </c>
      <c r="GR22" s="137">
        <v>1242</v>
      </c>
      <c r="GS22" s="198">
        <v>20</v>
      </c>
      <c r="GT22" s="105">
        <v>1.610305958132045E-2</v>
      </c>
      <c r="GU22" s="138">
        <v>1654</v>
      </c>
      <c r="GV22" s="100">
        <v>80</v>
      </c>
      <c r="GW22" s="105">
        <v>4.8367593712212817E-2</v>
      </c>
      <c r="GX22" s="139">
        <v>13102</v>
      </c>
      <c r="GY22" s="100">
        <v>3041</v>
      </c>
      <c r="GZ22" s="105">
        <v>0.23210196916501297</v>
      </c>
      <c r="HA22" s="138">
        <v>14756</v>
      </c>
      <c r="HB22" s="100">
        <v>3121</v>
      </c>
      <c r="HC22" s="105">
        <v>0.21150718351856873</v>
      </c>
      <c r="HD22" s="138">
        <v>791</v>
      </c>
      <c r="HE22" s="100">
        <v>0</v>
      </c>
      <c r="HF22" s="105">
        <v>0</v>
      </c>
      <c r="HG22" s="140">
        <v>4378</v>
      </c>
      <c r="HH22" s="100">
        <v>166</v>
      </c>
      <c r="HI22" s="105">
        <v>3.7916857012334403E-2</v>
      </c>
      <c r="HJ22" s="141">
        <v>296</v>
      </c>
      <c r="HK22" s="100">
        <v>331</v>
      </c>
      <c r="HL22" s="105">
        <v>1.1182432432432432</v>
      </c>
    </row>
    <row r="23" spans="1:220" s="63" customFormat="1" ht="15" customHeight="1" x14ac:dyDescent="0.6">
      <c r="A23" s="130">
        <v>5</v>
      </c>
      <c r="B23" s="135" t="s">
        <v>387</v>
      </c>
      <c r="C23" s="110">
        <v>9502</v>
      </c>
      <c r="D23" s="135" t="s">
        <v>455</v>
      </c>
      <c r="E23" s="100">
        <v>1481</v>
      </c>
      <c r="F23" s="100">
        <v>1178</v>
      </c>
      <c r="G23" s="105">
        <v>0.79540850776502359</v>
      </c>
      <c r="H23" s="100">
        <v>1380</v>
      </c>
      <c r="I23" s="100">
        <v>1110</v>
      </c>
      <c r="J23" s="105">
        <v>0.80434782608695654</v>
      </c>
      <c r="K23" s="100">
        <v>105</v>
      </c>
      <c r="L23" s="100">
        <v>48</v>
      </c>
      <c r="M23" s="105">
        <v>0.45714285714285713</v>
      </c>
      <c r="N23" s="100">
        <v>35</v>
      </c>
      <c r="O23" s="100">
        <v>0</v>
      </c>
      <c r="P23" s="105">
        <v>0</v>
      </c>
      <c r="Q23" s="100">
        <v>0</v>
      </c>
      <c r="R23" s="100">
        <v>0</v>
      </c>
      <c r="S23" s="105">
        <v>0</v>
      </c>
      <c r="T23" s="100">
        <v>147</v>
      </c>
      <c r="U23" s="100">
        <v>117</v>
      </c>
      <c r="V23" s="105">
        <v>0.79591836734693877</v>
      </c>
      <c r="W23" s="100">
        <v>3148</v>
      </c>
      <c r="X23" s="100">
        <v>2453</v>
      </c>
      <c r="Y23" s="105">
        <v>0.77922490470139771</v>
      </c>
      <c r="Z23" s="100">
        <v>3148</v>
      </c>
      <c r="AA23" s="100">
        <v>2453</v>
      </c>
      <c r="AB23" s="105">
        <v>0.77922490470139771</v>
      </c>
      <c r="AC23" s="100">
        <v>189</v>
      </c>
      <c r="AD23" s="100">
        <v>54</v>
      </c>
      <c r="AE23" s="105">
        <v>0.2857142857142857</v>
      </c>
      <c r="AF23" s="100">
        <v>30</v>
      </c>
      <c r="AG23" s="100">
        <v>0</v>
      </c>
      <c r="AH23" s="105">
        <v>0</v>
      </c>
      <c r="AI23" s="100">
        <v>0</v>
      </c>
      <c r="AJ23" s="100">
        <v>0</v>
      </c>
      <c r="AK23" s="105">
        <v>0</v>
      </c>
      <c r="AL23" s="100">
        <v>30</v>
      </c>
      <c r="AM23" s="100">
        <v>0</v>
      </c>
      <c r="AN23" s="105">
        <v>0</v>
      </c>
      <c r="AO23" s="100">
        <v>249</v>
      </c>
      <c r="AP23" s="100">
        <v>54</v>
      </c>
      <c r="AQ23" s="105">
        <v>0.21686746987951808</v>
      </c>
      <c r="AR23" s="100">
        <v>120</v>
      </c>
      <c r="AS23" s="100">
        <v>25</v>
      </c>
      <c r="AT23" s="105">
        <v>0.20833333333333334</v>
      </c>
      <c r="AU23" s="100">
        <v>47</v>
      </c>
      <c r="AV23" s="100">
        <v>14</v>
      </c>
      <c r="AW23" s="105">
        <v>0.2978723404255319</v>
      </c>
      <c r="AX23" s="100">
        <v>30</v>
      </c>
      <c r="AY23" s="100">
        <v>0</v>
      </c>
      <c r="AZ23" s="105">
        <v>0</v>
      </c>
      <c r="BA23" s="100">
        <v>197</v>
      </c>
      <c r="BB23" s="100">
        <v>39</v>
      </c>
      <c r="BC23" s="105">
        <v>0.19796954314720813</v>
      </c>
      <c r="BD23" s="100">
        <v>1339</v>
      </c>
      <c r="BE23" s="100">
        <v>750</v>
      </c>
      <c r="BF23" s="105">
        <v>0.56011949215832713</v>
      </c>
      <c r="BG23" s="100">
        <v>352</v>
      </c>
      <c r="BH23" s="100">
        <v>213</v>
      </c>
      <c r="BI23" s="105">
        <v>0.60511363636363635</v>
      </c>
      <c r="BJ23" s="100">
        <v>308</v>
      </c>
      <c r="BK23" s="100">
        <v>207</v>
      </c>
      <c r="BL23" s="105">
        <v>0.67207792207792205</v>
      </c>
      <c r="BM23" s="100">
        <v>37</v>
      </c>
      <c r="BN23" s="100">
        <v>41</v>
      </c>
      <c r="BO23" s="105">
        <v>1.1081081081081081</v>
      </c>
      <c r="BP23" s="100">
        <v>3568</v>
      </c>
      <c r="BQ23" s="100">
        <v>3363</v>
      </c>
      <c r="BR23" s="105">
        <v>0.9425448430493274</v>
      </c>
      <c r="BS23" s="100">
        <v>269</v>
      </c>
      <c r="BT23" s="100">
        <v>196</v>
      </c>
      <c r="BU23" s="105">
        <v>0.72862453531598514</v>
      </c>
      <c r="BV23" s="100">
        <v>5873</v>
      </c>
      <c r="BW23" s="100">
        <v>4770</v>
      </c>
      <c r="BX23" s="105">
        <v>0.81219138430103865</v>
      </c>
      <c r="BY23" s="100">
        <v>0</v>
      </c>
      <c r="BZ23" s="100">
        <v>0</v>
      </c>
      <c r="CA23" s="105">
        <v>0</v>
      </c>
      <c r="CB23" s="100">
        <v>6319</v>
      </c>
      <c r="CC23" s="100">
        <v>4863</v>
      </c>
      <c r="CD23" s="105">
        <v>0.76958379490425699</v>
      </c>
      <c r="CE23" s="100">
        <v>9467</v>
      </c>
      <c r="CF23" s="100">
        <v>7316</v>
      </c>
      <c r="CG23" s="105">
        <v>0.77278969050385549</v>
      </c>
      <c r="CH23" s="100">
        <v>20400</v>
      </c>
      <c r="CI23" s="100">
        <v>5520</v>
      </c>
      <c r="CJ23" s="105">
        <v>0.27058823529411763</v>
      </c>
      <c r="CK23" s="100">
        <v>18900</v>
      </c>
      <c r="CL23" s="100">
        <v>5518</v>
      </c>
      <c r="CM23" s="105">
        <v>0.29195767195767197</v>
      </c>
      <c r="CN23" s="100">
        <v>3840</v>
      </c>
      <c r="CO23" s="100">
        <v>1440</v>
      </c>
      <c r="CP23" s="105">
        <v>0.375</v>
      </c>
      <c r="CQ23" s="100">
        <v>0</v>
      </c>
      <c r="CR23" s="100">
        <v>0</v>
      </c>
      <c r="CS23" s="105">
        <v>0</v>
      </c>
      <c r="CT23" s="100">
        <v>3840</v>
      </c>
      <c r="CU23" s="100">
        <v>1440</v>
      </c>
      <c r="CV23" s="105">
        <v>0.375</v>
      </c>
      <c r="CW23" s="100">
        <v>345</v>
      </c>
      <c r="CX23" s="100">
        <v>46</v>
      </c>
      <c r="CY23" s="105">
        <v>0.13333333333333333</v>
      </c>
      <c r="CZ23" s="100">
        <v>60</v>
      </c>
      <c r="DA23" s="100">
        <v>0</v>
      </c>
      <c r="DB23" s="105">
        <v>0</v>
      </c>
      <c r="DC23" s="100"/>
      <c r="DD23" s="100">
        <v>0</v>
      </c>
      <c r="DE23" s="105">
        <v>0</v>
      </c>
      <c r="DF23" s="100">
        <v>60</v>
      </c>
      <c r="DG23" s="100">
        <v>62</v>
      </c>
      <c r="DH23" s="105">
        <v>1.0333333333333334</v>
      </c>
      <c r="DI23" s="100">
        <v>405</v>
      </c>
      <c r="DJ23" s="100">
        <v>0</v>
      </c>
      <c r="DK23" s="105">
        <v>0</v>
      </c>
      <c r="DL23" s="100">
        <v>10320</v>
      </c>
      <c r="DM23" s="100">
        <v>3902</v>
      </c>
      <c r="DN23" s="105">
        <v>0.37810077519379848</v>
      </c>
      <c r="DO23" s="100">
        <v>10725</v>
      </c>
      <c r="DP23" s="100">
        <v>4010</v>
      </c>
      <c r="DQ23" s="105">
        <v>0.37389277389277387</v>
      </c>
      <c r="DR23" s="100">
        <v>390</v>
      </c>
      <c r="DS23" s="100">
        <v>140</v>
      </c>
      <c r="DT23" s="105">
        <v>0.35897435897435898</v>
      </c>
      <c r="DU23" s="100">
        <v>30</v>
      </c>
      <c r="DV23" s="100">
        <v>30</v>
      </c>
      <c r="DW23" s="105">
        <v>1</v>
      </c>
      <c r="DX23" s="100">
        <v>420</v>
      </c>
      <c r="DY23" s="100">
        <v>170</v>
      </c>
      <c r="DZ23" s="105">
        <v>0.40476190476190477</v>
      </c>
      <c r="EA23" s="100">
        <v>54285</v>
      </c>
      <c r="EB23" s="100">
        <v>16658</v>
      </c>
      <c r="EC23" s="105">
        <v>0.30686193239384729</v>
      </c>
      <c r="ED23" s="100">
        <v>63752</v>
      </c>
      <c r="EE23" s="100">
        <v>23974</v>
      </c>
      <c r="EF23" s="105">
        <v>0.37605094742125739</v>
      </c>
      <c r="EG23" s="100">
        <v>11145</v>
      </c>
      <c r="EH23" s="100">
        <v>4231</v>
      </c>
      <c r="EI23" s="105">
        <v>0.37963212202781516</v>
      </c>
      <c r="EJ23" s="100">
        <v>487</v>
      </c>
      <c r="EK23" s="100">
        <v>211</v>
      </c>
      <c r="EL23" s="105">
        <v>0.43326488706365501</v>
      </c>
      <c r="EM23" s="100">
        <v>25972</v>
      </c>
      <c r="EN23" s="100">
        <v>8283</v>
      </c>
      <c r="EO23" s="105">
        <v>0.31892037578931154</v>
      </c>
      <c r="EP23" s="100">
        <v>1240</v>
      </c>
      <c r="EQ23" s="100">
        <v>413</v>
      </c>
      <c r="ER23" s="105">
        <v>0.33306451612903226</v>
      </c>
      <c r="ES23" s="117">
        <v>0.88</v>
      </c>
      <c r="ET23" s="193">
        <v>0.97170513775130296</v>
      </c>
      <c r="EU23" s="105">
        <v>1.1042103838082988</v>
      </c>
      <c r="EV23" s="117">
        <v>0.77</v>
      </c>
      <c r="EW23" s="193">
        <v>0.94234234234234204</v>
      </c>
      <c r="EX23" s="105">
        <v>1.2238212238212234</v>
      </c>
      <c r="EY23" s="117">
        <v>0.83</v>
      </c>
      <c r="EZ23" s="193">
        <v>0.958418263350999</v>
      </c>
      <c r="FA23" s="105">
        <v>1.1547207992180712</v>
      </c>
      <c r="FB23" s="117">
        <v>0.88</v>
      </c>
      <c r="FC23" s="193">
        <v>0.98129032258064497</v>
      </c>
      <c r="FD23" s="105">
        <v>1.1151026392961874</v>
      </c>
      <c r="FE23" s="117">
        <v>0.78</v>
      </c>
      <c r="FF23" s="193">
        <v>0.84976525821596205</v>
      </c>
      <c r="FG23" s="105">
        <v>1.0894426387384128</v>
      </c>
      <c r="FH23" s="117">
        <v>0.83</v>
      </c>
      <c r="FI23" s="193">
        <v>0.97552950853382703</v>
      </c>
      <c r="FJ23" s="105">
        <v>1.1753367572696711</v>
      </c>
      <c r="FK23" s="117">
        <v>0.83</v>
      </c>
      <c r="FL23" s="193">
        <v>0.96979223619464205</v>
      </c>
      <c r="FM23" s="105">
        <v>1.1684243809574002</v>
      </c>
      <c r="FN23" s="117">
        <v>0.21</v>
      </c>
      <c r="FO23" s="193">
        <v>0.46408045977011497</v>
      </c>
      <c r="FP23" s="105">
        <v>2.2099069512862619</v>
      </c>
      <c r="FQ23" s="117">
        <v>0.89</v>
      </c>
      <c r="FR23" s="193">
        <v>0.88657455145390796</v>
      </c>
      <c r="FS23" s="105">
        <v>0.99615118140888537</v>
      </c>
      <c r="FT23" s="117">
        <v>0.44</v>
      </c>
      <c r="FU23" s="193">
        <v>0.56388888888888899</v>
      </c>
      <c r="FV23" s="105">
        <v>1.2815656565656568</v>
      </c>
      <c r="FW23" s="117" t="s">
        <v>393</v>
      </c>
      <c r="FX23" s="193">
        <v>0</v>
      </c>
      <c r="FY23" s="105">
        <v>0</v>
      </c>
      <c r="FZ23" s="117">
        <v>0.44</v>
      </c>
      <c r="GA23" s="193">
        <v>0.56388888888888899</v>
      </c>
      <c r="GB23" s="105">
        <v>1.2815656565656568</v>
      </c>
      <c r="GC23" s="117">
        <v>0.55000000000000004</v>
      </c>
      <c r="GD23" s="105">
        <v>0.71004922559731098</v>
      </c>
      <c r="GE23" s="105">
        <v>1.2909985919951108</v>
      </c>
      <c r="GF23" s="117">
        <v>0.7</v>
      </c>
      <c r="GG23" s="105">
        <v>0.78931342287478101</v>
      </c>
      <c r="GH23" s="105">
        <v>1.12759060410683</v>
      </c>
      <c r="GI23" s="117">
        <v>0.92</v>
      </c>
      <c r="GJ23" s="105">
        <v>0.91656818718979005</v>
      </c>
      <c r="GK23" s="105">
        <v>0.99626976868455441</v>
      </c>
      <c r="GL23" s="117">
        <v>0.98</v>
      </c>
      <c r="GM23" s="105">
        <v>0.98104265402843605</v>
      </c>
      <c r="GN23" s="105">
        <v>1.0010639326820776</v>
      </c>
      <c r="GO23" s="136">
        <v>483</v>
      </c>
      <c r="GP23" s="100">
        <v>69</v>
      </c>
      <c r="GQ23" s="105">
        <v>0.14285714285714285</v>
      </c>
      <c r="GR23" s="137">
        <v>2753</v>
      </c>
      <c r="GS23" s="198">
        <v>103</v>
      </c>
      <c r="GT23" s="105">
        <v>3.7413730475844537E-2</v>
      </c>
      <c r="GU23" s="138">
        <v>3236</v>
      </c>
      <c r="GV23" s="100">
        <v>172</v>
      </c>
      <c r="GW23" s="105">
        <v>5.3152039555006178E-2</v>
      </c>
      <c r="GX23" s="139">
        <v>22795</v>
      </c>
      <c r="GY23" s="100">
        <v>5528</v>
      </c>
      <c r="GZ23" s="105">
        <v>0.24250932221978505</v>
      </c>
      <c r="HA23" s="138">
        <v>26031</v>
      </c>
      <c r="HB23" s="100">
        <v>5700</v>
      </c>
      <c r="HC23" s="105">
        <v>0.21896968998501787</v>
      </c>
      <c r="HD23" s="138">
        <v>1535</v>
      </c>
      <c r="HE23" s="100">
        <v>5</v>
      </c>
      <c r="HF23" s="105">
        <v>3.2573289902280132E-3</v>
      </c>
      <c r="HG23" s="140">
        <v>9361</v>
      </c>
      <c r="HH23" s="100">
        <v>1588</v>
      </c>
      <c r="HI23" s="105">
        <v>0.16963999572695224</v>
      </c>
      <c r="HJ23" s="141">
        <v>367</v>
      </c>
      <c r="HK23" s="100">
        <v>121</v>
      </c>
      <c r="HL23" s="105">
        <v>0.32970027247956402</v>
      </c>
    </row>
    <row r="24" spans="1:220" s="63" customFormat="1" ht="15" customHeight="1" x14ac:dyDescent="0.6">
      <c r="A24" s="130">
        <v>5</v>
      </c>
      <c r="B24" s="135" t="s">
        <v>387</v>
      </c>
      <c r="C24" s="110">
        <v>9503</v>
      </c>
      <c r="D24" s="135" t="s">
        <v>456</v>
      </c>
      <c r="E24" s="100">
        <v>4286</v>
      </c>
      <c r="F24" s="100">
        <v>3344</v>
      </c>
      <c r="G24" s="105">
        <v>0.78021465235650955</v>
      </c>
      <c r="H24" s="100">
        <v>1210</v>
      </c>
      <c r="I24" s="100">
        <v>1062</v>
      </c>
      <c r="J24" s="105">
        <v>0.87768595041322317</v>
      </c>
      <c r="K24" s="100">
        <v>569</v>
      </c>
      <c r="L24" s="100">
        <v>256</v>
      </c>
      <c r="M24" s="105">
        <v>0.44991212653778556</v>
      </c>
      <c r="N24" s="100">
        <v>324</v>
      </c>
      <c r="O24" s="100">
        <v>218</v>
      </c>
      <c r="P24" s="105">
        <v>0.6728395061728395</v>
      </c>
      <c r="Q24" s="100">
        <v>52</v>
      </c>
      <c r="R24" s="100">
        <v>0</v>
      </c>
      <c r="S24" s="105">
        <v>0</v>
      </c>
      <c r="T24" s="100">
        <v>54</v>
      </c>
      <c r="U24" s="100">
        <v>25</v>
      </c>
      <c r="V24" s="105">
        <v>0.46296296296296297</v>
      </c>
      <c r="W24" s="100">
        <v>6495</v>
      </c>
      <c r="X24" s="100">
        <v>4905</v>
      </c>
      <c r="Y24" s="105">
        <v>0.75519630484988454</v>
      </c>
      <c r="Z24" s="100">
        <v>6495</v>
      </c>
      <c r="AA24" s="100">
        <v>4905</v>
      </c>
      <c r="AB24" s="105">
        <v>0.75519630484988454</v>
      </c>
      <c r="AC24" s="100">
        <v>560</v>
      </c>
      <c r="AD24" s="100">
        <v>331</v>
      </c>
      <c r="AE24" s="105">
        <v>0.59107142857142858</v>
      </c>
      <c r="AF24" s="100">
        <v>36</v>
      </c>
      <c r="AG24" s="100">
        <v>21</v>
      </c>
      <c r="AH24" s="105">
        <v>0.58333333333333337</v>
      </c>
      <c r="AI24" s="100">
        <v>0</v>
      </c>
      <c r="AJ24" s="100">
        <v>0</v>
      </c>
      <c r="AK24" s="105">
        <v>0</v>
      </c>
      <c r="AL24" s="100">
        <v>113</v>
      </c>
      <c r="AM24" s="100">
        <v>21</v>
      </c>
      <c r="AN24" s="105">
        <v>0.18584070796460178</v>
      </c>
      <c r="AO24" s="100">
        <v>709</v>
      </c>
      <c r="AP24" s="100">
        <v>373</v>
      </c>
      <c r="AQ24" s="105">
        <v>0.5260930888575458</v>
      </c>
      <c r="AR24" s="100">
        <v>207</v>
      </c>
      <c r="AS24" s="100">
        <v>53</v>
      </c>
      <c r="AT24" s="105">
        <v>0.2560386473429952</v>
      </c>
      <c r="AU24" s="100">
        <v>0</v>
      </c>
      <c r="AV24" s="100">
        <v>0</v>
      </c>
      <c r="AW24" s="105">
        <v>0</v>
      </c>
      <c r="AX24" s="100">
        <v>0</v>
      </c>
      <c r="AY24" s="100">
        <v>0</v>
      </c>
      <c r="AZ24" s="105">
        <v>0</v>
      </c>
      <c r="BA24" s="100">
        <v>207</v>
      </c>
      <c r="BB24" s="100">
        <v>53</v>
      </c>
      <c r="BC24" s="105">
        <v>0.2560386473429952</v>
      </c>
      <c r="BD24" s="100">
        <v>881</v>
      </c>
      <c r="BE24" s="100">
        <v>624</v>
      </c>
      <c r="BF24" s="105">
        <v>0.70828603859250849</v>
      </c>
      <c r="BG24" s="100">
        <v>461</v>
      </c>
      <c r="BH24" s="100">
        <v>231</v>
      </c>
      <c r="BI24" s="105">
        <v>0.50108459869848154</v>
      </c>
      <c r="BJ24" s="100">
        <v>263</v>
      </c>
      <c r="BK24" s="100">
        <v>213</v>
      </c>
      <c r="BL24" s="105">
        <v>0.8098859315589354</v>
      </c>
      <c r="BM24" s="100">
        <v>31</v>
      </c>
      <c r="BN24" s="100">
        <v>15</v>
      </c>
      <c r="BO24" s="105">
        <v>0.4838709677419355</v>
      </c>
      <c r="BP24" s="100">
        <v>5408</v>
      </c>
      <c r="BQ24" s="100">
        <v>5032</v>
      </c>
      <c r="BR24" s="105">
        <v>0.93047337278106512</v>
      </c>
      <c r="BS24" s="100">
        <v>424</v>
      </c>
      <c r="BT24" s="100">
        <v>222</v>
      </c>
      <c r="BU24" s="105">
        <v>0.52358490566037741</v>
      </c>
      <c r="BV24" s="100">
        <v>7468</v>
      </c>
      <c r="BW24" s="100">
        <v>6337</v>
      </c>
      <c r="BX24" s="105">
        <v>0.84855382967327264</v>
      </c>
      <c r="BY24" s="100">
        <v>0</v>
      </c>
      <c r="BZ24" s="100">
        <v>0</v>
      </c>
      <c r="CA24" s="105">
        <v>0</v>
      </c>
      <c r="CB24" s="100">
        <v>8384</v>
      </c>
      <c r="CC24" s="100">
        <v>6763</v>
      </c>
      <c r="CD24" s="105">
        <v>0.80665553435114501</v>
      </c>
      <c r="CE24" s="100">
        <v>14879</v>
      </c>
      <c r="CF24" s="100">
        <v>11668</v>
      </c>
      <c r="CG24" s="105">
        <v>0.78419248605417036</v>
      </c>
      <c r="CH24" s="100">
        <v>14400</v>
      </c>
      <c r="CI24" s="100">
        <v>4320</v>
      </c>
      <c r="CJ24" s="105">
        <v>0.3</v>
      </c>
      <c r="CK24" s="100">
        <v>14175</v>
      </c>
      <c r="CL24" s="100">
        <v>4261</v>
      </c>
      <c r="CM24" s="105">
        <v>0.30059964726631394</v>
      </c>
      <c r="CN24" s="100">
        <v>6400</v>
      </c>
      <c r="CO24" s="100">
        <v>2400</v>
      </c>
      <c r="CP24" s="105">
        <v>0.375</v>
      </c>
      <c r="CQ24" s="100">
        <v>0</v>
      </c>
      <c r="CR24" s="100">
        <v>0</v>
      </c>
      <c r="CS24" s="105">
        <v>0</v>
      </c>
      <c r="CT24" s="100">
        <v>6400</v>
      </c>
      <c r="CU24" s="100">
        <v>2400</v>
      </c>
      <c r="CV24" s="105">
        <v>0.375</v>
      </c>
      <c r="CW24" s="100">
        <v>345</v>
      </c>
      <c r="CX24" s="100">
        <v>29</v>
      </c>
      <c r="CY24" s="105">
        <v>8.4057971014492749E-2</v>
      </c>
      <c r="CZ24" s="100">
        <v>60</v>
      </c>
      <c r="DA24" s="100">
        <v>0</v>
      </c>
      <c r="DB24" s="105">
        <v>0</v>
      </c>
      <c r="DC24" s="100"/>
      <c r="DD24" s="100">
        <v>0</v>
      </c>
      <c r="DE24" s="105">
        <v>0</v>
      </c>
      <c r="DF24" s="100">
        <v>60</v>
      </c>
      <c r="DG24" s="100">
        <v>15</v>
      </c>
      <c r="DH24" s="105">
        <v>0.25</v>
      </c>
      <c r="DI24" s="100">
        <v>405</v>
      </c>
      <c r="DJ24" s="100">
        <v>15</v>
      </c>
      <c r="DK24" s="105">
        <v>3.7037037037037035E-2</v>
      </c>
      <c r="DL24" s="100">
        <v>8295</v>
      </c>
      <c r="DM24" s="100">
        <v>1970</v>
      </c>
      <c r="DN24" s="105">
        <v>0.23749246534056662</v>
      </c>
      <c r="DO24" s="100">
        <v>8700</v>
      </c>
      <c r="DP24" s="100">
        <v>2029</v>
      </c>
      <c r="DQ24" s="105">
        <v>0.23321839080459769</v>
      </c>
      <c r="DR24" s="100">
        <v>475</v>
      </c>
      <c r="DS24" s="100">
        <v>304</v>
      </c>
      <c r="DT24" s="105">
        <v>0.64</v>
      </c>
      <c r="DU24" s="100">
        <v>45</v>
      </c>
      <c r="DV24" s="100">
        <v>0</v>
      </c>
      <c r="DW24" s="105">
        <v>0</v>
      </c>
      <c r="DX24" s="100">
        <v>520</v>
      </c>
      <c r="DY24" s="100">
        <v>304</v>
      </c>
      <c r="DZ24" s="105">
        <v>0.58461538461538465</v>
      </c>
      <c r="EA24" s="100">
        <v>44195</v>
      </c>
      <c r="EB24" s="100">
        <v>13314</v>
      </c>
      <c r="EC24" s="105">
        <v>0.30125579816721348</v>
      </c>
      <c r="ED24" s="100">
        <v>59074</v>
      </c>
      <c r="EE24" s="100">
        <v>24982</v>
      </c>
      <c r="EF24" s="105">
        <v>0.42289332024240783</v>
      </c>
      <c r="EG24" s="100">
        <v>9323</v>
      </c>
      <c r="EH24" s="100">
        <v>2481</v>
      </c>
      <c r="EI24" s="105">
        <v>0.26611605706317709</v>
      </c>
      <c r="EJ24" s="100">
        <v>603</v>
      </c>
      <c r="EK24" s="100">
        <v>319</v>
      </c>
      <c r="EL24" s="105">
        <v>0.52902155887230518</v>
      </c>
      <c r="EM24" s="100">
        <v>22471</v>
      </c>
      <c r="EN24" s="100">
        <v>8013</v>
      </c>
      <c r="EO24" s="105">
        <v>0.35659294201415159</v>
      </c>
      <c r="EP24" s="100">
        <v>2607</v>
      </c>
      <c r="EQ24" s="100">
        <v>992</v>
      </c>
      <c r="ER24" s="105">
        <v>0.38051400076716535</v>
      </c>
      <c r="ES24" s="117">
        <v>0.89</v>
      </c>
      <c r="ET24" s="193">
        <v>0.95446265938069197</v>
      </c>
      <c r="EU24" s="105">
        <v>1.072429954360328</v>
      </c>
      <c r="EV24" s="117">
        <v>0.65</v>
      </c>
      <c r="EW24" s="193">
        <v>0.86534839924670404</v>
      </c>
      <c r="EX24" s="105">
        <v>1.3313052296103138</v>
      </c>
      <c r="EY24" s="117">
        <v>0.77</v>
      </c>
      <c r="EZ24" s="193">
        <v>0.93516819571865395</v>
      </c>
      <c r="FA24" s="105">
        <v>1.2145041502839662</v>
      </c>
      <c r="FB24" s="117">
        <v>0.82</v>
      </c>
      <c r="FC24" s="193">
        <v>0.95912431108389495</v>
      </c>
      <c r="FD24" s="105">
        <v>1.1696637940047501</v>
      </c>
      <c r="FE24" s="117">
        <v>0.68</v>
      </c>
      <c r="FF24" s="193">
        <v>0.96536796536796499</v>
      </c>
      <c r="FG24" s="105">
        <v>1.4196587725999483</v>
      </c>
      <c r="FH24" s="117">
        <v>0.75</v>
      </c>
      <c r="FI24" s="193">
        <v>0.95933757208339498</v>
      </c>
      <c r="FJ24" s="105">
        <v>1.2791167627778599</v>
      </c>
      <c r="FK24" s="117">
        <v>0.77</v>
      </c>
      <c r="FL24" s="193">
        <v>0.94917723688721301</v>
      </c>
      <c r="FM24" s="105">
        <v>1.2326977102431338</v>
      </c>
      <c r="FN24" s="117">
        <v>0.22</v>
      </c>
      <c r="FO24" s="193">
        <v>0.42738095238095197</v>
      </c>
      <c r="FP24" s="105">
        <v>1.9426406926406907</v>
      </c>
      <c r="FQ24" s="117">
        <v>0.87</v>
      </c>
      <c r="FR24" s="193">
        <v>0.90066727327873797</v>
      </c>
      <c r="FS24" s="105">
        <v>1.0352497394008482</v>
      </c>
      <c r="FT24" s="117">
        <v>0.3</v>
      </c>
      <c r="FU24" s="193">
        <v>0.47791666666666699</v>
      </c>
      <c r="FV24" s="105">
        <v>1.5930555555555568</v>
      </c>
      <c r="FW24" s="117" t="s">
        <v>393</v>
      </c>
      <c r="FX24" s="193">
        <v>0</v>
      </c>
      <c r="FY24" s="105">
        <v>0</v>
      </c>
      <c r="FZ24" s="117">
        <v>0.3</v>
      </c>
      <c r="GA24" s="193">
        <v>0.47791666666666699</v>
      </c>
      <c r="GB24" s="105">
        <v>1.5930555555555568</v>
      </c>
      <c r="GC24" s="117">
        <v>0.55000000000000004</v>
      </c>
      <c r="GD24" s="105">
        <v>0.66178458765209602</v>
      </c>
      <c r="GE24" s="105">
        <v>1.2032447048219927</v>
      </c>
      <c r="GF24" s="117">
        <v>0.66</v>
      </c>
      <c r="GG24" s="105">
        <v>0.79601312945320601</v>
      </c>
      <c r="GH24" s="105">
        <v>1.2060804991715242</v>
      </c>
      <c r="GI24" s="117">
        <v>0.84</v>
      </c>
      <c r="GJ24" s="105">
        <v>0.92825473599355102</v>
      </c>
      <c r="GK24" s="105">
        <v>1.1050651618970846</v>
      </c>
      <c r="GL24" s="117">
        <v>0.81</v>
      </c>
      <c r="GM24" s="105">
        <v>0.931034482758621</v>
      </c>
      <c r="GN24" s="105">
        <v>1.1494252873563222</v>
      </c>
      <c r="GO24" s="136">
        <v>1277</v>
      </c>
      <c r="GP24" s="100">
        <v>167</v>
      </c>
      <c r="GQ24" s="105">
        <v>0.1307752545027408</v>
      </c>
      <c r="GR24" s="137">
        <v>2724</v>
      </c>
      <c r="GS24" s="198">
        <v>225</v>
      </c>
      <c r="GT24" s="105">
        <v>8.2599118942731281E-2</v>
      </c>
      <c r="GU24" s="138">
        <v>4001</v>
      </c>
      <c r="GV24" s="100">
        <v>392</v>
      </c>
      <c r="GW24" s="105">
        <v>9.7975506123469128E-2</v>
      </c>
      <c r="GX24" s="139">
        <v>17420</v>
      </c>
      <c r="GY24" s="100">
        <v>3641</v>
      </c>
      <c r="GZ24" s="105">
        <v>0.2090126291618829</v>
      </c>
      <c r="HA24" s="138">
        <v>21421</v>
      </c>
      <c r="HB24" s="100">
        <v>4033</v>
      </c>
      <c r="HC24" s="105">
        <v>0.18827318986041736</v>
      </c>
      <c r="HD24" s="138">
        <v>1898</v>
      </c>
      <c r="HE24" s="100">
        <v>58</v>
      </c>
      <c r="HF24" s="105">
        <v>3.0558482613277135E-2</v>
      </c>
      <c r="HG24" s="140">
        <v>7091</v>
      </c>
      <c r="HH24" s="100">
        <v>734</v>
      </c>
      <c r="HI24" s="105">
        <v>0.10351149344239176</v>
      </c>
      <c r="HJ24" s="141">
        <v>398</v>
      </c>
      <c r="HK24" s="100">
        <v>125</v>
      </c>
      <c r="HL24" s="105">
        <v>0.314070351758794</v>
      </c>
    </row>
    <row r="25" spans="1:220" s="63" customFormat="1" ht="15" customHeight="1" x14ac:dyDescent="0.6">
      <c r="A25" s="130">
        <v>5</v>
      </c>
      <c r="B25" s="135" t="s">
        <v>387</v>
      </c>
      <c r="C25" s="110">
        <v>9504</v>
      </c>
      <c r="D25" s="135" t="s">
        <v>457</v>
      </c>
      <c r="E25" s="100">
        <v>3040</v>
      </c>
      <c r="F25" s="100">
        <v>2742</v>
      </c>
      <c r="G25" s="105">
        <v>0.90197368421052626</v>
      </c>
      <c r="H25" s="100">
        <v>2708</v>
      </c>
      <c r="I25" s="100">
        <v>2599</v>
      </c>
      <c r="J25" s="105">
        <v>0.95974889217134418</v>
      </c>
      <c r="K25" s="100">
        <v>0</v>
      </c>
      <c r="L25" s="100">
        <v>0</v>
      </c>
      <c r="M25" s="105">
        <v>0</v>
      </c>
      <c r="N25" s="100">
        <v>40</v>
      </c>
      <c r="O25" s="100">
        <v>26</v>
      </c>
      <c r="P25" s="105">
        <v>0.65</v>
      </c>
      <c r="Q25" s="100">
        <v>0</v>
      </c>
      <c r="R25" s="100">
        <v>0</v>
      </c>
      <c r="S25" s="105">
        <v>0</v>
      </c>
      <c r="T25" s="100">
        <v>0</v>
      </c>
      <c r="U25" s="100">
        <v>0</v>
      </c>
      <c r="V25" s="105">
        <v>0</v>
      </c>
      <c r="W25" s="100">
        <v>5788</v>
      </c>
      <c r="X25" s="100">
        <v>5367</v>
      </c>
      <c r="Y25" s="105">
        <v>0.92726330338631646</v>
      </c>
      <c r="Z25" s="100">
        <v>5788</v>
      </c>
      <c r="AA25" s="100">
        <v>5367</v>
      </c>
      <c r="AB25" s="105">
        <v>0.92726330338631646</v>
      </c>
      <c r="AC25" s="100">
        <v>0</v>
      </c>
      <c r="AD25" s="100">
        <v>0</v>
      </c>
      <c r="AE25" s="105">
        <v>0</v>
      </c>
      <c r="AF25" s="100">
        <v>15</v>
      </c>
      <c r="AG25" s="100">
        <v>16</v>
      </c>
      <c r="AH25" s="105">
        <v>1.0666666666666667</v>
      </c>
      <c r="AI25" s="100">
        <v>0</v>
      </c>
      <c r="AJ25" s="100">
        <v>0</v>
      </c>
      <c r="AK25" s="105">
        <v>0</v>
      </c>
      <c r="AL25" s="100">
        <v>35</v>
      </c>
      <c r="AM25" s="100">
        <v>36</v>
      </c>
      <c r="AN25" s="105">
        <v>1.0285714285714285</v>
      </c>
      <c r="AO25" s="100">
        <v>50</v>
      </c>
      <c r="AP25" s="100">
        <v>52</v>
      </c>
      <c r="AQ25" s="105">
        <v>1.04</v>
      </c>
      <c r="AR25" s="100">
        <v>232</v>
      </c>
      <c r="AS25" s="100">
        <v>219</v>
      </c>
      <c r="AT25" s="105">
        <v>0.94396551724137934</v>
      </c>
      <c r="AU25" s="100">
        <v>0</v>
      </c>
      <c r="AV25" s="100">
        <v>0</v>
      </c>
      <c r="AW25" s="105">
        <v>0</v>
      </c>
      <c r="AX25" s="100">
        <v>0</v>
      </c>
      <c r="AY25" s="100">
        <v>0</v>
      </c>
      <c r="AZ25" s="105">
        <v>0</v>
      </c>
      <c r="BA25" s="100">
        <v>232</v>
      </c>
      <c r="BB25" s="100">
        <v>219</v>
      </c>
      <c r="BC25" s="105">
        <v>0.94396551724137934</v>
      </c>
      <c r="BD25" s="100">
        <v>4392</v>
      </c>
      <c r="BE25" s="100">
        <v>2921</v>
      </c>
      <c r="BF25" s="105">
        <v>0.66507285974499086</v>
      </c>
      <c r="BG25" s="100">
        <v>1048</v>
      </c>
      <c r="BH25" s="100">
        <v>550</v>
      </c>
      <c r="BI25" s="105">
        <v>0.52480916030534353</v>
      </c>
      <c r="BJ25" s="100">
        <v>233</v>
      </c>
      <c r="BK25" s="100">
        <v>160</v>
      </c>
      <c r="BL25" s="105">
        <v>0.68669527896995708</v>
      </c>
      <c r="BM25" s="100">
        <v>14</v>
      </c>
      <c r="BN25" s="100">
        <v>28</v>
      </c>
      <c r="BO25" s="105">
        <v>2</v>
      </c>
      <c r="BP25" s="100">
        <v>7014</v>
      </c>
      <c r="BQ25" s="100">
        <v>6844</v>
      </c>
      <c r="BR25" s="105">
        <v>0.97576276019389796</v>
      </c>
      <c r="BS25" s="100">
        <v>453</v>
      </c>
      <c r="BT25" s="100">
        <v>215</v>
      </c>
      <c r="BU25" s="105">
        <v>0.47461368653421632</v>
      </c>
      <c r="BV25" s="100">
        <v>13154</v>
      </c>
      <c r="BW25" s="100">
        <v>10718</v>
      </c>
      <c r="BX25" s="105">
        <v>0.81480918351832143</v>
      </c>
      <c r="BY25" s="100">
        <v>55</v>
      </c>
      <c r="BZ25" s="100">
        <v>0</v>
      </c>
      <c r="CA25" s="105">
        <v>0</v>
      </c>
      <c r="CB25" s="100">
        <v>13491</v>
      </c>
      <c r="CC25" s="100">
        <v>10989</v>
      </c>
      <c r="CD25" s="105">
        <v>0.81454302868579054</v>
      </c>
      <c r="CE25" s="100">
        <v>19279</v>
      </c>
      <c r="CF25" s="100">
        <v>16356</v>
      </c>
      <c r="CG25" s="105">
        <v>0.8483842522952435</v>
      </c>
      <c r="CH25" s="100">
        <v>17600</v>
      </c>
      <c r="CI25" s="100">
        <v>6400</v>
      </c>
      <c r="CJ25" s="105">
        <v>0.36363636363636365</v>
      </c>
      <c r="CK25" s="100">
        <v>29250</v>
      </c>
      <c r="CL25" s="100">
        <v>9798</v>
      </c>
      <c r="CM25" s="105">
        <v>0.33497435897435895</v>
      </c>
      <c r="CN25" s="100">
        <v>6400</v>
      </c>
      <c r="CO25" s="100">
        <v>2400</v>
      </c>
      <c r="CP25" s="105">
        <v>0.375</v>
      </c>
      <c r="CQ25" s="100">
        <v>1380</v>
      </c>
      <c r="CR25" s="100">
        <v>606</v>
      </c>
      <c r="CS25" s="105">
        <v>0.43913043478260871</v>
      </c>
      <c r="CT25" s="100">
        <v>7780</v>
      </c>
      <c r="CU25" s="100">
        <v>3006</v>
      </c>
      <c r="CV25" s="105">
        <v>0.38637532133676095</v>
      </c>
      <c r="CW25" s="100">
        <v>345</v>
      </c>
      <c r="CX25" s="100">
        <v>88</v>
      </c>
      <c r="CY25" s="105">
        <v>0.25507246376811593</v>
      </c>
      <c r="CZ25" s="100">
        <v>60</v>
      </c>
      <c r="DA25" s="100">
        <v>0</v>
      </c>
      <c r="DB25" s="105">
        <v>0</v>
      </c>
      <c r="DC25" s="100"/>
      <c r="DD25" s="100">
        <v>0</v>
      </c>
      <c r="DE25" s="105">
        <v>0</v>
      </c>
      <c r="DF25" s="100">
        <v>60</v>
      </c>
      <c r="DG25" s="100">
        <v>15</v>
      </c>
      <c r="DH25" s="105">
        <v>0.25</v>
      </c>
      <c r="DI25" s="100">
        <v>405</v>
      </c>
      <c r="DJ25" s="100">
        <v>70</v>
      </c>
      <c r="DK25" s="105">
        <v>0.1728395061728395</v>
      </c>
      <c r="DL25" s="100">
        <v>8940</v>
      </c>
      <c r="DM25" s="100">
        <v>3296</v>
      </c>
      <c r="DN25" s="105">
        <v>0.36868008948545861</v>
      </c>
      <c r="DO25" s="100">
        <v>9345</v>
      </c>
      <c r="DP25" s="100">
        <v>3469</v>
      </c>
      <c r="DQ25" s="105">
        <v>0.37121455323702512</v>
      </c>
      <c r="DR25" s="100">
        <v>225</v>
      </c>
      <c r="DS25" s="100">
        <v>30</v>
      </c>
      <c r="DT25" s="105">
        <v>0.13333333333333333</v>
      </c>
      <c r="DU25" s="100">
        <v>30</v>
      </c>
      <c r="DV25" s="100">
        <v>0</v>
      </c>
      <c r="DW25" s="105">
        <v>0</v>
      </c>
      <c r="DX25" s="100">
        <v>255</v>
      </c>
      <c r="DY25" s="100">
        <v>30</v>
      </c>
      <c r="DZ25" s="105">
        <v>0.11764705882352941</v>
      </c>
      <c r="EA25" s="100">
        <v>64230</v>
      </c>
      <c r="EB25" s="100">
        <v>22703</v>
      </c>
      <c r="EC25" s="105">
        <v>0.35346411334267475</v>
      </c>
      <c r="ED25" s="100">
        <v>83509</v>
      </c>
      <c r="EE25" s="100">
        <v>39059</v>
      </c>
      <c r="EF25" s="105">
        <v>0.46772204193559974</v>
      </c>
      <c r="EG25" s="100">
        <v>9633</v>
      </c>
      <c r="EH25" s="100">
        <v>3671</v>
      </c>
      <c r="EI25" s="105">
        <v>0.38108585072147827</v>
      </c>
      <c r="EJ25" s="100">
        <v>269</v>
      </c>
      <c r="EK25" s="100">
        <v>58</v>
      </c>
      <c r="EL25" s="105">
        <v>0.21561338289962825</v>
      </c>
      <c r="EM25" s="100">
        <v>27756</v>
      </c>
      <c r="EN25" s="100">
        <v>11949</v>
      </c>
      <c r="EO25" s="105">
        <v>0.43050151318633811</v>
      </c>
      <c r="EP25" s="100">
        <v>1925</v>
      </c>
      <c r="EQ25" s="100">
        <v>645</v>
      </c>
      <c r="ER25" s="105">
        <v>0.33506493506493507</v>
      </c>
      <c r="ES25" s="117">
        <v>0.91</v>
      </c>
      <c r="ET25" s="193">
        <v>0.98699421965317902</v>
      </c>
      <c r="EU25" s="105">
        <v>1.084609032585911</v>
      </c>
      <c r="EV25" s="117">
        <v>0.81</v>
      </c>
      <c r="EW25" s="193">
        <v>0.97614467102731795</v>
      </c>
      <c r="EX25" s="105">
        <v>1.2051168778115036</v>
      </c>
      <c r="EY25" s="117">
        <v>0.86</v>
      </c>
      <c r="EZ25" s="193">
        <v>0.98174026457983998</v>
      </c>
      <c r="FA25" s="105">
        <v>1.1415584471858604</v>
      </c>
      <c r="FB25" s="117">
        <v>0.84</v>
      </c>
      <c r="FC25" s="193">
        <v>0.98505603985056001</v>
      </c>
      <c r="FD25" s="105">
        <v>1.1726857617268571</v>
      </c>
      <c r="FE25" s="117">
        <v>0.78</v>
      </c>
      <c r="FF25" s="193">
        <v>0.96363636363636396</v>
      </c>
      <c r="FG25" s="105">
        <v>1.2354312354312358</v>
      </c>
      <c r="FH25" s="117">
        <v>0.81</v>
      </c>
      <c r="FI25" s="193">
        <v>0.98398398398398401</v>
      </c>
      <c r="FJ25" s="105">
        <v>1.2147950419555358</v>
      </c>
      <c r="FK25" s="117">
        <v>0.84</v>
      </c>
      <c r="FL25" s="193">
        <v>0.98324773783321096</v>
      </c>
      <c r="FM25" s="105">
        <v>1.1705330212300131</v>
      </c>
      <c r="FN25" s="117">
        <v>0.31</v>
      </c>
      <c r="FO25" s="193">
        <v>0.45590909090909099</v>
      </c>
      <c r="FP25" s="105">
        <v>1.4706744868035193</v>
      </c>
      <c r="FQ25" s="117">
        <v>0.86</v>
      </c>
      <c r="FR25" s="193">
        <v>0.89261310508523295</v>
      </c>
      <c r="FS25" s="105">
        <v>1.0379222152153871</v>
      </c>
      <c r="FT25" s="117">
        <v>0.45</v>
      </c>
      <c r="FU25" s="193">
        <v>0.53666666666666596</v>
      </c>
      <c r="FV25" s="105">
        <v>1.1925925925925911</v>
      </c>
      <c r="FW25" s="117">
        <v>0.84</v>
      </c>
      <c r="FX25" s="193">
        <v>0.80693069306930698</v>
      </c>
      <c r="FY25" s="105">
        <v>0.96063177746346073</v>
      </c>
      <c r="FZ25" s="117">
        <v>0.65</v>
      </c>
      <c r="GA25" s="193">
        <v>0.59115103127079205</v>
      </c>
      <c r="GB25" s="105">
        <v>0.90946312503198778</v>
      </c>
      <c r="GC25" s="117">
        <v>0.59</v>
      </c>
      <c r="GD25" s="105">
        <v>0.72334052768356605</v>
      </c>
      <c r="GE25" s="105">
        <v>1.2260008943789256</v>
      </c>
      <c r="GF25" s="117">
        <v>0.72</v>
      </c>
      <c r="GG25" s="105">
        <v>0.83217696305588995</v>
      </c>
      <c r="GH25" s="105">
        <v>1.155801337577625</v>
      </c>
      <c r="GI25" s="117">
        <v>0.91</v>
      </c>
      <c r="GJ25" s="105">
        <v>0.97820757286842797</v>
      </c>
      <c r="GK25" s="105">
        <v>1.0749533767784922</v>
      </c>
      <c r="GL25" s="117">
        <v>0.92</v>
      </c>
      <c r="GM25" s="105">
        <v>0.98275862068965503</v>
      </c>
      <c r="GN25" s="105">
        <v>1.0682158920539728</v>
      </c>
      <c r="GO25" s="136">
        <v>999</v>
      </c>
      <c r="GP25" s="100">
        <v>155</v>
      </c>
      <c r="GQ25" s="105">
        <v>0.15515515515515516</v>
      </c>
      <c r="GR25" s="137">
        <v>4391</v>
      </c>
      <c r="GS25" s="198">
        <v>245</v>
      </c>
      <c r="GT25" s="105">
        <v>5.5795946253700754E-2</v>
      </c>
      <c r="GU25" s="138">
        <v>5390</v>
      </c>
      <c r="GV25" s="100">
        <v>400</v>
      </c>
      <c r="GW25" s="105">
        <v>7.4211502782931357E-2</v>
      </c>
      <c r="GX25" s="139">
        <v>34650</v>
      </c>
      <c r="GY25" s="100">
        <v>6756</v>
      </c>
      <c r="GZ25" s="105">
        <v>0.19497835497835497</v>
      </c>
      <c r="HA25" s="138">
        <v>40040</v>
      </c>
      <c r="HB25" s="100">
        <v>7156</v>
      </c>
      <c r="HC25" s="105">
        <v>0.17872127872127871</v>
      </c>
      <c r="HD25" s="138">
        <v>2350</v>
      </c>
      <c r="HE25" s="100">
        <v>4</v>
      </c>
      <c r="HF25" s="105">
        <v>1.7021276595744681E-3</v>
      </c>
      <c r="HG25" s="140">
        <v>8094</v>
      </c>
      <c r="HH25" s="100">
        <v>815</v>
      </c>
      <c r="HI25" s="105">
        <v>0.10069187052137386</v>
      </c>
      <c r="HJ25" s="141">
        <v>206</v>
      </c>
      <c r="HK25" s="100">
        <v>0</v>
      </c>
      <c r="HL25" s="105">
        <v>0</v>
      </c>
    </row>
    <row r="26" spans="1:220" s="63" customFormat="1" ht="15" customHeight="1" x14ac:dyDescent="0.6">
      <c r="A26" s="130">
        <v>5</v>
      </c>
      <c r="B26" s="135" t="s">
        <v>387</v>
      </c>
      <c r="C26" s="110">
        <v>9549</v>
      </c>
      <c r="D26" s="135" t="s">
        <v>458</v>
      </c>
      <c r="E26" s="100">
        <v>627</v>
      </c>
      <c r="F26" s="100">
        <v>420</v>
      </c>
      <c r="G26" s="105">
        <v>0.66985645933014359</v>
      </c>
      <c r="H26" s="100">
        <v>1155</v>
      </c>
      <c r="I26" s="100">
        <v>909</v>
      </c>
      <c r="J26" s="105">
        <v>0.78701298701298705</v>
      </c>
      <c r="K26" s="100">
        <v>188</v>
      </c>
      <c r="L26" s="100">
        <v>187</v>
      </c>
      <c r="M26" s="105">
        <v>0.99468085106382975</v>
      </c>
      <c r="N26" s="100">
        <v>93</v>
      </c>
      <c r="O26" s="100">
        <v>104</v>
      </c>
      <c r="P26" s="105">
        <v>1.118279569892473</v>
      </c>
      <c r="Q26" s="100">
        <v>0</v>
      </c>
      <c r="R26" s="100">
        <v>0</v>
      </c>
      <c r="S26" s="105">
        <v>0</v>
      </c>
      <c r="T26" s="100">
        <v>169</v>
      </c>
      <c r="U26" s="100">
        <v>120</v>
      </c>
      <c r="V26" s="105">
        <v>0.7100591715976331</v>
      </c>
      <c r="W26" s="100">
        <v>2232</v>
      </c>
      <c r="X26" s="100">
        <v>1740</v>
      </c>
      <c r="Y26" s="105">
        <v>0.77956989247311825</v>
      </c>
      <c r="Z26" s="100">
        <v>2232</v>
      </c>
      <c r="AA26" s="100">
        <v>1740</v>
      </c>
      <c r="AB26" s="105">
        <v>0.77956989247311825</v>
      </c>
      <c r="AC26" s="100">
        <v>0</v>
      </c>
      <c r="AD26" s="100">
        <v>0</v>
      </c>
      <c r="AE26" s="105">
        <v>0</v>
      </c>
      <c r="AF26" s="100">
        <v>0</v>
      </c>
      <c r="AG26" s="100">
        <v>0</v>
      </c>
      <c r="AH26" s="105">
        <v>0</v>
      </c>
      <c r="AI26" s="100">
        <v>0</v>
      </c>
      <c r="AJ26" s="100">
        <v>0</v>
      </c>
      <c r="AK26" s="105">
        <v>0</v>
      </c>
      <c r="AL26" s="100">
        <v>0</v>
      </c>
      <c r="AM26" s="100">
        <v>0</v>
      </c>
      <c r="AN26" s="105">
        <v>0</v>
      </c>
      <c r="AO26" s="100">
        <v>0</v>
      </c>
      <c r="AP26" s="100">
        <v>0</v>
      </c>
      <c r="AQ26" s="105">
        <v>0</v>
      </c>
      <c r="AR26" s="100">
        <v>60</v>
      </c>
      <c r="AS26" s="100">
        <v>0</v>
      </c>
      <c r="AT26" s="105">
        <v>0</v>
      </c>
      <c r="AU26" s="100">
        <v>19</v>
      </c>
      <c r="AV26" s="100">
        <v>0</v>
      </c>
      <c r="AW26" s="105">
        <v>0</v>
      </c>
      <c r="AX26" s="100">
        <v>34</v>
      </c>
      <c r="AY26" s="100">
        <v>19</v>
      </c>
      <c r="AZ26" s="105">
        <v>0.55882352941176472</v>
      </c>
      <c r="BA26" s="100">
        <v>113</v>
      </c>
      <c r="BB26" s="100">
        <v>19</v>
      </c>
      <c r="BC26" s="105">
        <v>0.16814159292035399</v>
      </c>
      <c r="BD26" s="100">
        <v>608</v>
      </c>
      <c r="BE26" s="100">
        <v>467</v>
      </c>
      <c r="BF26" s="105">
        <v>0.76809210526315785</v>
      </c>
      <c r="BG26" s="100">
        <v>349</v>
      </c>
      <c r="BH26" s="100">
        <v>180</v>
      </c>
      <c r="BI26" s="105">
        <v>0.51575931232091687</v>
      </c>
      <c r="BJ26" s="100">
        <v>376</v>
      </c>
      <c r="BK26" s="100">
        <v>295</v>
      </c>
      <c r="BL26" s="105">
        <v>0.78457446808510634</v>
      </c>
      <c r="BM26" s="100">
        <v>29</v>
      </c>
      <c r="BN26" s="100">
        <v>12</v>
      </c>
      <c r="BO26" s="105">
        <v>0.41379310344827586</v>
      </c>
      <c r="BP26" s="100">
        <v>2363</v>
      </c>
      <c r="BQ26" s="100">
        <v>2376</v>
      </c>
      <c r="BR26" s="105">
        <v>1.0055014811680067</v>
      </c>
      <c r="BS26" s="100">
        <v>291</v>
      </c>
      <c r="BT26" s="100">
        <v>157</v>
      </c>
      <c r="BU26" s="105">
        <v>0.53951890034364258</v>
      </c>
      <c r="BV26" s="100">
        <v>4016</v>
      </c>
      <c r="BW26" s="100">
        <v>3487</v>
      </c>
      <c r="BX26" s="105">
        <v>0.86827689243027883</v>
      </c>
      <c r="BY26" s="100">
        <v>0</v>
      </c>
      <c r="BZ26" s="100">
        <v>0</v>
      </c>
      <c r="CA26" s="105">
        <v>0</v>
      </c>
      <c r="CB26" s="100">
        <v>4129</v>
      </c>
      <c r="CC26" s="100">
        <v>3506</v>
      </c>
      <c r="CD26" s="105">
        <v>0.84911600871881809</v>
      </c>
      <c r="CE26" s="100">
        <v>6361</v>
      </c>
      <c r="CF26" s="100">
        <v>5246</v>
      </c>
      <c r="CG26" s="105">
        <v>0.82471309542524762</v>
      </c>
      <c r="CH26" s="100">
        <v>10720</v>
      </c>
      <c r="CI26" s="100">
        <v>3218</v>
      </c>
      <c r="CJ26" s="105">
        <v>0.30018656716417913</v>
      </c>
      <c r="CK26" s="100">
        <v>13470</v>
      </c>
      <c r="CL26" s="100">
        <v>3359</v>
      </c>
      <c r="CM26" s="105">
        <v>0.24936896807720862</v>
      </c>
      <c r="CN26" s="100">
        <v>3840</v>
      </c>
      <c r="CO26" s="100">
        <v>1440</v>
      </c>
      <c r="CP26" s="105">
        <v>0.375</v>
      </c>
      <c r="CQ26" s="100">
        <v>1230</v>
      </c>
      <c r="CR26" s="100">
        <v>457</v>
      </c>
      <c r="CS26" s="105">
        <v>0.37154471544715445</v>
      </c>
      <c r="CT26" s="100">
        <v>5070</v>
      </c>
      <c r="CU26" s="100">
        <v>1897</v>
      </c>
      <c r="CV26" s="105">
        <v>0.37416173570019723</v>
      </c>
      <c r="CW26" s="100">
        <v>345</v>
      </c>
      <c r="CX26" s="100">
        <v>79</v>
      </c>
      <c r="CY26" s="105">
        <v>0.22898550724637681</v>
      </c>
      <c r="CZ26" s="100">
        <v>60</v>
      </c>
      <c r="DA26" s="100">
        <v>0</v>
      </c>
      <c r="DB26" s="105">
        <v>0</v>
      </c>
      <c r="DC26" s="100"/>
      <c r="DD26" s="100">
        <v>0</v>
      </c>
      <c r="DE26" s="105">
        <v>0</v>
      </c>
      <c r="DF26" s="100">
        <v>60</v>
      </c>
      <c r="DG26" s="100">
        <v>46</v>
      </c>
      <c r="DH26" s="105">
        <v>0.76666666666666672</v>
      </c>
      <c r="DI26" s="100">
        <v>405</v>
      </c>
      <c r="DJ26" s="100">
        <v>0</v>
      </c>
      <c r="DK26" s="105">
        <v>0</v>
      </c>
      <c r="DL26" s="100">
        <v>11610</v>
      </c>
      <c r="DM26" s="100">
        <v>7438</v>
      </c>
      <c r="DN26" s="105">
        <v>0.64065460809646857</v>
      </c>
      <c r="DO26" s="100">
        <v>12015</v>
      </c>
      <c r="DP26" s="100">
        <v>7563</v>
      </c>
      <c r="DQ26" s="105">
        <v>0.62946317103620475</v>
      </c>
      <c r="DR26" s="100">
        <v>500</v>
      </c>
      <c r="DS26" s="100">
        <v>301</v>
      </c>
      <c r="DT26" s="105">
        <v>0.60199999999999998</v>
      </c>
      <c r="DU26" s="100">
        <v>45</v>
      </c>
      <c r="DV26" s="100">
        <v>0</v>
      </c>
      <c r="DW26" s="105">
        <v>0</v>
      </c>
      <c r="DX26" s="100">
        <v>545</v>
      </c>
      <c r="DY26" s="100">
        <v>301</v>
      </c>
      <c r="DZ26" s="105">
        <v>0.55229357798165135</v>
      </c>
      <c r="EA26" s="100">
        <v>41820</v>
      </c>
      <c r="EB26" s="100">
        <v>16338</v>
      </c>
      <c r="EC26" s="105">
        <v>0.39067431850789097</v>
      </c>
      <c r="ED26" s="100">
        <v>48181</v>
      </c>
      <c r="EE26" s="100">
        <v>21584</v>
      </c>
      <c r="EF26" s="105">
        <v>0.44797741848446482</v>
      </c>
      <c r="EG26" s="100">
        <v>12503</v>
      </c>
      <c r="EH26" s="100">
        <v>7962</v>
      </c>
      <c r="EI26" s="105">
        <v>0.63680716628009282</v>
      </c>
      <c r="EJ26" s="100">
        <v>608</v>
      </c>
      <c r="EK26" s="100">
        <v>332</v>
      </c>
      <c r="EL26" s="105">
        <v>0.54605263157894735</v>
      </c>
      <c r="EM26" s="100">
        <v>16064</v>
      </c>
      <c r="EN26" s="100">
        <v>5747</v>
      </c>
      <c r="EO26" s="105">
        <v>0.35775647410358563</v>
      </c>
      <c r="EP26" s="100">
        <v>890</v>
      </c>
      <c r="EQ26" s="100">
        <v>406</v>
      </c>
      <c r="ER26" s="105">
        <v>0.45617977528089887</v>
      </c>
      <c r="ES26" s="117">
        <v>0.9</v>
      </c>
      <c r="ET26" s="193">
        <v>0.89049338146811097</v>
      </c>
      <c r="EU26" s="105">
        <v>0.9894370905201233</v>
      </c>
      <c r="EV26" s="117">
        <v>0.63</v>
      </c>
      <c r="EW26" s="193">
        <v>0.70517051705170497</v>
      </c>
      <c r="EX26" s="105">
        <v>1.1193182810344524</v>
      </c>
      <c r="EY26" s="117">
        <v>0.77</v>
      </c>
      <c r="EZ26" s="193">
        <v>0.79367816091954002</v>
      </c>
      <c r="FA26" s="105">
        <v>1.030750858337065</v>
      </c>
      <c r="FB26" s="117">
        <v>0.79</v>
      </c>
      <c r="FC26" s="193">
        <v>0.91822008418520695</v>
      </c>
      <c r="FD26" s="105">
        <v>1.1623039040319074</v>
      </c>
      <c r="FE26" s="117">
        <v>0.55000000000000004</v>
      </c>
      <c r="FF26" s="193">
        <v>0.83333333333333304</v>
      </c>
      <c r="FG26" s="105">
        <v>1.5151515151515145</v>
      </c>
      <c r="FH26" s="117">
        <v>0.67</v>
      </c>
      <c r="FI26" s="193">
        <v>0.91386195094124401</v>
      </c>
      <c r="FJ26" s="105">
        <v>1.3639730611063343</v>
      </c>
      <c r="FK26" s="117">
        <v>0.72</v>
      </c>
      <c r="FL26" s="193">
        <v>0.87399923751429698</v>
      </c>
      <c r="FM26" s="105">
        <v>1.2138878298809681</v>
      </c>
      <c r="FN26" s="117">
        <v>0.21</v>
      </c>
      <c r="FO26" s="193">
        <v>0.39931300987548302</v>
      </c>
      <c r="FP26" s="105">
        <v>1.901490523216586</v>
      </c>
      <c r="FQ26" s="117">
        <v>0.9</v>
      </c>
      <c r="FR26" s="193">
        <v>0.92123287671232901</v>
      </c>
      <c r="FS26" s="105">
        <v>1.023592085235921</v>
      </c>
      <c r="FT26" s="117">
        <v>0.23</v>
      </c>
      <c r="FU26" s="193">
        <v>0.42986111111111103</v>
      </c>
      <c r="FV26" s="105">
        <v>1.8689613526570044</v>
      </c>
      <c r="FW26" s="117">
        <v>0.92</v>
      </c>
      <c r="FX26" s="193">
        <v>0.92560175054704596</v>
      </c>
      <c r="FY26" s="105">
        <v>1.0060888592902673</v>
      </c>
      <c r="FZ26" s="117">
        <v>0.57999999999999996</v>
      </c>
      <c r="GA26" s="193">
        <v>0.54928835002635701</v>
      </c>
      <c r="GB26" s="105">
        <v>0.94704887935578796</v>
      </c>
      <c r="GC26" s="117">
        <v>0.56000000000000005</v>
      </c>
      <c r="GD26" s="105">
        <v>0.77243236626269995</v>
      </c>
      <c r="GE26" s="105">
        <v>1.3793435111833927</v>
      </c>
      <c r="GF26" s="117">
        <v>0.64</v>
      </c>
      <c r="GG26" s="105">
        <v>0.79711823573017004</v>
      </c>
      <c r="GH26" s="105">
        <v>1.2454972433283906</v>
      </c>
      <c r="GI26" s="117">
        <v>0.86</v>
      </c>
      <c r="GJ26" s="105">
        <v>0.92753077116302396</v>
      </c>
      <c r="GK26" s="105">
        <v>1.0785241525151441</v>
      </c>
      <c r="GL26" s="117">
        <v>0.92</v>
      </c>
      <c r="GM26" s="105">
        <v>0.876506024096386</v>
      </c>
      <c r="GN26" s="105">
        <v>0.95272393923520216</v>
      </c>
      <c r="GO26" s="136">
        <v>100</v>
      </c>
      <c r="GP26" s="100">
        <v>20</v>
      </c>
      <c r="GQ26" s="105">
        <v>0.2</v>
      </c>
      <c r="GR26" s="137">
        <v>1389</v>
      </c>
      <c r="GS26" s="198">
        <v>62</v>
      </c>
      <c r="GT26" s="105">
        <v>4.4636429085673147E-2</v>
      </c>
      <c r="GU26" s="138">
        <v>1489</v>
      </c>
      <c r="GV26" s="100">
        <v>82</v>
      </c>
      <c r="GW26" s="105">
        <v>5.5070517125587644E-2</v>
      </c>
      <c r="GX26" s="139">
        <v>16389</v>
      </c>
      <c r="GY26" s="100">
        <v>7826</v>
      </c>
      <c r="GZ26" s="105">
        <v>0.47751540667520898</v>
      </c>
      <c r="HA26" s="138">
        <v>17878</v>
      </c>
      <c r="HB26" s="100">
        <v>7908</v>
      </c>
      <c r="HC26" s="105">
        <v>0.44233135697505316</v>
      </c>
      <c r="HD26" s="138">
        <v>957</v>
      </c>
      <c r="HE26" s="100">
        <v>0</v>
      </c>
      <c r="HF26" s="105">
        <v>0</v>
      </c>
      <c r="HG26" s="140">
        <v>10135</v>
      </c>
      <c r="HH26" s="100">
        <v>4010</v>
      </c>
      <c r="HI26" s="105">
        <v>0.39565860878145043</v>
      </c>
      <c r="HJ26" s="141">
        <v>457</v>
      </c>
      <c r="HK26" s="100">
        <v>194</v>
      </c>
      <c r="HL26" s="105">
        <v>0.42450765864332601</v>
      </c>
    </row>
    <row r="27" spans="1:220" s="63" customFormat="1" ht="15" customHeight="1" x14ac:dyDescent="0.6">
      <c r="A27" s="130">
        <v>8</v>
      </c>
      <c r="B27" s="135" t="s">
        <v>388</v>
      </c>
      <c r="C27" s="110">
        <v>9103</v>
      </c>
      <c r="D27" s="135" t="s">
        <v>459</v>
      </c>
      <c r="E27" s="100">
        <v>1056</v>
      </c>
      <c r="F27" s="100">
        <v>1055</v>
      </c>
      <c r="G27" s="105">
        <v>0.99905303030303028</v>
      </c>
      <c r="H27" s="100">
        <v>2166</v>
      </c>
      <c r="I27" s="100">
        <v>1871</v>
      </c>
      <c r="J27" s="105">
        <v>0.86380424746075712</v>
      </c>
      <c r="K27" s="100">
        <v>233</v>
      </c>
      <c r="L27" s="100">
        <v>42</v>
      </c>
      <c r="M27" s="105">
        <v>0.18025751072961374</v>
      </c>
      <c r="N27" s="100">
        <v>76</v>
      </c>
      <c r="O27" s="100">
        <v>72</v>
      </c>
      <c r="P27" s="105">
        <v>0.94736842105263153</v>
      </c>
      <c r="Q27" s="100">
        <v>62</v>
      </c>
      <c r="R27" s="100">
        <v>41</v>
      </c>
      <c r="S27" s="105">
        <v>0.66129032258064513</v>
      </c>
      <c r="T27" s="100">
        <v>0</v>
      </c>
      <c r="U27" s="100">
        <v>0</v>
      </c>
      <c r="V27" s="105">
        <v>0</v>
      </c>
      <c r="W27" s="100">
        <v>3593</v>
      </c>
      <c r="X27" s="100">
        <v>3081</v>
      </c>
      <c r="Y27" s="105">
        <v>0.85750069579738375</v>
      </c>
      <c r="Z27" s="100">
        <v>3593</v>
      </c>
      <c r="AA27" s="100">
        <v>3081</v>
      </c>
      <c r="AB27" s="105">
        <v>0.85750069579738375</v>
      </c>
      <c r="AC27" s="100">
        <v>219</v>
      </c>
      <c r="AD27" s="100">
        <v>187</v>
      </c>
      <c r="AE27" s="105">
        <v>0.85388127853881279</v>
      </c>
      <c r="AF27" s="100">
        <v>15</v>
      </c>
      <c r="AG27" s="100">
        <v>15</v>
      </c>
      <c r="AH27" s="105">
        <v>1</v>
      </c>
      <c r="AI27" s="100">
        <v>0</v>
      </c>
      <c r="AJ27" s="100">
        <v>0</v>
      </c>
      <c r="AK27" s="105">
        <v>0</v>
      </c>
      <c r="AL27" s="100">
        <v>50</v>
      </c>
      <c r="AM27" s="100">
        <v>0</v>
      </c>
      <c r="AN27" s="105">
        <v>0</v>
      </c>
      <c r="AO27" s="100">
        <v>284</v>
      </c>
      <c r="AP27" s="100">
        <v>202</v>
      </c>
      <c r="AQ27" s="105">
        <v>0.71126760563380287</v>
      </c>
      <c r="AR27" s="100">
        <v>0</v>
      </c>
      <c r="AS27" s="100">
        <v>0</v>
      </c>
      <c r="AT27" s="105">
        <v>0</v>
      </c>
      <c r="AU27" s="100">
        <v>0</v>
      </c>
      <c r="AV27" s="100">
        <v>15</v>
      </c>
      <c r="AW27" s="105">
        <v>0</v>
      </c>
      <c r="AX27" s="100">
        <v>15</v>
      </c>
      <c r="AY27" s="100">
        <v>0</v>
      </c>
      <c r="AZ27" s="105">
        <v>0</v>
      </c>
      <c r="BA27" s="100">
        <v>15</v>
      </c>
      <c r="BB27" s="100">
        <v>15</v>
      </c>
      <c r="BC27" s="105">
        <v>1</v>
      </c>
      <c r="BD27" s="100">
        <v>3623</v>
      </c>
      <c r="BE27" s="100">
        <v>2719</v>
      </c>
      <c r="BF27" s="105">
        <v>0.75048302511730614</v>
      </c>
      <c r="BG27" s="100">
        <v>461</v>
      </c>
      <c r="BH27" s="100">
        <v>302</v>
      </c>
      <c r="BI27" s="105">
        <v>0.65509761388286336</v>
      </c>
      <c r="BJ27" s="100">
        <v>214</v>
      </c>
      <c r="BK27" s="100">
        <v>185</v>
      </c>
      <c r="BL27" s="105">
        <v>0.86448598130841126</v>
      </c>
      <c r="BM27" s="100">
        <v>42</v>
      </c>
      <c r="BN27" s="100">
        <v>62</v>
      </c>
      <c r="BO27" s="105">
        <v>1.4761904761904763</v>
      </c>
      <c r="BP27" s="100">
        <v>5954</v>
      </c>
      <c r="BQ27" s="100">
        <v>6283</v>
      </c>
      <c r="BR27" s="105">
        <v>1.0552569701041317</v>
      </c>
      <c r="BS27" s="100">
        <v>394</v>
      </c>
      <c r="BT27" s="100">
        <v>203</v>
      </c>
      <c r="BU27" s="105">
        <v>0.51522842639593913</v>
      </c>
      <c r="BV27" s="100">
        <v>10688</v>
      </c>
      <c r="BW27" s="100">
        <v>9754</v>
      </c>
      <c r="BX27" s="105">
        <v>0.91261227544910184</v>
      </c>
      <c r="BY27" s="100">
        <v>0</v>
      </c>
      <c r="BZ27" s="100">
        <v>0</v>
      </c>
      <c r="CA27" s="105">
        <v>0</v>
      </c>
      <c r="CB27" s="100">
        <v>10987</v>
      </c>
      <c r="CC27" s="100">
        <v>9971</v>
      </c>
      <c r="CD27" s="105">
        <v>0.90752707745517425</v>
      </c>
      <c r="CE27" s="100">
        <v>14580</v>
      </c>
      <c r="CF27" s="100">
        <v>13052</v>
      </c>
      <c r="CG27" s="105">
        <v>0.89519890260630997</v>
      </c>
      <c r="CH27" s="100">
        <v>46720</v>
      </c>
      <c r="CI27" s="100">
        <v>15360</v>
      </c>
      <c r="CJ27" s="105">
        <v>0.32876712328767121</v>
      </c>
      <c r="CK27" s="100">
        <v>45020</v>
      </c>
      <c r="CL27" s="100">
        <v>9910</v>
      </c>
      <c r="CM27" s="105">
        <v>0.22012438916037316</v>
      </c>
      <c r="CN27" s="100">
        <v>8960</v>
      </c>
      <c r="CO27" s="100">
        <v>3360</v>
      </c>
      <c r="CP27" s="105">
        <v>0.375</v>
      </c>
      <c r="CQ27" s="100">
        <v>3000</v>
      </c>
      <c r="CR27" s="100">
        <v>791</v>
      </c>
      <c r="CS27" s="105">
        <v>0.26366666666666666</v>
      </c>
      <c r="CT27" s="100">
        <v>11960</v>
      </c>
      <c r="CU27" s="100">
        <v>4151</v>
      </c>
      <c r="CV27" s="105">
        <v>0.34707357859531773</v>
      </c>
      <c r="CW27" s="100">
        <v>900</v>
      </c>
      <c r="CX27" s="100">
        <v>147</v>
      </c>
      <c r="CY27" s="105">
        <v>0.16333333333333333</v>
      </c>
      <c r="CZ27" s="100">
        <v>60</v>
      </c>
      <c r="DA27" s="100">
        <v>0</v>
      </c>
      <c r="DB27" s="105">
        <v>0</v>
      </c>
      <c r="DC27" s="100"/>
      <c r="DD27" s="100">
        <v>0</v>
      </c>
      <c r="DE27" s="105">
        <v>0</v>
      </c>
      <c r="DF27" s="100">
        <v>60</v>
      </c>
      <c r="DG27" s="100">
        <v>0</v>
      </c>
      <c r="DH27" s="105">
        <v>0</v>
      </c>
      <c r="DI27" s="100">
        <v>960</v>
      </c>
      <c r="DJ27" s="100">
        <v>60</v>
      </c>
      <c r="DK27" s="105">
        <v>6.25E-2</v>
      </c>
      <c r="DL27" s="100">
        <v>3735</v>
      </c>
      <c r="DM27" s="100">
        <v>1168</v>
      </c>
      <c r="DN27" s="105">
        <v>0.31271753681392234</v>
      </c>
      <c r="DO27" s="100">
        <v>4695</v>
      </c>
      <c r="DP27" s="100">
        <v>1375</v>
      </c>
      <c r="DQ27" s="105">
        <v>0.29286474973375931</v>
      </c>
      <c r="DR27" s="100">
        <v>1200</v>
      </c>
      <c r="DS27" s="100">
        <v>515</v>
      </c>
      <c r="DT27" s="105">
        <v>0.42916666666666664</v>
      </c>
      <c r="DU27" s="100">
        <v>60</v>
      </c>
      <c r="DV27" s="100">
        <v>0</v>
      </c>
      <c r="DW27" s="105">
        <v>0</v>
      </c>
      <c r="DX27" s="100">
        <v>1260</v>
      </c>
      <c r="DY27" s="100">
        <v>515</v>
      </c>
      <c r="DZ27" s="105">
        <v>0.40873015873015872</v>
      </c>
      <c r="EA27" s="100">
        <v>109655</v>
      </c>
      <c r="EB27" s="100">
        <v>31311</v>
      </c>
      <c r="EC27" s="105">
        <v>0.2855410150015959</v>
      </c>
      <c r="ED27" s="100">
        <v>124235</v>
      </c>
      <c r="EE27" s="100">
        <v>44363</v>
      </c>
      <c r="EF27" s="105">
        <v>0.35708938704873827</v>
      </c>
      <c r="EG27" s="100">
        <v>5000</v>
      </c>
      <c r="EH27" s="100">
        <v>1662</v>
      </c>
      <c r="EI27" s="105">
        <v>0.33239999999999997</v>
      </c>
      <c r="EJ27" s="100">
        <v>1379</v>
      </c>
      <c r="EK27" s="100">
        <v>618</v>
      </c>
      <c r="EL27" s="105">
        <v>0.448150833937636</v>
      </c>
      <c r="EM27" s="100">
        <v>58307</v>
      </c>
      <c r="EN27" s="100">
        <v>20893</v>
      </c>
      <c r="EO27" s="105">
        <v>0.35832747354520039</v>
      </c>
      <c r="EP27" s="100">
        <v>1738</v>
      </c>
      <c r="EQ27" s="100">
        <v>681</v>
      </c>
      <c r="ER27" s="105">
        <v>0.39182968929804374</v>
      </c>
      <c r="ES27" s="117">
        <v>0.96</v>
      </c>
      <c r="ET27" s="193">
        <v>0.98925619834710699</v>
      </c>
      <c r="EU27" s="105">
        <v>1.0304752066115699</v>
      </c>
      <c r="EV27" s="117">
        <v>0.97</v>
      </c>
      <c r="EW27" s="193">
        <v>0.98663816141101002</v>
      </c>
      <c r="EX27" s="105">
        <v>1.0171527437226908</v>
      </c>
      <c r="EY27" s="117">
        <v>0.97</v>
      </c>
      <c r="EZ27" s="193">
        <v>0.98766634209672199</v>
      </c>
      <c r="FA27" s="105">
        <v>1.0182127238110537</v>
      </c>
      <c r="FB27" s="117">
        <v>0.99</v>
      </c>
      <c r="FC27" s="193">
        <v>0.98065984072809997</v>
      </c>
      <c r="FD27" s="105">
        <v>0.99056549568494945</v>
      </c>
      <c r="FE27" s="117">
        <v>0.97</v>
      </c>
      <c r="FF27" s="193">
        <v>0.93708609271523202</v>
      </c>
      <c r="FG27" s="105">
        <v>0.96606813681982684</v>
      </c>
      <c r="FH27" s="117">
        <v>0.98</v>
      </c>
      <c r="FI27" s="193">
        <v>0.97934008625012503</v>
      </c>
      <c r="FJ27" s="105">
        <v>0.99932661862257655</v>
      </c>
      <c r="FK27" s="117">
        <v>0.98</v>
      </c>
      <c r="FL27" s="193">
        <v>0.98130554704259898</v>
      </c>
      <c r="FM27" s="105">
        <v>1.001332190859795</v>
      </c>
      <c r="FN27" s="117">
        <v>0.25</v>
      </c>
      <c r="FO27" s="193">
        <v>0.46773504273504302</v>
      </c>
      <c r="FP27" s="105">
        <v>1.8709401709401721</v>
      </c>
      <c r="FQ27" s="117">
        <v>0.93</v>
      </c>
      <c r="FR27" s="193">
        <v>0.95417361607497397</v>
      </c>
      <c r="FS27" s="105">
        <v>1.025993135564488</v>
      </c>
      <c r="FT27" s="117">
        <v>0.36</v>
      </c>
      <c r="FU27" s="193">
        <v>0.46190476190476198</v>
      </c>
      <c r="FV27" s="105">
        <v>1.2830687830687832</v>
      </c>
      <c r="FW27" s="117">
        <v>0.67</v>
      </c>
      <c r="FX27" s="193">
        <v>0.82427307206068301</v>
      </c>
      <c r="FY27" s="105">
        <v>1.2302583165084819</v>
      </c>
      <c r="FZ27" s="117">
        <v>0.52</v>
      </c>
      <c r="GA27" s="193">
        <v>0.53095639604914502</v>
      </c>
      <c r="GB27" s="105">
        <v>1.021069992402202</v>
      </c>
      <c r="GC27" s="117">
        <v>0.59</v>
      </c>
      <c r="GD27" s="105">
        <v>0.66334515026667895</v>
      </c>
      <c r="GE27" s="105">
        <v>1.1243138140113202</v>
      </c>
      <c r="GF27" s="117">
        <v>0.79</v>
      </c>
      <c r="GG27" s="105">
        <v>0.75689200459842698</v>
      </c>
      <c r="GH27" s="105">
        <v>0.95809114506129989</v>
      </c>
      <c r="GI27" s="117">
        <v>0.86</v>
      </c>
      <c r="GJ27" s="105">
        <v>0.96028880866426003</v>
      </c>
      <c r="GK27" s="105">
        <v>1.1166148937956513</v>
      </c>
      <c r="GL27" s="117">
        <v>0.98</v>
      </c>
      <c r="GM27" s="105">
        <v>0.99190938511326898</v>
      </c>
      <c r="GN27" s="105">
        <v>1.01215243378905</v>
      </c>
      <c r="GO27" s="136">
        <v>856</v>
      </c>
      <c r="GP27" s="100">
        <v>60</v>
      </c>
      <c r="GQ27" s="105">
        <v>7.0093457943925228E-2</v>
      </c>
      <c r="GR27" s="137">
        <v>5570</v>
      </c>
      <c r="GS27" s="198">
        <v>294</v>
      </c>
      <c r="GT27" s="105">
        <v>5.2782764811490128E-2</v>
      </c>
      <c r="GU27" s="138">
        <v>6426</v>
      </c>
      <c r="GV27" s="100">
        <v>354</v>
      </c>
      <c r="GW27" s="105">
        <v>5.5088702147525676E-2</v>
      </c>
      <c r="GX27" s="139">
        <v>58785</v>
      </c>
      <c r="GY27" s="100">
        <v>10007</v>
      </c>
      <c r="GZ27" s="105">
        <v>0.17023050097814069</v>
      </c>
      <c r="HA27" s="138">
        <v>65211</v>
      </c>
      <c r="HB27" s="100">
        <v>10361</v>
      </c>
      <c r="HC27" s="105">
        <v>0.15888423732192422</v>
      </c>
      <c r="HD27" s="138">
        <v>2462</v>
      </c>
      <c r="HE27" s="100">
        <v>0</v>
      </c>
      <c r="HF27" s="105">
        <v>0</v>
      </c>
      <c r="HG27" s="140">
        <v>3378</v>
      </c>
      <c r="HH27" s="100">
        <v>1364</v>
      </c>
      <c r="HI27" s="105">
        <v>0.40378922439313203</v>
      </c>
      <c r="HJ27" s="141">
        <v>1073</v>
      </c>
      <c r="HK27" s="100">
        <v>168</v>
      </c>
      <c r="HL27" s="105">
        <v>0.15657036346691519</v>
      </c>
    </row>
    <row r="28" spans="1:220" s="63" customFormat="1" ht="15" customHeight="1" x14ac:dyDescent="0.6">
      <c r="A28" s="130">
        <v>8</v>
      </c>
      <c r="B28" s="135" t="s">
        <v>388</v>
      </c>
      <c r="C28" s="110">
        <v>9207</v>
      </c>
      <c r="D28" s="135" t="s">
        <v>460</v>
      </c>
      <c r="E28" s="100">
        <v>2559</v>
      </c>
      <c r="F28" s="100">
        <v>2476</v>
      </c>
      <c r="G28" s="105">
        <v>0.96756545525595938</v>
      </c>
      <c r="H28" s="100">
        <v>2531</v>
      </c>
      <c r="I28" s="100">
        <v>2458</v>
      </c>
      <c r="J28" s="105">
        <v>0.97115764519952585</v>
      </c>
      <c r="K28" s="100">
        <v>0</v>
      </c>
      <c r="L28" s="100">
        <v>0</v>
      </c>
      <c r="M28" s="105">
        <v>0</v>
      </c>
      <c r="N28" s="100">
        <v>0</v>
      </c>
      <c r="O28" s="100">
        <v>0</v>
      </c>
      <c r="P28" s="105">
        <v>0</v>
      </c>
      <c r="Q28" s="100">
        <v>0</v>
      </c>
      <c r="R28" s="100">
        <v>0</v>
      </c>
      <c r="S28" s="105">
        <v>0</v>
      </c>
      <c r="T28" s="100">
        <v>23</v>
      </c>
      <c r="U28" s="100">
        <v>46</v>
      </c>
      <c r="V28" s="105">
        <v>2</v>
      </c>
      <c r="W28" s="100">
        <v>5113</v>
      </c>
      <c r="X28" s="100">
        <v>4980</v>
      </c>
      <c r="Y28" s="105">
        <v>0.97398787404654796</v>
      </c>
      <c r="Z28" s="100">
        <v>5113</v>
      </c>
      <c r="AA28" s="100">
        <v>4980</v>
      </c>
      <c r="AB28" s="105">
        <v>0.97398787404654796</v>
      </c>
      <c r="AC28" s="100">
        <v>0</v>
      </c>
      <c r="AD28" s="100">
        <v>0</v>
      </c>
      <c r="AE28" s="105">
        <v>0</v>
      </c>
      <c r="AF28" s="100">
        <v>0</v>
      </c>
      <c r="AG28" s="100">
        <v>0</v>
      </c>
      <c r="AH28" s="105">
        <v>0</v>
      </c>
      <c r="AI28" s="100">
        <v>30</v>
      </c>
      <c r="AJ28" s="100">
        <v>0</v>
      </c>
      <c r="AK28" s="105">
        <v>0</v>
      </c>
      <c r="AL28" s="100">
        <v>0</v>
      </c>
      <c r="AM28" s="100">
        <v>0</v>
      </c>
      <c r="AN28" s="105">
        <v>0</v>
      </c>
      <c r="AO28" s="100">
        <v>30</v>
      </c>
      <c r="AP28" s="100">
        <v>0</v>
      </c>
      <c r="AQ28" s="105">
        <v>0</v>
      </c>
      <c r="AR28" s="100">
        <v>0</v>
      </c>
      <c r="AS28" s="100">
        <v>0</v>
      </c>
      <c r="AT28" s="105">
        <v>0</v>
      </c>
      <c r="AU28" s="100">
        <v>0</v>
      </c>
      <c r="AV28" s="100">
        <v>0</v>
      </c>
      <c r="AW28" s="105">
        <v>0</v>
      </c>
      <c r="AX28" s="100">
        <v>0</v>
      </c>
      <c r="AY28" s="100">
        <v>0</v>
      </c>
      <c r="AZ28" s="105">
        <v>0</v>
      </c>
      <c r="BA28" s="100">
        <v>0</v>
      </c>
      <c r="BB28" s="100">
        <v>0</v>
      </c>
      <c r="BC28" s="105">
        <v>0</v>
      </c>
      <c r="BD28" s="100">
        <v>5214</v>
      </c>
      <c r="BE28" s="100">
        <v>2949</v>
      </c>
      <c r="BF28" s="105">
        <v>0.56559263521288838</v>
      </c>
      <c r="BG28" s="100">
        <v>358</v>
      </c>
      <c r="BH28" s="100">
        <v>198</v>
      </c>
      <c r="BI28" s="105">
        <v>0.55307262569832405</v>
      </c>
      <c r="BJ28" s="100">
        <v>0</v>
      </c>
      <c r="BK28" s="100">
        <v>0</v>
      </c>
      <c r="BL28" s="105">
        <v>0</v>
      </c>
      <c r="BM28" s="100">
        <v>32</v>
      </c>
      <c r="BN28" s="100">
        <v>17</v>
      </c>
      <c r="BO28" s="105">
        <v>0.53125</v>
      </c>
      <c r="BP28" s="100">
        <v>5035</v>
      </c>
      <c r="BQ28" s="100">
        <v>5547</v>
      </c>
      <c r="BR28" s="105">
        <v>1.1016881827209533</v>
      </c>
      <c r="BS28" s="100">
        <v>1598</v>
      </c>
      <c r="BT28" s="100">
        <v>1160</v>
      </c>
      <c r="BU28" s="105">
        <v>0.72590738423028789</v>
      </c>
      <c r="BV28" s="100">
        <v>12237</v>
      </c>
      <c r="BW28" s="100">
        <v>9871</v>
      </c>
      <c r="BX28" s="105">
        <v>0.80665195717904714</v>
      </c>
      <c r="BY28" s="100">
        <v>0</v>
      </c>
      <c r="BZ28" s="100">
        <v>0</v>
      </c>
      <c r="CA28" s="105">
        <v>0</v>
      </c>
      <c r="CB28" s="100">
        <v>12267</v>
      </c>
      <c r="CC28" s="100">
        <v>9871</v>
      </c>
      <c r="CD28" s="105">
        <v>0.80467922067335129</v>
      </c>
      <c r="CE28" s="100">
        <v>17380</v>
      </c>
      <c r="CF28" s="100">
        <v>14851</v>
      </c>
      <c r="CG28" s="105">
        <v>0.85448791714614503</v>
      </c>
      <c r="CH28" s="100">
        <v>67520</v>
      </c>
      <c r="CI28" s="100">
        <v>26640</v>
      </c>
      <c r="CJ28" s="105">
        <v>0.39454976303317535</v>
      </c>
      <c r="CK28" s="100">
        <v>37230</v>
      </c>
      <c r="CL28" s="100">
        <v>10412</v>
      </c>
      <c r="CM28" s="105">
        <v>0.27966693526725761</v>
      </c>
      <c r="CN28" s="100">
        <v>23040</v>
      </c>
      <c r="CO28" s="100">
        <v>8640</v>
      </c>
      <c r="CP28" s="105">
        <v>0.375</v>
      </c>
      <c r="CQ28" s="100">
        <v>3000</v>
      </c>
      <c r="CR28" s="100">
        <v>948</v>
      </c>
      <c r="CS28" s="105">
        <v>0.316</v>
      </c>
      <c r="CT28" s="100">
        <v>26040</v>
      </c>
      <c r="CU28" s="100">
        <v>9588</v>
      </c>
      <c r="CV28" s="105">
        <v>0.36820276497695853</v>
      </c>
      <c r="CW28" s="100">
        <v>0</v>
      </c>
      <c r="CX28" s="100">
        <v>0</v>
      </c>
      <c r="CY28" s="105">
        <v>0</v>
      </c>
      <c r="CZ28" s="100">
        <v>45</v>
      </c>
      <c r="DA28" s="100">
        <v>0</v>
      </c>
      <c r="DB28" s="105">
        <v>0</v>
      </c>
      <c r="DC28" s="100"/>
      <c r="DD28" s="100">
        <v>0</v>
      </c>
      <c r="DE28" s="105">
        <v>0</v>
      </c>
      <c r="DF28" s="100">
        <v>45</v>
      </c>
      <c r="DG28" s="100">
        <v>41</v>
      </c>
      <c r="DH28" s="105">
        <v>0.91111111111111109</v>
      </c>
      <c r="DI28" s="100">
        <v>45</v>
      </c>
      <c r="DJ28" s="100">
        <v>0</v>
      </c>
      <c r="DK28" s="105">
        <v>0</v>
      </c>
      <c r="DL28" s="100">
        <v>345</v>
      </c>
      <c r="DM28" s="100">
        <v>165</v>
      </c>
      <c r="DN28" s="105">
        <v>0.47826086956521741</v>
      </c>
      <c r="DO28" s="100">
        <v>390</v>
      </c>
      <c r="DP28" s="100">
        <v>206</v>
      </c>
      <c r="DQ28" s="105">
        <v>0.52820512820512822</v>
      </c>
      <c r="DR28" s="100">
        <v>1000</v>
      </c>
      <c r="DS28" s="100">
        <v>1182</v>
      </c>
      <c r="DT28" s="105">
        <v>1.1819999999999999</v>
      </c>
      <c r="DU28" s="100">
        <v>60</v>
      </c>
      <c r="DV28" s="100">
        <v>0</v>
      </c>
      <c r="DW28" s="105">
        <v>0</v>
      </c>
      <c r="DX28" s="100">
        <v>1060</v>
      </c>
      <c r="DY28" s="100">
        <v>1182</v>
      </c>
      <c r="DZ28" s="105">
        <v>1.1150943396226416</v>
      </c>
      <c r="EA28" s="100">
        <v>132240</v>
      </c>
      <c r="EB28" s="100">
        <v>48028</v>
      </c>
      <c r="EC28" s="105">
        <v>0.36318814277071992</v>
      </c>
      <c r="ED28" s="100">
        <v>149620</v>
      </c>
      <c r="EE28" s="100">
        <v>62879</v>
      </c>
      <c r="EF28" s="105">
        <v>0.42025798690014704</v>
      </c>
      <c r="EG28" s="100">
        <v>390</v>
      </c>
      <c r="EH28" s="100">
        <v>206</v>
      </c>
      <c r="EI28" s="105">
        <v>0.52820512820512822</v>
      </c>
      <c r="EJ28" s="100">
        <v>1122</v>
      </c>
      <c r="EK28" s="100">
        <v>1199</v>
      </c>
      <c r="EL28" s="105">
        <v>1.0686274509803921</v>
      </c>
      <c r="EM28" s="100">
        <v>93449</v>
      </c>
      <c r="EN28" s="100">
        <v>37936</v>
      </c>
      <c r="EO28" s="105">
        <v>0.40595404980256611</v>
      </c>
      <c r="EP28" s="100">
        <v>1790</v>
      </c>
      <c r="EQ28" s="100">
        <v>1330</v>
      </c>
      <c r="ER28" s="105">
        <v>0.74301675977653636</v>
      </c>
      <c r="ES28" s="117">
        <v>0.88</v>
      </c>
      <c r="ET28" s="193">
        <v>0.94409199048374304</v>
      </c>
      <c r="EU28" s="105">
        <v>1.0728318073678897</v>
      </c>
      <c r="EV28" s="117">
        <v>0.74</v>
      </c>
      <c r="EW28" s="193">
        <v>0.93205858421480903</v>
      </c>
      <c r="EX28" s="105">
        <v>1.2595386273173095</v>
      </c>
      <c r="EY28" s="117">
        <v>0.81</v>
      </c>
      <c r="EZ28" s="193">
        <v>0.93815261044176701</v>
      </c>
      <c r="FA28" s="105">
        <v>1.1582130993108235</v>
      </c>
      <c r="FB28" s="117">
        <v>0.9</v>
      </c>
      <c r="FC28" s="193">
        <v>0.97632585547399997</v>
      </c>
      <c r="FD28" s="105">
        <v>1.0848065060822221</v>
      </c>
      <c r="FE28" s="117">
        <v>0.61</v>
      </c>
      <c r="FF28" s="193">
        <v>0.77777777777777801</v>
      </c>
      <c r="FG28" s="105">
        <v>1.2750455373406198</v>
      </c>
      <c r="FH28" s="117">
        <v>0.76</v>
      </c>
      <c r="FI28" s="193">
        <v>0.97234322763651104</v>
      </c>
      <c r="FJ28" s="105">
        <v>1.2793989837322512</v>
      </c>
      <c r="FK28" s="117">
        <v>0.79</v>
      </c>
      <c r="FL28" s="193">
        <v>0.96087805534980797</v>
      </c>
      <c r="FM28" s="105">
        <v>1.2163013358858328</v>
      </c>
      <c r="FN28" s="117">
        <v>0.23</v>
      </c>
      <c r="FO28" s="193">
        <v>0.43409863945578198</v>
      </c>
      <c r="FP28" s="105">
        <v>1.8873853889381824</v>
      </c>
      <c r="FQ28" s="117">
        <v>0.89</v>
      </c>
      <c r="FR28" s="193">
        <v>0.93763727643551897</v>
      </c>
      <c r="FS28" s="105">
        <v>1.0535250297028302</v>
      </c>
      <c r="FT28" s="117">
        <v>0.26</v>
      </c>
      <c r="FU28" s="193">
        <v>0.46539351851851801</v>
      </c>
      <c r="FV28" s="105">
        <v>1.7899750712250693</v>
      </c>
      <c r="FW28" s="117">
        <v>0.66</v>
      </c>
      <c r="FX28" s="193">
        <v>0.74472573839662404</v>
      </c>
      <c r="FY28" s="105">
        <v>1.1283723309039757</v>
      </c>
      <c r="FZ28" s="117">
        <v>0.46</v>
      </c>
      <c r="GA28" s="193">
        <v>0.49301209845640398</v>
      </c>
      <c r="GB28" s="105">
        <v>1.0717654314269651</v>
      </c>
      <c r="GC28" s="117">
        <v>0.56000000000000005</v>
      </c>
      <c r="GD28" s="105">
        <v>0.56775214458232703</v>
      </c>
      <c r="GE28" s="105">
        <v>1.0138431153255838</v>
      </c>
      <c r="GF28" s="117">
        <v>0.68</v>
      </c>
      <c r="GG28" s="105">
        <v>0.66060210881216297</v>
      </c>
      <c r="GH28" s="105">
        <v>0.9714736894296514</v>
      </c>
      <c r="GI28" s="117">
        <v>0.9</v>
      </c>
      <c r="GJ28" s="105">
        <v>0.87378640776699001</v>
      </c>
      <c r="GK28" s="105">
        <v>0.97087378640776667</v>
      </c>
      <c r="GL28" s="117">
        <v>0.84</v>
      </c>
      <c r="GM28" s="105">
        <v>0.91993327773144296</v>
      </c>
      <c r="GN28" s="105">
        <v>1.0951586639660036</v>
      </c>
      <c r="GO28" s="136">
        <v>952</v>
      </c>
      <c r="GP28" s="100">
        <v>171</v>
      </c>
      <c r="GQ28" s="105">
        <v>0.1796218487394958</v>
      </c>
      <c r="GR28" s="137">
        <v>4881</v>
      </c>
      <c r="GS28" s="198">
        <v>400</v>
      </c>
      <c r="GT28" s="105">
        <v>8.1950419995902482E-2</v>
      </c>
      <c r="GU28" s="138">
        <v>5833</v>
      </c>
      <c r="GV28" s="100">
        <v>571</v>
      </c>
      <c r="GW28" s="105">
        <v>9.7891308074747121E-2</v>
      </c>
      <c r="GX28" s="139">
        <v>56635</v>
      </c>
      <c r="GY28" s="100">
        <v>9636</v>
      </c>
      <c r="GZ28" s="105">
        <v>0.17014213825373004</v>
      </c>
      <c r="HA28" s="138">
        <v>62468</v>
      </c>
      <c r="HB28" s="100">
        <v>10207</v>
      </c>
      <c r="HC28" s="105">
        <v>0.16339565857719152</v>
      </c>
      <c r="HD28" s="138">
        <v>2274</v>
      </c>
      <c r="HE28" s="100">
        <v>1</v>
      </c>
      <c r="HF28" s="105">
        <v>4.3975373790677223E-4</v>
      </c>
      <c r="HG28" s="140">
        <v>307</v>
      </c>
      <c r="HH28" s="100">
        <v>35</v>
      </c>
      <c r="HI28" s="105">
        <v>0.11400651465798045</v>
      </c>
      <c r="HJ28" s="141">
        <v>840</v>
      </c>
      <c r="HK28" s="100">
        <v>378</v>
      </c>
      <c r="HL28" s="105">
        <v>0.45</v>
      </c>
    </row>
    <row r="29" spans="1:220" s="63" customFormat="1" ht="15" customHeight="1" x14ac:dyDescent="0.6">
      <c r="A29" s="130">
        <v>8</v>
      </c>
      <c r="B29" s="135" t="s">
        <v>388</v>
      </c>
      <c r="C29" s="110">
        <v>9208</v>
      </c>
      <c r="D29" s="135" t="s">
        <v>461</v>
      </c>
      <c r="E29" s="100">
        <v>5148</v>
      </c>
      <c r="F29" s="100">
        <v>4280</v>
      </c>
      <c r="G29" s="105">
        <v>0.83139083139083136</v>
      </c>
      <c r="H29" s="100">
        <v>4324</v>
      </c>
      <c r="I29" s="100">
        <v>3950</v>
      </c>
      <c r="J29" s="105">
        <v>0.91350601295097134</v>
      </c>
      <c r="K29" s="100">
        <v>0</v>
      </c>
      <c r="L29" s="100">
        <v>0</v>
      </c>
      <c r="M29" s="105">
        <v>0</v>
      </c>
      <c r="N29" s="100">
        <v>0</v>
      </c>
      <c r="O29" s="100">
        <v>0</v>
      </c>
      <c r="P29" s="105">
        <v>0</v>
      </c>
      <c r="Q29" s="100">
        <v>15</v>
      </c>
      <c r="R29" s="100">
        <v>28</v>
      </c>
      <c r="S29" s="105">
        <v>1.8666666666666667</v>
      </c>
      <c r="T29" s="100">
        <v>912</v>
      </c>
      <c r="U29" s="100">
        <v>956</v>
      </c>
      <c r="V29" s="105">
        <v>1.0482456140350878</v>
      </c>
      <c r="W29" s="100">
        <v>10399</v>
      </c>
      <c r="X29" s="100">
        <v>9214</v>
      </c>
      <c r="Y29" s="105">
        <v>0.88604673526300604</v>
      </c>
      <c r="Z29" s="100">
        <v>10399</v>
      </c>
      <c r="AA29" s="100">
        <v>9214</v>
      </c>
      <c r="AB29" s="105">
        <v>0.88604673526300604</v>
      </c>
      <c r="AC29" s="100">
        <v>469</v>
      </c>
      <c r="AD29" s="100">
        <v>216</v>
      </c>
      <c r="AE29" s="105">
        <v>0.4605543710021322</v>
      </c>
      <c r="AF29" s="100">
        <v>22</v>
      </c>
      <c r="AG29" s="100">
        <v>27</v>
      </c>
      <c r="AH29" s="105">
        <v>1.2272727272727273</v>
      </c>
      <c r="AI29" s="100">
        <v>47</v>
      </c>
      <c r="AJ29" s="100">
        <v>43</v>
      </c>
      <c r="AK29" s="105">
        <v>0.91489361702127658</v>
      </c>
      <c r="AL29" s="100">
        <v>0</v>
      </c>
      <c r="AM29" s="100">
        <v>0</v>
      </c>
      <c r="AN29" s="105">
        <v>0</v>
      </c>
      <c r="AO29" s="100">
        <v>538</v>
      </c>
      <c r="AP29" s="100">
        <v>286</v>
      </c>
      <c r="AQ29" s="105">
        <v>0.53159851301115246</v>
      </c>
      <c r="AR29" s="100">
        <v>0</v>
      </c>
      <c r="AS29" s="100">
        <v>0</v>
      </c>
      <c r="AT29" s="105">
        <v>0</v>
      </c>
      <c r="AU29" s="100">
        <v>0</v>
      </c>
      <c r="AV29" s="100">
        <v>0</v>
      </c>
      <c r="AW29" s="105">
        <v>0</v>
      </c>
      <c r="AX29" s="100">
        <v>0</v>
      </c>
      <c r="AY29" s="100">
        <v>0</v>
      </c>
      <c r="AZ29" s="105">
        <v>0</v>
      </c>
      <c r="BA29" s="100">
        <v>0</v>
      </c>
      <c r="BB29" s="100">
        <v>0</v>
      </c>
      <c r="BC29" s="105">
        <v>0</v>
      </c>
      <c r="BD29" s="100">
        <v>3364</v>
      </c>
      <c r="BE29" s="100">
        <v>2269</v>
      </c>
      <c r="BF29" s="105">
        <v>0.67449464922711055</v>
      </c>
      <c r="BG29" s="100">
        <v>635</v>
      </c>
      <c r="BH29" s="100">
        <v>550</v>
      </c>
      <c r="BI29" s="105">
        <v>0.86614173228346458</v>
      </c>
      <c r="BJ29" s="100">
        <v>30</v>
      </c>
      <c r="BK29" s="100">
        <v>27</v>
      </c>
      <c r="BL29" s="105">
        <v>0.9</v>
      </c>
      <c r="BM29" s="100">
        <v>15</v>
      </c>
      <c r="BN29" s="100">
        <v>38</v>
      </c>
      <c r="BO29" s="105">
        <v>2.5333333333333332</v>
      </c>
      <c r="BP29" s="100">
        <v>4600</v>
      </c>
      <c r="BQ29" s="100">
        <v>5384</v>
      </c>
      <c r="BR29" s="105">
        <v>1.1704347826086956</v>
      </c>
      <c r="BS29" s="100">
        <v>1923</v>
      </c>
      <c r="BT29" s="100">
        <v>1776</v>
      </c>
      <c r="BU29" s="105">
        <v>0.92355694227769114</v>
      </c>
      <c r="BV29" s="100">
        <v>10567</v>
      </c>
      <c r="BW29" s="100">
        <v>10044</v>
      </c>
      <c r="BX29" s="105">
        <v>0.95050629317687141</v>
      </c>
      <c r="BY29" s="100">
        <v>60</v>
      </c>
      <c r="BZ29" s="100">
        <v>64</v>
      </c>
      <c r="CA29" s="105">
        <v>1.0666666666666667</v>
      </c>
      <c r="CB29" s="100">
        <v>11165</v>
      </c>
      <c r="CC29" s="100">
        <v>10394</v>
      </c>
      <c r="CD29" s="105">
        <v>0.93094491715181371</v>
      </c>
      <c r="CE29" s="100">
        <v>21564</v>
      </c>
      <c r="CF29" s="100">
        <v>19608</v>
      </c>
      <c r="CG29" s="105">
        <v>0.90929326655537002</v>
      </c>
      <c r="CH29" s="100">
        <v>44000</v>
      </c>
      <c r="CI29" s="100">
        <v>14560</v>
      </c>
      <c r="CJ29" s="105">
        <v>0.33090909090909093</v>
      </c>
      <c r="CK29" s="100">
        <v>40575</v>
      </c>
      <c r="CL29" s="100">
        <v>7478</v>
      </c>
      <c r="CM29" s="105">
        <v>0.18430067775723968</v>
      </c>
      <c r="CN29" s="100">
        <v>14080</v>
      </c>
      <c r="CO29" s="100">
        <v>4960</v>
      </c>
      <c r="CP29" s="105">
        <v>0.35227272727272729</v>
      </c>
      <c r="CQ29" s="100">
        <v>3000</v>
      </c>
      <c r="CR29" s="100">
        <v>458</v>
      </c>
      <c r="CS29" s="105">
        <v>0.15266666666666667</v>
      </c>
      <c r="CT29" s="100">
        <v>17080</v>
      </c>
      <c r="CU29" s="100">
        <v>5418</v>
      </c>
      <c r="CV29" s="105">
        <v>0.31721311475409836</v>
      </c>
      <c r="CW29" s="100">
        <v>570</v>
      </c>
      <c r="CX29" s="100">
        <v>0</v>
      </c>
      <c r="CY29" s="105">
        <v>0</v>
      </c>
      <c r="CZ29" s="100">
        <v>60</v>
      </c>
      <c r="DA29" s="100">
        <v>0</v>
      </c>
      <c r="DB29" s="105">
        <v>0</v>
      </c>
      <c r="DC29" s="100"/>
      <c r="DD29" s="100">
        <v>0</v>
      </c>
      <c r="DE29" s="105">
        <v>0</v>
      </c>
      <c r="DF29" s="100">
        <v>60</v>
      </c>
      <c r="DG29" s="100">
        <v>0</v>
      </c>
      <c r="DH29" s="105">
        <v>0</v>
      </c>
      <c r="DI29" s="100">
        <v>630</v>
      </c>
      <c r="DJ29" s="100">
        <v>0</v>
      </c>
      <c r="DK29" s="105">
        <v>0</v>
      </c>
      <c r="DL29" s="100">
        <v>3555</v>
      </c>
      <c r="DM29" s="100">
        <v>1730</v>
      </c>
      <c r="DN29" s="105">
        <v>0.48663853727144868</v>
      </c>
      <c r="DO29" s="100">
        <v>4185</v>
      </c>
      <c r="DP29" s="100">
        <v>1730</v>
      </c>
      <c r="DQ29" s="105">
        <v>0.41338112305854241</v>
      </c>
      <c r="DR29" s="100">
        <v>600</v>
      </c>
      <c r="DS29" s="100">
        <v>132</v>
      </c>
      <c r="DT29" s="105">
        <v>0.22</v>
      </c>
      <c r="DU29" s="100">
        <v>45</v>
      </c>
      <c r="DV29" s="100">
        <v>0</v>
      </c>
      <c r="DW29" s="105">
        <v>0</v>
      </c>
      <c r="DX29" s="100">
        <v>645</v>
      </c>
      <c r="DY29" s="100">
        <v>132</v>
      </c>
      <c r="DZ29" s="105">
        <v>0.20465116279069767</v>
      </c>
      <c r="EA29" s="100">
        <v>106485</v>
      </c>
      <c r="EB29" s="100">
        <v>29318</v>
      </c>
      <c r="EC29" s="105">
        <v>0.2753251631685214</v>
      </c>
      <c r="ED29" s="100">
        <v>128049</v>
      </c>
      <c r="EE29" s="100">
        <v>48926</v>
      </c>
      <c r="EF29" s="105">
        <v>0.38208810689657863</v>
      </c>
      <c r="EG29" s="100">
        <v>4237</v>
      </c>
      <c r="EH29" s="100">
        <v>1784</v>
      </c>
      <c r="EI29" s="105">
        <v>0.42105263157894735</v>
      </c>
      <c r="EJ29" s="100">
        <v>722</v>
      </c>
      <c r="EK29" s="100">
        <v>241</v>
      </c>
      <c r="EL29" s="105">
        <v>0.33379501385041549</v>
      </c>
      <c r="EM29" s="100">
        <v>63039</v>
      </c>
      <c r="EN29" s="100">
        <v>24020</v>
      </c>
      <c r="EO29" s="105">
        <v>0.38103396310220655</v>
      </c>
      <c r="EP29" s="100">
        <v>4904</v>
      </c>
      <c r="EQ29" s="100">
        <v>2070</v>
      </c>
      <c r="ER29" s="105">
        <v>0.42210440456769982</v>
      </c>
      <c r="ES29" s="117">
        <v>0.95</v>
      </c>
      <c r="ET29" s="193">
        <v>0.95744680851063801</v>
      </c>
      <c r="EU29" s="105">
        <v>1.0078387458006717</v>
      </c>
      <c r="EV29" s="117">
        <v>0.91</v>
      </c>
      <c r="EW29" s="193">
        <v>0.98481012658227796</v>
      </c>
      <c r="EX29" s="105">
        <v>1.0822089303101956</v>
      </c>
      <c r="EY29" s="117">
        <v>0.93</v>
      </c>
      <c r="EZ29" s="193">
        <v>0.96917733883221202</v>
      </c>
      <c r="FA29" s="105">
        <v>1.0421261707873246</v>
      </c>
      <c r="FB29" s="117">
        <v>0.98</v>
      </c>
      <c r="FC29" s="193">
        <v>0.98029256399837505</v>
      </c>
      <c r="FD29" s="105">
        <v>1.0002985346922195</v>
      </c>
      <c r="FE29" s="117">
        <v>0.89</v>
      </c>
      <c r="FF29" s="193">
        <v>0.97636363636363599</v>
      </c>
      <c r="FG29" s="105">
        <v>1.0970377936670068</v>
      </c>
      <c r="FH29" s="117">
        <v>0.94</v>
      </c>
      <c r="FI29" s="193">
        <v>0.98008466422936302</v>
      </c>
      <c r="FJ29" s="105">
        <v>1.0426432598184714</v>
      </c>
      <c r="FK29" s="117">
        <v>0.94</v>
      </c>
      <c r="FL29" s="193">
        <v>0.97495920032639705</v>
      </c>
      <c r="FM29" s="105">
        <v>1.0371906386451033</v>
      </c>
      <c r="FN29" s="117">
        <v>0.28999999999999998</v>
      </c>
      <c r="FO29" s="193">
        <v>0.46316598360655697</v>
      </c>
      <c r="FP29" s="105">
        <v>1.5971240814019207</v>
      </c>
      <c r="FQ29" s="117">
        <v>0.94</v>
      </c>
      <c r="FR29" s="193">
        <v>0.94866299244743801</v>
      </c>
      <c r="FS29" s="105">
        <v>1.0092159494121682</v>
      </c>
      <c r="FT29" s="117">
        <v>0.26</v>
      </c>
      <c r="FU29" s="193">
        <v>0.51834677419354802</v>
      </c>
      <c r="FV29" s="105">
        <v>1.9936414392059538</v>
      </c>
      <c r="FW29" s="117">
        <v>0.7</v>
      </c>
      <c r="FX29" s="193">
        <v>0.86026200873362402</v>
      </c>
      <c r="FY29" s="105">
        <v>1.2289457267623201</v>
      </c>
      <c r="FZ29" s="117">
        <v>0.48</v>
      </c>
      <c r="GA29" s="193">
        <v>0.54724990771502402</v>
      </c>
      <c r="GB29" s="105">
        <v>1.1401039744063002</v>
      </c>
      <c r="GC29" s="117">
        <v>0.62</v>
      </c>
      <c r="GD29" s="105">
        <v>0.62541783204857104</v>
      </c>
      <c r="GE29" s="105">
        <v>1.0087384387880178</v>
      </c>
      <c r="GF29" s="117">
        <v>0.78</v>
      </c>
      <c r="GG29" s="105">
        <v>0.765503004537465</v>
      </c>
      <c r="GH29" s="105">
        <v>0.98141410838136534</v>
      </c>
      <c r="GI29" s="117">
        <v>0.92</v>
      </c>
      <c r="GJ29" s="105">
        <v>0.99607623318385696</v>
      </c>
      <c r="GK29" s="105">
        <v>1.0826915578085401</v>
      </c>
      <c r="GL29" s="117">
        <v>0.97</v>
      </c>
      <c r="GM29" s="105">
        <v>0.94605809128630702</v>
      </c>
      <c r="GN29" s="105">
        <v>0.97531761988279075</v>
      </c>
      <c r="GO29" s="136">
        <v>1949</v>
      </c>
      <c r="GP29" s="100">
        <v>246</v>
      </c>
      <c r="GQ29" s="105">
        <v>0.12621857362750127</v>
      </c>
      <c r="GR29" s="137">
        <v>6324</v>
      </c>
      <c r="GS29" s="198">
        <v>356</v>
      </c>
      <c r="GT29" s="105">
        <v>5.6293485135989876E-2</v>
      </c>
      <c r="GU29" s="138">
        <v>8273</v>
      </c>
      <c r="GV29" s="100">
        <v>602</v>
      </c>
      <c r="GW29" s="105">
        <v>7.2766831862685843E-2</v>
      </c>
      <c r="GX29" s="139">
        <v>56662</v>
      </c>
      <c r="GY29" s="100">
        <v>15072</v>
      </c>
      <c r="GZ29" s="105">
        <v>0.26599837633687479</v>
      </c>
      <c r="HA29" s="138">
        <v>64935</v>
      </c>
      <c r="HB29" s="100">
        <v>15674</v>
      </c>
      <c r="HC29" s="105">
        <v>0.24137984137984139</v>
      </c>
      <c r="HD29" s="138">
        <v>2197</v>
      </c>
      <c r="HE29" s="100">
        <v>0</v>
      </c>
      <c r="HF29" s="105">
        <v>0</v>
      </c>
      <c r="HG29" s="140">
        <v>3164</v>
      </c>
      <c r="HH29" s="100">
        <v>1165</v>
      </c>
      <c r="HI29" s="105">
        <v>0.36820480404551204</v>
      </c>
      <c r="HJ29" s="141">
        <v>535</v>
      </c>
      <c r="HK29" s="100">
        <v>91</v>
      </c>
      <c r="HL29" s="105">
        <v>0.17009345794392525</v>
      </c>
    </row>
    <row r="30" spans="1:220" s="63" customFormat="1" ht="15" customHeight="1" x14ac:dyDescent="0.6">
      <c r="A30" s="130">
        <v>8</v>
      </c>
      <c r="B30" s="135" t="s">
        <v>388</v>
      </c>
      <c r="C30" s="110">
        <v>9302</v>
      </c>
      <c r="D30" s="135" t="s">
        <v>462</v>
      </c>
      <c r="E30" s="100">
        <v>7716</v>
      </c>
      <c r="F30" s="100">
        <v>7298</v>
      </c>
      <c r="G30" s="105">
        <v>0.94582685329186111</v>
      </c>
      <c r="H30" s="100">
        <v>4519</v>
      </c>
      <c r="I30" s="100">
        <v>3776</v>
      </c>
      <c r="J30" s="105">
        <v>0.83558309360477978</v>
      </c>
      <c r="K30" s="100">
        <v>0</v>
      </c>
      <c r="L30" s="100">
        <v>0</v>
      </c>
      <c r="M30" s="105">
        <v>0</v>
      </c>
      <c r="N30" s="100">
        <v>0</v>
      </c>
      <c r="O30" s="100">
        <v>0</v>
      </c>
      <c r="P30" s="105">
        <v>0</v>
      </c>
      <c r="Q30" s="100">
        <v>33</v>
      </c>
      <c r="R30" s="100">
        <v>0</v>
      </c>
      <c r="S30" s="105">
        <v>0</v>
      </c>
      <c r="T30" s="100">
        <v>0</v>
      </c>
      <c r="U30" s="100">
        <v>0</v>
      </c>
      <c r="V30" s="105">
        <v>0</v>
      </c>
      <c r="W30" s="100">
        <v>12268</v>
      </c>
      <c r="X30" s="100">
        <v>11074</v>
      </c>
      <c r="Y30" s="105">
        <v>0.90267362243234428</v>
      </c>
      <c r="Z30" s="100">
        <v>12268</v>
      </c>
      <c r="AA30" s="100">
        <v>11074</v>
      </c>
      <c r="AB30" s="105">
        <v>0.90267362243234428</v>
      </c>
      <c r="AC30" s="100">
        <v>178</v>
      </c>
      <c r="AD30" s="100">
        <v>139</v>
      </c>
      <c r="AE30" s="105">
        <v>0.7808988764044944</v>
      </c>
      <c r="AF30" s="100">
        <v>15</v>
      </c>
      <c r="AG30" s="100">
        <v>0</v>
      </c>
      <c r="AH30" s="105">
        <v>0</v>
      </c>
      <c r="AI30" s="100">
        <v>0</v>
      </c>
      <c r="AJ30" s="100">
        <v>0</v>
      </c>
      <c r="AK30" s="105">
        <v>0</v>
      </c>
      <c r="AL30" s="100">
        <v>0</v>
      </c>
      <c r="AM30" s="100">
        <v>0</v>
      </c>
      <c r="AN30" s="105">
        <v>0</v>
      </c>
      <c r="AO30" s="100">
        <v>193</v>
      </c>
      <c r="AP30" s="100">
        <v>139</v>
      </c>
      <c r="AQ30" s="105">
        <v>0.72020725388601037</v>
      </c>
      <c r="AR30" s="100">
        <v>592</v>
      </c>
      <c r="AS30" s="100">
        <v>372</v>
      </c>
      <c r="AT30" s="105">
        <v>0.6283783783783784</v>
      </c>
      <c r="AU30" s="100">
        <v>0</v>
      </c>
      <c r="AV30" s="100">
        <v>0</v>
      </c>
      <c r="AW30" s="105">
        <v>0</v>
      </c>
      <c r="AX30" s="100">
        <v>15</v>
      </c>
      <c r="AY30" s="100">
        <v>28</v>
      </c>
      <c r="AZ30" s="105">
        <v>1.8666666666666667</v>
      </c>
      <c r="BA30" s="100">
        <v>607</v>
      </c>
      <c r="BB30" s="100">
        <v>400</v>
      </c>
      <c r="BC30" s="105">
        <v>0.65897858319604607</v>
      </c>
      <c r="BD30" s="100">
        <v>6859</v>
      </c>
      <c r="BE30" s="100">
        <v>5196</v>
      </c>
      <c r="BF30" s="105">
        <v>0.75754483160810615</v>
      </c>
      <c r="BG30" s="100">
        <v>1088</v>
      </c>
      <c r="BH30" s="100">
        <v>1014</v>
      </c>
      <c r="BI30" s="105">
        <v>0.93198529411764708</v>
      </c>
      <c r="BJ30" s="100">
        <v>0</v>
      </c>
      <c r="BK30" s="100">
        <v>0</v>
      </c>
      <c r="BL30" s="105">
        <v>0</v>
      </c>
      <c r="BM30" s="100">
        <v>15</v>
      </c>
      <c r="BN30" s="100">
        <v>34</v>
      </c>
      <c r="BO30" s="105">
        <v>2.2666666666666666</v>
      </c>
      <c r="BP30" s="100">
        <v>12635</v>
      </c>
      <c r="BQ30" s="100">
        <v>11677</v>
      </c>
      <c r="BR30" s="105">
        <v>0.92417886822318951</v>
      </c>
      <c r="BS30" s="100">
        <v>0</v>
      </c>
      <c r="BT30" s="100">
        <v>0</v>
      </c>
      <c r="BU30" s="105">
        <v>0</v>
      </c>
      <c r="BV30" s="100">
        <v>20597</v>
      </c>
      <c r="BW30" s="100">
        <v>17921</v>
      </c>
      <c r="BX30" s="105">
        <v>0.87007816672330918</v>
      </c>
      <c r="BY30" s="100">
        <v>240</v>
      </c>
      <c r="BZ30" s="100">
        <v>52</v>
      </c>
      <c r="CA30" s="105">
        <v>0.21666666666666667</v>
      </c>
      <c r="CB30" s="100">
        <v>21637</v>
      </c>
      <c r="CC30" s="100">
        <v>18512</v>
      </c>
      <c r="CD30" s="105">
        <v>0.85557147478855666</v>
      </c>
      <c r="CE30" s="100">
        <v>33905</v>
      </c>
      <c r="CF30" s="100">
        <v>29586</v>
      </c>
      <c r="CG30" s="105">
        <v>0.87261465860492549</v>
      </c>
      <c r="CH30" s="100">
        <v>63840</v>
      </c>
      <c r="CI30" s="100">
        <v>26560</v>
      </c>
      <c r="CJ30" s="105">
        <v>0.41604010025062654</v>
      </c>
      <c r="CK30" s="100">
        <v>67470</v>
      </c>
      <c r="CL30" s="100">
        <v>17741</v>
      </c>
      <c r="CM30" s="105">
        <v>0.26294649473840226</v>
      </c>
      <c r="CN30" s="100">
        <v>34560</v>
      </c>
      <c r="CO30" s="100">
        <v>12960</v>
      </c>
      <c r="CP30" s="105">
        <v>0.375</v>
      </c>
      <c r="CQ30" s="100">
        <v>3000</v>
      </c>
      <c r="CR30" s="100">
        <v>972</v>
      </c>
      <c r="CS30" s="105">
        <v>0.32400000000000001</v>
      </c>
      <c r="CT30" s="100">
        <v>37560</v>
      </c>
      <c r="CU30" s="100">
        <v>13932</v>
      </c>
      <c r="CV30" s="105">
        <v>0.37092651757188499</v>
      </c>
      <c r="CW30" s="100">
        <v>0</v>
      </c>
      <c r="CX30" s="100">
        <v>0</v>
      </c>
      <c r="CY30" s="105">
        <v>0</v>
      </c>
      <c r="CZ30" s="100">
        <v>60</v>
      </c>
      <c r="DA30" s="100">
        <v>0</v>
      </c>
      <c r="DB30" s="105">
        <v>0</v>
      </c>
      <c r="DC30" s="100"/>
      <c r="DD30" s="100">
        <v>0</v>
      </c>
      <c r="DE30" s="105">
        <v>0</v>
      </c>
      <c r="DF30" s="100">
        <v>60</v>
      </c>
      <c r="DG30" s="100">
        <v>0</v>
      </c>
      <c r="DH30" s="105">
        <v>0</v>
      </c>
      <c r="DI30" s="100">
        <v>60</v>
      </c>
      <c r="DJ30" s="100">
        <v>0</v>
      </c>
      <c r="DK30" s="105">
        <v>0</v>
      </c>
      <c r="DL30" s="100">
        <v>1380</v>
      </c>
      <c r="DM30" s="100">
        <v>826</v>
      </c>
      <c r="DN30" s="105">
        <v>0.59855072463768111</v>
      </c>
      <c r="DO30" s="100">
        <v>1440</v>
      </c>
      <c r="DP30" s="100">
        <v>826</v>
      </c>
      <c r="DQ30" s="105">
        <v>0.57361111111111107</v>
      </c>
      <c r="DR30" s="100">
        <v>3580</v>
      </c>
      <c r="DS30" s="100">
        <v>2464</v>
      </c>
      <c r="DT30" s="105">
        <v>0.68826815642458106</v>
      </c>
      <c r="DU30" s="100">
        <v>60</v>
      </c>
      <c r="DV30" s="100">
        <v>0</v>
      </c>
      <c r="DW30" s="105">
        <v>0</v>
      </c>
      <c r="DX30" s="100">
        <v>3640</v>
      </c>
      <c r="DY30" s="100">
        <v>2464</v>
      </c>
      <c r="DZ30" s="105">
        <v>0.67692307692307696</v>
      </c>
      <c r="EA30" s="100">
        <v>173950</v>
      </c>
      <c r="EB30" s="100">
        <v>61523</v>
      </c>
      <c r="EC30" s="105">
        <v>0.35368209255533201</v>
      </c>
      <c r="ED30" s="100">
        <v>207855</v>
      </c>
      <c r="EE30" s="100">
        <v>91109</v>
      </c>
      <c r="EF30" s="105">
        <v>0.43832960477255778</v>
      </c>
      <c r="EG30" s="100">
        <v>1455</v>
      </c>
      <c r="EH30" s="100">
        <v>826</v>
      </c>
      <c r="EI30" s="105">
        <v>0.56769759450171819</v>
      </c>
      <c r="EJ30" s="100">
        <v>3703</v>
      </c>
      <c r="EK30" s="100">
        <v>2526</v>
      </c>
      <c r="EL30" s="105">
        <v>0.68214960842560091</v>
      </c>
      <c r="EM30" s="100">
        <v>104007</v>
      </c>
      <c r="EN30" s="100">
        <v>44310</v>
      </c>
      <c r="EO30" s="105">
        <v>0.42602901727768322</v>
      </c>
      <c r="EP30" s="100">
        <v>4709</v>
      </c>
      <c r="EQ30" s="100">
        <v>1985</v>
      </c>
      <c r="ER30" s="105">
        <v>0.42153323423232109</v>
      </c>
      <c r="ES30" s="117">
        <v>0.94</v>
      </c>
      <c r="ET30" s="193">
        <v>0.97547273225541198</v>
      </c>
      <c r="EU30" s="105">
        <v>1.0377369492078852</v>
      </c>
      <c r="EV30" s="117">
        <v>0.96</v>
      </c>
      <c r="EW30" s="193">
        <v>0.95550847457627097</v>
      </c>
      <c r="EX30" s="105">
        <v>0.99532132768361559</v>
      </c>
      <c r="EY30" s="117">
        <v>0.95</v>
      </c>
      <c r="EZ30" s="193">
        <v>0.96866534224309198</v>
      </c>
      <c r="FA30" s="105">
        <v>1.019647728676939</v>
      </c>
      <c r="FB30" s="117">
        <v>0.92</v>
      </c>
      <c r="FC30" s="193">
        <v>0.98777003086066995</v>
      </c>
      <c r="FD30" s="105">
        <v>1.0736630770224673</v>
      </c>
      <c r="FE30" s="117">
        <v>0.72</v>
      </c>
      <c r="FF30" s="193">
        <v>0.99112426035502899</v>
      </c>
      <c r="FG30" s="105">
        <v>1.3765614727153181</v>
      </c>
      <c r="FH30" s="117">
        <v>0.82</v>
      </c>
      <c r="FI30" s="193">
        <v>0.98795375972342303</v>
      </c>
      <c r="FJ30" s="105">
        <v>1.2048216581992965</v>
      </c>
      <c r="FK30" s="117">
        <v>0.89</v>
      </c>
      <c r="FL30" s="193">
        <v>0.98073413100790896</v>
      </c>
      <c r="FM30" s="105">
        <v>1.1019484618066393</v>
      </c>
      <c r="FN30" s="117">
        <v>0.28999999999999998</v>
      </c>
      <c r="FO30" s="193">
        <v>0.477732793522267</v>
      </c>
      <c r="FP30" s="105">
        <v>1.6473544604216104</v>
      </c>
      <c r="FQ30" s="117">
        <v>0.92</v>
      </c>
      <c r="FR30" s="193">
        <v>0.91323910375857797</v>
      </c>
      <c r="FS30" s="105">
        <v>0.99265119973758476</v>
      </c>
      <c r="FT30" s="117">
        <v>0.27</v>
      </c>
      <c r="FU30" s="193">
        <v>0.51311728395061695</v>
      </c>
      <c r="FV30" s="105">
        <v>1.9004343850022849</v>
      </c>
      <c r="FW30" s="117">
        <v>0.77</v>
      </c>
      <c r="FX30" s="193">
        <v>0.94341563786008198</v>
      </c>
      <c r="FY30" s="105">
        <v>1.2252151141040026</v>
      </c>
      <c r="FZ30" s="117">
        <v>0.52</v>
      </c>
      <c r="GA30" s="193">
        <v>0.54313809933964996</v>
      </c>
      <c r="GB30" s="105">
        <v>1.0444963448839422</v>
      </c>
      <c r="GC30" s="117">
        <v>0.61</v>
      </c>
      <c r="GD30" s="105">
        <v>0.63348666352421001</v>
      </c>
      <c r="GE30" s="105">
        <v>1.0385027270888689</v>
      </c>
      <c r="GF30" s="117">
        <v>0.75</v>
      </c>
      <c r="GG30" s="105">
        <v>0.746248998452403</v>
      </c>
      <c r="GH30" s="105">
        <v>0.99499866460320396</v>
      </c>
      <c r="GI30" s="117">
        <v>0.84</v>
      </c>
      <c r="GJ30" s="105">
        <v>0.95762711864406802</v>
      </c>
      <c r="GK30" s="105">
        <v>1.140032284100081</v>
      </c>
      <c r="GL30" s="117">
        <v>0.89</v>
      </c>
      <c r="GM30" s="105">
        <v>0.97466349960411702</v>
      </c>
      <c r="GN30" s="105">
        <v>1.0951275276450754</v>
      </c>
      <c r="GO30" s="136">
        <v>2920</v>
      </c>
      <c r="GP30" s="100">
        <v>254</v>
      </c>
      <c r="GQ30" s="105">
        <v>8.6986301369863017E-2</v>
      </c>
      <c r="GR30" s="137">
        <v>10004</v>
      </c>
      <c r="GS30" s="198">
        <v>869</v>
      </c>
      <c r="GT30" s="105">
        <v>8.6865253898440617E-2</v>
      </c>
      <c r="GU30" s="138">
        <v>12924</v>
      </c>
      <c r="GV30" s="100">
        <v>1123</v>
      </c>
      <c r="GW30" s="105">
        <v>8.6892602909315997E-2</v>
      </c>
      <c r="GX30" s="139">
        <v>92227</v>
      </c>
      <c r="GY30" s="100">
        <v>18944</v>
      </c>
      <c r="GZ30" s="105">
        <v>0.2054062259425114</v>
      </c>
      <c r="HA30" s="138">
        <v>105151</v>
      </c>
      <c r="HB30" s="100">
        <v>20067</v>
      </c>
      <c r="HC30" s="105">
        <v>0.19083983984935948</v>
      </c>
      <c r="HD30" s="138">
        <v>5645</v>
      </c>
      <c r="HE30" s="100">
        <v>7</v>
      </c>
      <c r="HF30" s="105">
        <v>1.2400354295837024E-3</v>
      </c>
      <c r="HG30" s="140">
        <v>1159</v>
      </c>
      <c r="HH30" s="100">
        <v>346</v>
      </c>
      <c r="HI30" s="105">
        <v>0.29853321829163071</v>
      </c>
      <c r="HJ30" s="141">
        <v>3103</v>
      </c>
      <c r="HK30" s="100">
        <v>1277</v>
      </c>
      <c r="HL30" s="105">
        <v>0.41153722204318399</v>
      </c>
    </row>
    <row r="31" spans="1:220" s="63" customFormat="1" ht="15" customHeight="1" x14ac:dyDescent="0.6">
      <c r="A31" s="130">
        <v>11</v>
      </c>
      <c r="B31" s="135" t="s">
        <v>389</v>
      </c>
      <c r="C31" s="110">
        <v>9209</v>
      </c>
      <c r="D31" s="135" t="s">
        <v>463</v>
      </c>
      <c r="E31" s="100">
        <v>1138</v>
      </c>
      <c r="F31" s="100">
        <v>414</v>
      </c>
      <c r="G31" s="105">
        <v>0.36379613356766255</v>
      </c>
      <c r="H31" s="100">
        <v>1556</v>
      </c>
      <c r="I31" s="100">
        <v>1535</v>
      </c>
      <c r="J31" s="105">
        <v>0.98650385604113111</v>
      </c>
      <c r="K31" s="100">
        <v>0</v>
      </c>
      <c r="L31" s="100">
        <v>0</v>
      </c>
      <c r="M31" s="105">
        <v>0</v>
      </c>
      <c r="N31" s="100">
        <v>0</v>
      </c>
      <c r="O31" s="100">
        <v>0</v>
      </c>
      <c r="P31" s="105">
        <v>0</v>
      </c>
      <c r="Q31" s="100">
        <v>0</v>
      </c>
      <c r="R31" s="100">
        <v>0</v>
      </c>
      <c r="S31" s="105">
        <v>0</v>
      </c>
      <c r="T31" s="100">
        <v>1726</v>
      </c>
      <c r="U31" s="100">
        <v>1219</v>
      </c>
      <c r="V31" s="105">
        <v>0.70625724217844732</v>
      </c>
      <c r="W31" s="100">
        <v>4420</v>
      </c>
      <c r="X31" s="100">
        <v>3168</v>
      </c>
      <c r="Y31" s="105">
        <v>0.71674208144796381</v>
      </c>
      <c r="Z31" s="100">
        <v>4420</v>
      </c>
      <c r="AA31" s="100">
        <v>3168</v>
      </c>
      <c r="AB31" s="105">
        <v>0.71674208144796381</v>
      </c>
      <c r="AC31" s="100">
        <v>30</v>
      </c>
      <c r="AD31" s="100">
        <v>33</v>
      </c>
      <c r="AE31" s="105">
        <v>1.1000000000000001</v>
      </c>
      <c r="AF31" s="100">
        <v>0</v>
      </c>
      <c r="AG31" s="100">
        <v>0</v>
      </c>
      <c r="AH31" s="105">
        <v>0</v>
      </c>
      <c r="AI31" s="100">
        <v>0</v>
      </c>
      <c r="AJ31" s="100">
        <v>21</v>
      </c>
      <c r="AK31" s="105">
        <v>0</v>
      </c>
      <c r="AL31" s="100">
        <v>0</v>
      </c>
      <c r="AM31" s="100">
        <v>0</v>
      </c>
      <c r="AN31" s="105">
        <v>0</v>
      </c>
      <c r="AO31" s="100">
        <v>30</v>
      </c>
      <c r="AP31" s="100">
        <v>54</v>
      </c>
      <c r="AQ31" s="105">
        <v>1.8</v>
      </c>
      <c r="AR31" s="100">
        <v>60</v>
      </c>
      <c r="AS31" s="100">
        <v>35</v>
      </c>
      <c r="AT31" s="105">
        <v>0.58333333333333337</v>
      </c>
      <c r="AU31" s="100">
        <v>0</v>
      </c>
      <c r="AV31" s="100">
        <v>0</v>
      </c>
      <c r="AW31" s="105">
        <v>0</v>
      </c>
      <c r="AX31" s="100">
        <v>0</v>
      </c>
      <c r="AY31" s="100">
        <v>0</v>
      </c>
      <c r="AZ31" s="105">
        <v>0</v>
      </c>
      <c r="BA31" s="100">
        <v>60</v>
      </c>
      <c r="BB31" s="100">
        <v>35</v>
      </c>
      <c r="BC31" s="105">
        <v>0.58333333333333337</v>
      </c>
      <c r="BD31" s="100">
        <v>589</v>
      </c>
      <c r="BE31" s="100">
        <v>393</v>
      </c>
      <c r="BF31" s="105">
        <v>0.66723259762308995</v>
      </c>
      <c r="BG31" s="100">
        <v>385</v>
      </c>
      <c r="BH31" s="100">
        <v>197</v>
      </c>
      <c r="BI31" s="105">
        <v>0.51168831168831164</v>
      </c>
      <c r="BJ31" s="100">
        <v>0</v>
      </c>
      <c r="BK31" s="100">
        <v>0</v>
      </c>
      <c r="BL31" s="105">
        <v>0</v>
      </c>
      <c r="BM31" s="100">
        <v>0</v>
      </c>
      <c r="BN31" s="100">
        <v>0</v>
      </c>
      <c r="BO31" s="105">
        <v>0</v>
      </c>
      <c r="BP31" s="100">
        <v>1531</v>
      </c>
      <c r="BQ31" s="100">
        <v>1263</v>
      </c>
      <c r="BR31" s="105">
        <v>0.82495101241018942</v>
      </c>
      <c r="BS31" s="100">
        <v>2045</v>
      </c>
      <c r="BT31" s="100">
        <v>1001</v>
      </c>
      <c r="BU31" s="105">
        <v>0.48948655256723717</v>
      </c>
      <c r="BV31" s="100">
        <v>4550</v>
      </c>
      <c r="BW31" s="100">
        <v>2854</v>
      </c>
      <c r="BX31" s="105">
        <v>0.62725274725274727</v>
      </c>
      <c r="BY31" s="100">
        <v>0</v>
      </c>
      <c r="BZ31" s="100">
        <v>0</v>
      </c>
      <c r="CA31" s="105">
        <v>0</v>
      </c>
      <c r="CB31" s="100">
        <v>4640</v>
      </c>
      <c r="CC31" s="100">
        <v>2943</v>
      </c>
      <c r="CD31" s="105">
        <v>0.63426724137931034</v>
      </c>
      <c r="CE31" s="100">
        <v>9060</v>
      </c>
      <c r="CF31" s="100">
        <v>6111</v>
      </c>
      <c r="CG31" s="105">
        <v>0.67450331125827812</v>
      </c>
      <c r="CH31" s="100">
        <v>22720</v>
      </c>
      <c r="CI31" s="100">
        <v>7200</v>
      </c>
      <c r="CJ31" s="105">
        <v>0.31690140845070425</v>
      </c>
      <c r="CK31" s="100">
        <v>30195</v>
      </c>
      <c r="CL31" s="100">
        <v>7369</v>
      </c>
      <c r="CM31" s="105">
        <v>0.24404702765358502</v>
      </c>
      <c r="CN31" s="100">
        <v>2560</v>
      </c>
      <c r="CO31" s="100">
        <v>960</v>
      </c>
      <c r="CP31" s="105">
        <v>0.375</v>
      </c>
      <c r="CQ31" s="100">
        <v>1890</v>
      </c>
      <c r="CR31" s="100">
        <v>470</v>
      </c>
      <c r="CS31" s="105">
        <v>0.24867724867724866</v>
      </c>
      <c r="CT31" s="100">
        <v>4450</v>
      </c>
      <c r="CU31" s="100">
        <v>1430</v>
      </c>
      <c r="CV31" s="105">
        <v>0.32134831460674157</v>
      </c>
      <c r="CW31" s="100">
        <v>660</v>
      </c>
      <c r="CX31" s="100">
        <v>0</v>
      </c>
      <c r="CY31" s="105">
        <v>0</v>
      </c>
      <c r="CZ31" s="100">
        <v>45</v>
      </c>
      <c r="DA31" s="100">
        <v>0</v>
      </c>
      <c r="DB31" s="105">
        <v>0</v>
      </c>
      <c r="DC31" s="100"/>
      <c r="DD31" s="100">
        <v>0</v>
      </c>
      <c r="DE31" s="105">
        <v>0</v>
      </c>
      <c r="DF31" s="100">
        <v>45</v>
      </c>
      <c r="DG31" s="100">
        <v>0</v>
      </c>
      <c r="DH31" s="105">
        <v>0</v>
      </c>
      <c r="DI31" s="100">
        <v>705</v>
      </c>
      <c r="DJ31" s="100">
        <v>0</v>
      </c>
      <c r="DK31" s="105">
        <v>0</v>
      </c>
      <c r="DL31" s="100">
        <v>210</v>
      </c>
      <c r="DM31" s="100">
        <v>0</v>
      </c>
      <c r="DN31" s="105">
        <v>0</v>
      </c>
      <c r="DO31" s="100">
        <v>915</v>
      </c>
      <c r="DP31" s="100">
        <v>0</v>
      </c>
      <c r="DQ31" s="105">
        <v>0</v>
      </c>
      <c r="DR31" s="100">
        <v>435</v>
      </c>
      <c r="DS31" s="100">
        <v>193</v>
      </c>
      <c r="DT31" s="105">
        <v>0.44367816091954021</v>
      </c>
      <c r="DU31" s="100">
        <v>30</v>
      </c>
      <c r="DV31" s="100">
        <v>0</v>
      </c>
      <c r="DW31" s="105">
        <v>0</v>
      </c>
      <c r="DX31" s="100">
        <v>465</v>
      </c>
      <c r="DY31" s="100">
        <v>193</v>
      </c>
      <c r="DZ31" s="105">
        <v>0.4150537634408602</v>
      </c>
      <c r="EA31" s="100">
        <v>58745</v>
      </c>
      <c r="EB31" s="100">
        <v>16192</v>
      </c>
      <c r="EC31" s="105">
        <v>0.2756319686781854</v>
      </c>
      <c r="ED31" s="100">
        <v>67805</v>
      </c>
      <c r="EE31" s="100">
        <v>22303</v>
      </c>
      <c r="EF31" s="105">
        <v>0.32892854509254482</v>
      </c>
      <c r="EG31" s="100">
        <v>915</v>
      </c>
      <c r="EH31" s="100">
        <v>0</v>
      </c>
      <c r="EI31" s="105">
        <v>0</v>
      </c>
      <c r="EJ31" s="100">
        <v>465</v>
      </c>
      <c r="EK31" s="100">
        <v>214</v>
      </c>
      <c r="EL31" s="105">
        <v>0.46021505376344085</v>
      </c>
      <c r="EM31" s="100">
        <v>27221</v>
      </c>
      <c r="EN31" s="100">
        <v>9892</v>
      </c>
      <c r="EO31" s="105">
        <v>0.36339590757136037</v>
      </c>
      <c r="EP31" s="100">
        <v>1924</v>
      </c>
      <c r="EQ31" s="100">
        <v>751</v>
      </c>
      <c r="ER31" s="105">
        <v>0.39033264033264031</v>
      </c>
      <c r="ES31" s="117">
        <v>0.84</v>
      </c>
      <c r="ET31" s="193">
        <v>0.94366197183098599</v>
      </c>
      <c r="EU31" s="105">
        <v>1.1234071093226023</v>
      </c>
      <c r="EV31" s="117">
        <v>0.68</v>
      </c>
      <c r="EW31" s="193">
        <v>0.87622149837133601</v>
      </c>
      <c r="EX31" s="105">
        <v>1.2885610270166705</v>
      </c>
      <c r="EY31" s="117">
        <v>0.76</v>
      </c>
      <c r="EZ31" s="193">
        <v>0.91098484848484795</v>
      </c>
      <c r="FA31" s="105">
        <v>1.1986642743221683</v>
      </c>
      <c r="FB31" s="117">
        <v>0.86</v>
      </c>
      <c r="FC31" s="193">
        <v>0.96067006554989098</v>
      </c>
      <c r="FD31" s="105">
        <v>1.1170582157556872</v>
      </c>
      <c r="FE31" s="117">
        <v>0.72</v>
      </c>
      <c r="FF31" s="193">
        <v>0.87817258883248706</v>
      </c>
      <c r="FG31" s="105">
        <v>1.219684151156232</v>
      </c>
      <c r="FH31" s="117">
        <v>0.79</v>
      </c>
      <c r="FI31" s="193">
        <v>0.95514780835881796</v>
      </c>
      <c r="FJ31" s="105">
        <v>1.2090478586820479</v>
      </c>
      <c r="FK31" s="117">
        <v>0.78</v>
      </c>
      <c r="FL31" s="193">
        <v>0.93225331369661202</v>
      </c>
      <c r="FM31" s="105">
        <v>1.1951965560212974</v>
      </c>
      <c r="FN31" s="117">
        <v>0.27</v>
      </c>
      <c r="FO31" s="193">
        <v>0.44558823529411801</v>
      </c>
      <c r="FP31" s="105">
        <v>1.6503267973856222</v>
      </c>
      <c r="FQ31" s="117">
        <v>0.84</v>
      </c>
      <c r="FR31" s="193">
        <v>0.87973107569721098</v>
      </c>
      <c r="FS31" s="105">
        <v>1.0472988996395369</v>
      </c>
      <c r="FT31" s="117">
        <v>0.28000000000000003</v>
      </c>
      <c r="FU31" s="193">
        <v>0.47812500000000002</v>
      </c>
      <c r="FV31" s="105">
        <v>1.7075892857142856</v>
      </c>
      <c r="FW31" s="117">
        <v>0.69</v>
      </c>
      <c r="FX31" s="193">
        <v>0.695744680851064</v>
      </c>
      <c r="FY31" s="105">
        <v>1.0083256244218319</v>
      </c>
      <c r="FZ31" s="117">
        <v>0.49</v>
      </c>
      <c r="GA31" s="193">
        <v>0.54965034965034998</v>
      </c>
      <c r="GB31" s="105">
        <v>1.1217354074496939</v>
      </c>
      <c r="GC31" s="117">
        <v>0.56000000000000005</v>
      </c>
      <c r="GD31" s="105">
        <v>0.66094367588932801</v>
      </c>
      <c r="GE31" s="105">
        <v>1.1802565640880855</v>
      </c>
      <c r="GF31" s="117">
        <v>0.67</v>
      </c>
      <c r="GG31" s="105">
        <v>0.735282249024795</v>
      </c>
      <c r="GH31" s="105">
        <v>1.0974361925743208</v>
      </c>
      <c r="GI31" s="117">
        <v>0.86</v>
      </c>
      <c r="GJ31" s="105">
        <v>0</v>
      </c>
      <c r="GK31" s="105">
        <v>0</v>
      </c>
      <c r="GL31" s="117">
        <v>0.85</v>
      </c>
      <c r="GM31" s="105">
        <v>1</v>
      </c>
      <c r="GN31" s="105">
        <v>1.1764705882352942</v>
      </c>
      <c r="GO31" s="136">
        <v>482</v>
      </c>
      <c r="GP31" s="100">
        <v>101</v>
      </c>
      <c r="GQ31" s="105">
        <v>0.2095435684647303</v>
      </c>
      <c r="GR31" s="137">
        <v>1616</v>
      </c>
      <c r="GS31" s="198">
        <v>93</v>
      </c>
      <c r="GT31" s="105">
        <v>5.7549504950495052E-2</v>
      </c>
      <c r="GU31" s="138">
        <v>2098</v>
      </c>
      <c r="GV31" s="100">
        <v>194</v>
      </c>
      <c r="GW31" s="105">
        <v>9.2469018112488088E-2</v>
      </c>
      <c r="GX31" s="139">
        <v>33519</v>
      </c>
      <c r="GY31" s="100">
        <v>4617</v>
      </c>
      <c r="GZ31" s="105">
        <v>0.13774277275575048</v>
      </c>
      <c r="HA31" s="138">
        <v>35617</v>
      </c>
      <c r="HB31" s="100">
        <v>4811</v>
      </c>
      <c r="HC31" s="105">
        <v>0.13507594687929922</v>
      </c>
      <c r="HD31" s="138">
        <v>524</v>
      </c>
      <c r="HE31" s="100">
        <v>0</v>
      </c>
      <c r="HF31" s="105">
        <v>0</v>
      </c>
      <c r="HG31" s="140">
        <v>181</v>
      </c>
      <c r="HH31" s="100">
        <v>0</v>
      </c>
      <c r="HI31" s="105">
        <v>0</v>
      </c>
      <c r="HJ31" s="141">
        <v>388</v>
      </c>
      <c r="HK31" s="100">
        <v>21</v>
      </c>
      <c r="HL31" s="105">
        <v>5.4123711340206188E-2</v>
      </c>
    </row>
    <row r="32" spans="1:220" s="63" customFormat="1" ht="15" customHeight="1" x14ac:dyDescent="0.6">
      <c r="A32" s="130">
        <v>11</v>
      </c>
      <c r="B32" s="135" t="s">
        <v>389</v>
      </c>
      <c r="C32" s="110">
        <v>9210</v>
      </c>
      <c r="D32" s="135" t="s">
        <v>464</v>
      </c>
      <c r="E32" s="100">
        <v>5311</v>
      </c>
      <c r="F32" s="100">
        <v>4983</v>
      </c>
      <c r="G32" s="105">
        <v>0.93824138580305028</v>
      </c>
      <c r="H32" s="100">
        <v>1979</v>
      </c>
      <c r="I32" s="100">
        <v>1790</v>
      </c>
      <c r="J32" s="105">
        <v>0.90449722081859529</v>
      </c>
      <c r="K32" s="100">
        <v>0</v>
      </c>
      <c r="L32" s="100">
        <v>0</v>
      </c>
      <c r="M32" s="105">
        <v>0</v>
      </c>
      <c r="N32" s="100">
        <v>0</v>
      </c>
      <c r="O32" s="100">
        <v>0</v>
      </c>
      <c r="P32" s="105">
        <v>0</v>
      </c>
      <c r="Q32" s="100">
        <v>15</v>
      </c>
      <c r="R32" s="100">
        <v>0</v>
      </c>
      <c r="S32" s="105">
        <v>0</v>
      </c>
      <c r="T32" s="100">
        <v>0</v>
      </c>
      <c r="U32" s="100">
        <v>0</v>
      </c>
      <c r="V32" s="105">
        <v>0</v>
      </c>
      <c r="W32" s="100">
        <v>7305</v>
      </c>
      <c r="X32" s="100">
        <v>6773</v>
      </c>
      <c r="Y32" s="105">
        <v>0.92717316906228608</v>
      </c>
      <c r="Z32" s="100">
        <v>7305</v>
      </c>
      <c r="AA32" s="100">
        <v>6773</v>
      </c>
      <c r="AB32" s="105">
        <v>0.92717316906228608</v>
      </c>
      <c r="AC32" s="100">
        <v>0</v>
      </c>
      <c r="AD32" s="100">
        <v>0</v>
      </c>
      <c r="AE32" s="105">
        <v>0</v>
      </c>
      <c r="AF32" s="100">
        <v>0</v>
      </c>
      <c r="AG32" s="100">
        <v>0</v>
      </c>
      <c r="AH32" s="105">
        <v>0</v>
      </c>
      <c r="AI32" s="100">
        <v>0</v>
      </c>
      <c r="AJ32" s="100">
        <v>0</v>
      </c>
      <c r="AK32" s="105">
        <v>0</v>
      </c>
      <c r="AL32" s="100">
        <v>0</v>
      </c>
      <c r="AM32" s="100">
        <v>0</v>
      </c>
      <c r="AN32" s="105">
        <v>0</v>
      </c>
      <c r="AO32" s="100">
        <v>0</v>
      </c>
      <c r="AP32" s="100">
        <v>0</v>
      </c>
      <c r="AQ32" s="105">
        <v>0</v>
      </c>
      <c r="AR32" s="100">
        <v>0</v>
      </c>
      <c r="AS32" s="100">
        <v>0</v>
      </c>
      <c r="AT32" s="105">
        <v>0</v>
      </c>
      <c r="AU32" s="100">
        <v>0</v>
      </c>
      <c r="AV32" s="100">
        <v>0</v>
      </c>
      <c r="AW32" s="105">
        <v>0</v>
      </c>
      <c r="AX32" s="100">
        <v>0</v>
      </c>
      <c r="AY32" s="100">
        <v>0</v>
      </c>
      <c r="AZ32" s="105">
        <v>0</v>
      </c>
      <c r="BA32" s="100">
        <v>0</v>
      </c>
      <c r="BB32" s="100">
        <v>0</v>
      </c>
      <c r="BC32" s="105">
        <v>0</v>
      </c>
      <c r="BD32" s="100">
        <v>2421</v>
      </c>
      <c r="BE32" s="100">
        <v>1431</v>
      </c>
      <c r="BF32" s="105">
        <v>0.59107806691449816</v>
      </c>
      <c r="BG32" s="100">
        <v>474</v>
      </c>
      <c r="BH32" s="100">
        <v>252</v>
      </c>
      <c r="BI32" s="105">
        <v>0.53164556962025311</v>
      </c>
      <c r="BJ32" s="100">
        <v>0</v>
      </c>
      <c r="BK32" s="100">
        <v>0</v>
      </c>
      <c r="BL32" s="105">
        <v>0</v>
      </c>
      <c r="BM32" s="100">
        <v>0</v>
      </c>
      <c r="BN32" s="100">
        <v>0</v>
      </c>
      <c r="BO32" s="105">
        <v>0</v>
      </c>
      <c r="BP32" s="100">
        <v>3253</v>
      </c>
      <c r="BQ32" s="100">
        <v>3475</v>
      </c>
      <c r="BR32" s="105">
        <v>1.0682446972025823</v>
      </c>
      <c r="BS32" s="100">
        <v>230</v>
      </c>
      <c r="BT32" s="100">
        <v>221</v>
      </c>
      <c r="BU32" s="105">
        <v>0.96086956521739131</v>
      </c>
      <c r="BV32" s="100">
        <v>6378</v>
      </c>
      <c r="BW32" s="100">
        <v>5379</v>
      </c>
      <c r="BX32" s="105">
        <v>0.84336782690498591</v>
      </c>
      <c r="BY32" s="100">
        <v>0</v>
      </c>
      <c r="BZ32" s="100">
        <v>0</v>
      </c>
      <c r="CA32" s="105">
        <v>0</v>
      </c>
      <c r="CB32" s="100">
        <v>6378</v>
      </c>
      <c r="CC32" s="100">
        <v>5379</v>
      </c>
      <c r="CD32" s="105">
        <v>0.84336782690498591</v>
      </c>
      <c r="CE32" s="100">
        <v>13683</v>
      </c>
      <c r="CF32" s="100">
        <v>12152</v>
      </c>
      <c r="CG32" s="105">
        <v>0.88810933274866621</v>
      </c>
      <c r="CH32" s="100">
        <v>18880</v>
      </c>
      <c r="CI32" s="100">
        <v>4800</v>
      </c>
      <c r="CJ32" s="105">
        <v>0.25423728813559321</v>
      </c>
      <c r="CK32" s="100">
        <v>8700</v>
      </c>
      <c r="CL32" s="100">
        <v>1033</v>
      </c>
      <c r="CM32" s="105">
        <v>0.11873563218390805</v>
      </c>
      <c r="CN32" s="100">
        <v>7680</v>
      </c>
      <c r="CO32" s="100">
        <v>2880</v>
      </c>
      <c r="CP32" s="105">
        <v>0.375</v>
      </c>
      <c r="CQ32" s="100">
        <v>1260</v>
      </c>
      <c r="CR32" s="100">
        <v>306</v>
      </c>
      <c r="CS32" s="105">
        <v>0.24285714285714285</v>
      </c>
      <c r="CT32" s="100">
        <v>8940</v>
      </c>
      <c r="CU32" s="100">
        <v>3186</v>
      </c>
      <c r="CV32" s="105">
        <v>0.35637583892617447</v>
      </c>
      <c r="CW32" s="100">
        <v>0</v>
      </c>
      <c r="CX32" s="100">
        <v>0</v>
      </c>
      <c r="CY32" s="105">
        <v>0</v>
      </c>
      <c r="CZ32" s="100">
        <v>45</v>
      </c>
      <c r="DA32" s="100">
        <v>0</v>
      </c>
      <c r="DB32" s="105">
        <v>0</v>
      </c>
      <c r="DC32" s="100"/>
      <c r="DD32" s="100">
        <v>0</v>
      </c>
      <c r="DE32" s="105">
        <v>0</v>
      </c>
      <c r="DF32" s="100">
        <v>45</v>
      </c>
      <c r="DG32" s="100">
        <v>0</v>
      </c>
      <c r="DH32" s="105">
        <v>0</v>
      </c>
      <c r="DI32" s="100">
        <v>45</v>
      </c>
      <c r="DJ32" s="100">
        <v>0</v>
      </c>
      <c r="DK32" s="105">
        <v>0</v>
      </c>
      <c r="DL32" s="100">
        <v>375</v>
      </c>
      <c r="DM32" s="100">
        <v>0</v>
      </c>
      <c r="DN32" s="105">
        <v>0</v>
      </c>
      <c r="DO32" s="100">
        <v>420</v>
      </c>
      <c r="DP32" s="100">
        <v>0</v>
      </c>
      <c r="DQ32" s="105">
        <v>0</v>
      </c>
      <c r="DR32" s="100">
        <v>390</v>
      </c>
      <c r="DS32" s="100">
        <v>0</v>
      </c>
      <c r="DT32" s="105">
        <v>0</v>
      </c>
      <c r="DU32" s="100">
        <v>30</v>
      </c>
      <c r="DV32" s="100">
        <v>0</v>
      </c>
      <c r="DW32" s="105">
        <v>0</v>
      </c>
      <c r="DX32" s="100">
        <v>420</v>
      </c>
      <c r="DY32" s="100">
        <v>0</v>
      </c>
      <c r="DZ32" s="105">
        <v>0</v>
      </c>
      <c r="EA32" s="100">
        <v>37360</v>
      </c>
      <c r="EB32" s="100">
        <v>9019</v>
      </c>
      <c r="EC32" s="105">
        <v>0.24140792291220556</v>
      </c>
      <c r="ED32" s="100">
        <v>51043</v>
      </c>
      <c r="EE32" s="100">
        <v>21171</v>
      </c>
      <c r="EF32" s="105">
        <v>0.41476794075583334</v>
      </c>
      <c r="EG32" s="100">
        <v>420</v>
      </c>
      <c r="EH32" s="100">
        <v>0</v>
      </c>
      <c r="EI32" s="105">
        <v>0</v>
      </c>
      <c r="EJ32" s="100">
        <v>435</v>
      </c>
      <c r="EK32" s="100">
        <v>0</v>
      </c>
      <c r="EL32" s="105">
        <v>0</v>
      </c>
      <c r="EM32" s="100">
        <v>29013</v>
      </c>
      <c r="EN32" s="100">
        <v>9722</v>
      </c>
      <c r="EO32" s="105">
        <v>0.33509116602902145</v>
      </c>
      <c r="EP32" s="100">
        <v>2089</v>
      </c>
      <c r="EQ32" s="100">
        <v>898</v>
      </c>
      <c r="ER32" s="105">
        <v>0.42987075155576832</v>
      </c>
      <c r="ES32" s="117">
        <v>0.86</v>
      </c>
      <c r="ET32" s="193">
        <v>0.934176199076861</v>
      </c>
      <c r="EU32" s="105">
        <v>1.0862513942754197</v>
      </c>
      <c r="EV32" s="117">
        <v>0.7</v>
      </c>
      <c r="EW32" s="193">
        <v>0.75139664804469297</v>
      </c>
      <c r="EX32" s="105">
        <v>1.0734237829209901</v>
      </c>
      <c r="EY32" s="117">
        <v>0.78</v>
      </c>
      <c r="EZ32" s="193">
        <v>0.88587036763620197</v>
      </c>
      <c r="FA32" s="105">
        <v>1.1357312405592332</v>
      </c>
      <c r="FB32" s="117">
        <v>0.76</v>
      </c>
      <c r="FC32" s="193">
        <v>0.94558221181977797</v>
      </c>
      <c r="FD32" s="105">
        <v>1.2441871208154973</v>
      </c>
      <c r="FE32" s="117">
        <v>0.62</v>
      </c>
      <c r="FF32" s="193">
        <v>0.79365079365079405</v>
      </c>
      <c r="FG32" s="105">
        <v>1.2800819252432163</v>
      </c>
      <c r="FH32" s="117">
        <v>0.69</v>
      </c>
      <c r="FI32" s="193">
        <v>0.93846439858709796</v>
      </c>
      <c r="FJ32" s="105">
        <v>1.3600933312856494</v>
      </c>
      <c r="FK32" s="117">
        <v>0.74</v>
      </c>
      <c r="FL32" s="193">
        <v>0.90915075707702397</v>
      </c>
      <c r="FM32" s="105">
        <v>1.2285821041581406</v>
      </c>
      <c r="FN32" s="117">
        <v>0.26</v>
      </c>
      <c r="FO32" s="193">
        <v>0.456119791666667</v>
      </c>
      <c r="FP32" s="105">
        <v>1.7543068910256423</v>
      </c>
      <c r="FQ32" s="117">
        <v>0.93</v>
      </c>
      <c r="FR32" s="193">
        <v>0.99402539208364404</v>
      </c>
      <c r="FS32" s="105">
        <v>1.0688445076168216</v>
      </c>
      <c r="FT32" s="117">
        <v>0.24</v>
      </c>
      <c r="FU32" s="193">
        <v>0.46041666666666697</v>
      </c>
      <c r="FV32" s="105">
        <v>1.9184027777777792</v>
      </c>
      <c r="FW32" s="117">
        <v>0.89</v>
      </c>
      <c r="FX32" s="193">
        <v>1</v>
      </c>
      <c r="FY32" s="105">
        <v>1.1235955056179776</v>
      </c>
      <c r="FZ32" s="117">
        <v>0.56999999999999995</v>
      </c>
      <c r="GA32" s="193">
        <v>0.51224105461393599</v>
      </c>
      <c r="GB32" s="105">
        <v>0.89866851686655447</v>
      </c>
      <c r="GC32" s="117">
        <v>0.6</v>
      </c>
      <c r="GD32" s="105">
        <v>0.53597959862512501</v>
      </c>
      <c r="GE32" s="105">
        <v>0.89329933104187509</v>
      </c>
      <c r="GF32" s="117">
        <v>0.67</v>
      </c>
      <c r="GG32" s="105">
        <v>0.75017712909168199</v>
      </c>
      <c r="GH32" s="105">
        <v>1.1196673568532567</v>
      </c>
      <c r="GI32" s="117">
        <v>0.98</v>
      </c>
      <c r="GJ32" s="105">
        <v>0</v>
      </c>
      <c r="GK32" s="105">
        <v>0</v>
      </c>
      <c r="GL32" s="117">
        <v>0.83</v>
      </c>
      <c r="GM32" s="105">
        <v>0</v>
      </c>
      <c r="GN32" s="105">
        <v>0</v>
      </c>
      <c r="GO32" s="136">
        <v>1462</v>
      </c>
      <c r="GP32" s="100">
        <v>306</v>
      </c>
      <c r="GQ32" s="105">
        <v>0.20930232558139536</v>
      </c>
      <c r="GR32" s="137">
        <v>2265</v>
      </c>
      <c r="GS32" s="198">
        <v>218</v>
      </c>
      <c r="GT32" s="105">
        <v>9.624724061810154E-2</v>
      </c>
      <c r="GU32" s="138">
        <v>3727</v>
      </c>
      <c r="GV32" s="100">
        <v>524</v>
      </c>
      <c r="GW32" s="105">
        <v>0.14059565334048832</v>
      </c>
      <c r="GX32" s="139">
        <v>15964</v>
      </c>
      <c r="GY32" s="100">
        <v>994</v>
      </c>
      <c r="GZ32" s="105">
        <v>6.2265096467050862E-2</v>
      </c>
      <c r="HA32" s="138">
        <v>19691</v>
      </c>
      <c r="HB32" s="100">
        <v>1518</v>
      </c>
      <c r="HC32" s="105">
        <v>7.7091056827992485E-2</v>
      </c>
      <c r="HD32" s="138">
        <v>1413</v>
      </c>
      <c r="HE32" s="100">
        <v>26</v>
      </c>
      <c r="HF32" s="105">
        <v>1.840056617126681E-2</v>
      </c>
      <c r="HG32" s="140">
        <v>334</v>
      </c>
      <c r="HH32" s="100">
        <v>0</v>
      </c>
      <c r="HI32" s="105">
        <v>0</v>
      </c>
      <c r="HJ32" s="141">
        <v>324</v>
      </c>
      <c r="HK32" s="100">
        <v>36</v>
      </c>
      <c r="HL32" s="105">
        <v>0.1111111111111111</v>
      </c>
    </row>
    <row r="33" spans="1:220" s="63" customFormat="1" ht="15" customHeight="1" x14ac:dyDescent="0.6">
      <c r="A33" s="130">
        <v>11</v>
      </c>
      <c r="B33" s="135" t="s">
        <v>389</v>
      </c>
      <c r="C33" s="110">
        <v>9211</v>
      </c>
      <c r="D33" s="135" t="s">
        <v>465</v>
      </c>
      <c r="E33" s="100">
        <v>4614</v>
      </c>
      <c r="F33" s="100">
        <v>3462</v>
      </c>
      <c r="G33" s="105">
        <v>0.7503250975292588</v>
      </c>
      <c r="H33" s="100">
        <v>1883</v>
      </c>
      <c r="I33" s="100">
        <v>1537</v>
      </c>
      <c r="J33" s="105">
        <v>0.816250663834307</v>
      </c>
      <c r="K33" s="100">
        <v>692</v>
      </c>
      <c r="L33" s="100">
        <v>527</v>
      </c>
      <c r="M33" s="105">
        <v>0.76156069364161849</v>
      </c>
      <c r="N33" s="100">
        <v>83</v>
      </c>
      <c r="O33" s="100">
        <v>51</v>
      </c>
      <c r="P33" s="105">
        <v>0.61445783132530118</v>
      </c>
      <c r="Q33" s="100">
        <v>15</v>
      </c>
      <c r="R33" s="100">
        <v>0</v>
      </c>
      <c r="S33" s="105">
        <v>0</v>
      </c>
      <c r="T33" s="100">
        <v>0</v>
      </c>
      <c r="U33" s="100">
        <v>0</v>
      </c>
      <c r="V33" s="105">
        <v>0</v>
      </c>
      <c r="W33" s="100">
        <v>7287</v>
      </c>
      <c r="X33" s="100">
        <v>5577</v>
      </c>
      <c r="Y33" s="105">
        <v>0.76533552902428981</v>
      </c>
      <c r="Z33" s="100">
        <v>7287</v>
      </c>
      <c r="AA33" s="100">
        <v>5577</v>
      </c>
      <c r="AB33" s="105">
        <v>0.76533552902428981</v>
      </c>
      <c r="AC33" s="100">
        <v>0</v>
      </c>
      <c r="AD33" s="100">
        <v>0</v>
      </c>
      <c r="AE33" s="105">
        <v>0</v>
      </c>
      <c r="AF33" s="100">
        <v>0</v>
      </c>
      <c r="AG33" s="100">
        <v>0</v>
      </c>
      <c r="AH33" s="105">
        <v>0</v>
      </c>
      <c r="AI33" s="100">
        <v>0</v>
      </c>
      <c r="AJ33" s="100">
        <v>0</v>
      </c>
      <c r="AK33" s="105">
        <v>0</v>
      </c>
      <c r="AL33" s="100">
        <v>0</v>
      </c>
      <c r="AM33" s="100">
        <v>0</v>
      </c>
      <c r="AN33" s="105">
        <v>0</v>
      </c>
      <c r="AO33" s="100">
        <v>0</v>
      </c>
      <c r="AP33" s="100">
        <v>0</v>
      </c>
      <c r="AQ33" s="105">
        <v>0</v>
      </c>
      <c r="AR33" s="100">
        <v>0</v>
      </c>
      <c r="AS33" s="100">
        <v>0</v>
      </c>
      <c r="AT33" s="105">
        <v>0</v>
      </c>
      <c r="AU33" s="100">
        <v>14</v>
      </c>
      <c r="AV33" s="100">
        <v>15</v>
      </c>
      <c r="AW33" s="105">
        <v>1.0714285714285714</v>
      </c>
      <c r="AX33" s="100">
        <v>15</v>
      </c>
      <c r="AY33" s="100">
        <v>24</v>
      </c>
      <c r="AZ33" s="105">
        <v>1.6</v>
      </c>
      <c r="BA33" s="100">
        <v>29</v>
      </c>
      <c r="BB33" s="100">
        <v>39</v>
      </c>
      <c r="BC33" s="105">
        <v>1.3448275862068966</v>
      </c>
      <c r="BD33" s="100">
        <v>80</v>
      </c>
      <c r="BE33" s="100">
        <v>52</v>
      </c>
      <c r="BF33" s="105">
        <v>0.65</v>
      </c>
      <c r="BG33" s="100">
        <v>284</v>
      </c>
      <c r="BH33" s="100">
        <v>82</v>
      </c>
      <c r="BI33" s="105">
        <v>0.28873239436619719</v>
      </c>
      <c r="BJ33" s="100">
        <v>69</v>
      </c>
      <c r="BK33" s="100">
        <v>33</v>
      </c>
      <c r="BL33" s="105">
        <v>0.47826086956521741</v>
      </c>
      <c r="BM33" s="100">
        <v>40</v>
      </c>
      <c r="BN33" s="100">
        <v>55</v>
      </c>
      <c r="BO33" s="105">
        <v>1.375</v>
      </c>
      <c r="BP33" s="100">
        <v>906</v>
      </c>
      <c r="BQ33" s="100">
        <v>871</v>
      </c>
      <c r="BR33" s="105">
        <v>0.96136865342163358</v>
      </c>
      <c r="BS33" s="100">
        <v>0</v>
      </c>
      <c r="BT33" s="100">
        <v>0</v>
      </c>
      <c r="BU33" s="105">
        <v>0</v>
      </c>
      <c r="BV33" s="100">
        <v>1379</v>
      </c>
      <c r="BW33" s="100">
        <v>1093</v>
      </c>
      <c r="BX33" s="105">
        <v>0.79260333575054387</v>
      </c>
      <c r="BY33" s="100">
        <v>0</v>
      </c>
      <c r="BZ33" s="100">
        <v>0</v>
      </c>
      <c r="CA33" s="105">
        <v>0</v>
      </c>
      <c r="CB33" s="100">
        <v>1408</v>
      </c>
      <c r="CC33" s="100">
        <v>1132</v>
      </c>
      <c r="CD33" s="105">
        <v>0.80397727272727271</v>
      </c>
      <c r="CE33" s="100">
        <v>8695</v>
      </c>
      <c r="CF33" s="100">
        <v>6709</v>
      </c>
      <c r="CG33" s="105">
        <v>0.77159286946520989</v>
      </c>
      <c r="CH33" s="100">
        <v>10560</v>
      </c>
      <c r="CI33" s="100">
        <v>3520</v>
      </c>
      <c r="CJ33" s="105">
        <v>0.33333333333333331</v>
      </c>
      <c r="CK33" s="100">
        <v>20550</v>
      </c>
      <c r="CL33" s="100">
        <v>5338</v>
      </c>
      <c r="CM33" s="105">
        <v>0.25975669099756693</v>
      </c>
      <c r="CN33" s="100">
        <v>3840</v>
      </c>
      <c r="CO33" s="100">
        <v>1520</v>
      </c>
      <c r="CP33" s="105">
        <v>0.39583333333333331</v>
      </c>
      <c r="CQ33" s="100">
        <v>720</v>
      </c>
      <c r="CR33" s="100">
        <v>323</v>
      </c>
      <c r="CS33" s="105">
        <v>0.44861111111111113</v>
      </c>
      <c r="CT33" s="100">
        <v>4560</v>
      </c>
      <c r="CU33" s="100">
        <v>1843</v>
      </c>
      <c r="CV33" s="105">
        <v>0.40416666666666667</v>
      </c>
      <c r="CW33" s="100">
        <v>0</v>
      </c>
      <c r="CX33" s="100">
        <v>0</v>
      </c>
      <c r="CY33" s="105">
        <v>0</v>
      </c>
      <c r="CZ33" s="100">
        <v>45</v>
      </c>
      <c r="DA33" s="100">
        <v>0</v>
      </c>
      <c r="DB33" s="105">
        <v>0</v>
      </c>
      <c r="DC33" s="100"/>
      <c r="DD33" s="100">
        <v>0</v>
      </c>
      <c r="DE33" s="105">
        <v>0</v>
      </c>
      <c r="DF33" s="100">
        <v>45</v>
      </c>
      <c r="DG33" s="100">
        <v>0</v>
      </c>
      <c r="DH33" s="105">
        <v>0</v>
      </c>
      <c r="DI33" s="100">
        <v>45</v>
      </c>
      <c r="DJ33" s="100">
        <v>0</v>
      </c>
      <c r="DK33" s="105">
        <v>0</v>
      </c>
      <c r="DL33" s="100">
        <v>135</v>
      </c>
      <c r="DM33" s="100">
        <v>92</v>
      </c>
      <c r="DN33" s="105">
        <v>0.68148148148148147</v>
      </c>
      <c r="DO33" s="100">
        <v>180</v>
      </c>
      <c r="DP33" s="100">
        <v>92</v>
      </c>
      <c r="DQ33" s="105">
        <v>0.51111111111111107</v>
      </c>
      <c r="DR33" s="100">
        <v>390</v>
      </c>
      <c r="DS33" s="100">
        <v>216</v>
      </c>
      <c r="DT33" s="105">
        <v>0.55384615384615388</v>
      </c>
      <c r="DU33" s="100">
        <v>30</v>
      </c>
      <c r="DV33" s="100">
        <v>0</v>
      </c>
      <c r="DW33" s="105">
        <v>0</v>
      </c>
      <c r="DX33" s="100">
        <v>420</v>
      </c>
      <c r="DY33" s="100">
        <v>216</v>
      </c>
      <c r="DZ33" s="105">
        <v>0.51428571428571423</v>
      </c>
      <c r="EA33" s="100">
        <v>36270</v>
      </c>
      <c r="EB33" s="100">
        <v>11009</v>
      </c>
      <c r="EC33" s="105">
        <v>0.30352908740005513</v>
      </c>
      <c r="ED33" s="100">
        <v>44965</v>
      </c>
      <c r="EE33" s="100">
        <v>17718</v>
      </c>
      <c r="EF33" s="105">
        <v>0.39403980874013123</v>
      </c>
      <c r="EG33" s="100">
        <v>346</v>
      </c>
      <c r="EH33" s="100">
        <v>191</v>
      </c>
      <c r="EI33" s="105">
        <v>0.55202312138728327</v>
      </c>
      <c r="EJ33" s="100">
        <v>490</v>
      </c>
      <c r="EK33" s="100">
        <v>295</v>
      </c>
      <c r="EL33" s="105">
        <v>0.60204081632653061</v>
      </c>
      <c r="EM33" s="100">
        <v>16567</v>
      </c>
      <c r="EN33" s="100">
        <v>6659</v>
      </c>
      <c r="EO33" s="105">
        <v>0.40194362286473106</v>
      </c>
      <c r="EP33" s="100">
        <v>1856</v>
      </c>
      <c r="EQ33" s="100">
        <v>220</v>
      </c>
      <c r="ER33" s="105">
        <v>0.11853448275862069</v>
      </c>
      <c r="ES33" s="117">
        <v>0.86</v>
      </c>
      <c r="ET33" s="193">
        <v>0.95495049504950502</v>
      </c>
      <c r="EU33" s="105">
        <v>1.1104075523831454</v>
      </c>
      <c r="EV33" s="117">
        <v>0.59</v>
      </c>
      <c r="EW33" s="193">
        <v>0.96356538711776196</v>
      </c>
      <c r="EX33" s="105">
        <v>1.6331616730809526</v>
      </c>
      <c r="EY33" s="117">
        <v>0.73</v>
      </c>
      <c r="EZ33" s="193">
        <v>0.95732472655549605</v>
      </c>
      <c r="FA33" s="105">
        <v>1.3114037350075289</v>
      </c>
      <c r="FB33" s="117">
        <v>0.83</v>
      </c>
      <c r="FC33" s="193">
        <v>0.98285714285714298</v>
      </c>
      <c r="FD33" s="105">
        <v>1.1841652323580036</v>
      </c>
      <c r="FE33" s="117">
        <v>0.67</v>
      </c>
      <c r="FF33" s="193">
        <v>0.93902439024390205</v>
      </c>
      <c r="FG33" s="105">
        <v>1.4015289406625402</v>
      </c>
      <c r="FH33" s="117">
        <v>0.75</v>
      </c>
      <c r="FI33" s="193">
        <v>0.97968197879858598</v>
      </c>
      <c r="FJ33" s="105">
        <v>1.3062426383981147</v>
      </c>
      <c r="FK33" s="117">
        <v>0.74</v>
      </c>
      <c r="FL33" s="193">
        <v>0.961097033835147</v>
      </c>
      <c r="FM33" s="105">
        <v>1.2987797754529014</v>
      </c>
      <c r="FN33" s="117">
        <v>0.26</v>
      </c>
      <c r="FO33" s="193">
        <v>0.47043650793650799</v>
      </c>
      <c r="FP33" s="105">
        <v>1.8093711843711846</v>
      </c>
      <c r="FQ33" s="117">
        <v>0.71</v>
      </c>
      <c r="FR33" s="193">
        <v>0.74116267381470902</v>
      </c>
      <c r="FS33" s="105">
        <v>1.0438910898798719</v>
      </c>
      <c r="FT33" s="117">
        <v>0.21</v>
      </c>
      <c r="FU33" s="193">
        <v>0.60131578947368403</v>
      </c>
      <c r="FV33" s="105">
        <v>2.8634085213032572</v>
      </c>
      <c r="FW33" s="117">
        <v>0.66</v>
      </c>
      <c r="FX33" s="193">
        <v>0.78947368421052599</v>
      </c>
      <c r="FY33" s="105">
        <v>1.1961722488038271</v>
      </c>
      <c r="FZ33" s="117">
        <v>0.44</v>
      </c>
      <c r="GA33" s="193">
        <v>0.63429191535539897</v>
      </c>
      <c r="GB33" s="105">
        <v>1.4415725348986341</v>
      </c>
      <c r="GC33" s="117">
        <v>0.49</v>
      </c>
      <c r="GD33" s="105">
        <v>0.61722227268598395</v>
      </c>
      <c r="GE33" s="105">
        <v>1.2596372911958857</v>
      </c>
      <c r="GF33" s="117">
        <v>0.62</v>
      </c>
      <c r="GG33" s="105">
        <v>0.74743199006659899</v>
      </c>
      <c r="GH33" s="105">
        <v>1.2055354678493533</v>
      </c>
      <c r="GI33" s="117">
        <v>0.79</v>
      </c>
      <c r="GJ33" s="105">
        <v>0.92670157068062797</v>
      </c>
      <c r="GK33" s="105">
        <v>1.1730399628868708</v>
      </c>
      <c r="GL33" s="117">
        <v>0.72</v>
      </c>
      <c r="GM33" s="105">
        <v>0.83050847457627097</v>
      </c>
      <c r="GN33" s="105">
        <v>1.153483992467043</v>
      </c>
      <c r="GO33" s="136">
        <v>1187</v>
      </c>
      <c r="GP33" s="100">
        <v>270</v>
      </c>
      <c r="GQ33" s="105">
        <v>0.22746419545071608</v>
      </c>
      <c r="GR33" s="137">
        <v>417</v>
      </c>
      <c r="GS33" s="198">
        <v>25</v>
      </c>
      <c r="GT33" s="105">
        <v>5.9952038369304558E-2</v>
      </c>
      <c r="GU33" s="138">
        <v>1604</v>
      </c>
      <c r="GV33" s="100">
        <v>295</v>
      </c>
      <c r="GW33" s="105">
        <v>0.18391521197007482</v>
      </c>
      <c r="GX33" s="139">
        <v>18618</v>
      </c>
      <c r="GY33" s="100">
        <v>2972</v>
      </c>
      <c r="GZ33" s="105">
        <v>0.15963046514126114</v>
      </c>
      <c r="HA33" s="138">
        <v>20222</v>
      </c>
      <c r="HB33" s="100">
        <v>3267</v>
      </c>
      <c r="HC33" s="105">
        <v>0.16155672040352093</v>
      </c>
      <c r="HD33" s="138">
        <v>281</v>
      </c>
      <c r="HE33" s="100">
        <v>1</v>
      </c>
      <c r="HF33" s="105">
        <v>3.5587188612099642E-3</v>
      </c>
      <c r="HG33" s="140">
        <v>150</v>
      </c>
      <c r="HH33" s="100">
        <v>33</v>
      </c>
      <c r="HI33" s="105">
        <v>0.22</v>
      </c>
      <c r="HJ33" s="141">
        <v>298</v>
      </c>
      <c r="HK33" s="100">
        <v>58</v>
      </c>
      <c r="HL33" s="105">
        <v>0.19463087248322147</v>
      </c>
    </row>
    <row r="34" spans="1:220" s="63" customFormat="1" ht="15" customHeight="1" x14ac:dyDescent="0.6">
      <c r="A34" s="130">
        <v>11</v>
      </c>
      <c r="B34" s="135" t="s">
        <v>389</v>
      </c>
      <c r="C34" s="110">
        <v>9212</v>
      </c>
      <c r="D34" s="135" t="s">
        <v>466</v>
      </c>
      <c r="E34" s="100">
        <v>797</v>
      </c>
      <c r="F34" s="100">
        <v>627</v>
      </c>
      <c r="G34" s="105">
        <v>0.78670012547051438</v>
      </c>
      <c r="H34" s="100">
        <v>724</v>
      </c>
      <c r="I34" s="100">
        <v>833</v>
      </c>
      <c r="J34" s="105">
        <v>1.1505524861878453</v>
      </c>
      <c r="K34" s="100">
        <v>0</v>
      </c>
      <c r="L34" s="100">
        <v>0</v>
      </c>
      <c r="M34" s="105">
        <v>0</v>
      </c>
      <c r="N34" s="100">
        <v>0</v>
      </c>
      <c r="O34" s="100">
        <v>0</v>
      </c>
      <c r="P34" s="105">
        <v>0</v>
      </c>
      <c r="Q34" s="100">
        <v>15</v>
      </c>
      <c r="R34" s="100">
        <v>0</v>
      </c>
      <c r="S34" s="105">
        <v>0</v>
      </c>
      <c r="T34" s="100">
        <v>0</v>
      </c>
      <c r="U34" s="100">
        <v>0</v>
      </c>
      <c r="V34" s="105">
        <v>0</v>
      </c>
      <c r="W34" s="100">
        <v>1536</v>
      </c>
      <c r="X34" s="100">
        <v>1460</v>
      </c>
      <c r="Y34" s="105">
        <v>0.95052083333333337</v>
      </c>
      <c r="Z34" s="100">
        <v>1536</v>
      </c>
      <c r="AA34" s="100">
        <v>1460</v>
      </c>
      <c r="AB34" s="105">
        <v>0.95052083333333337</v>
      </c>
      <c r="AC34" s="100">
        <v>1782</v>
      </c>
      <c r="AD34" s="100">
        <v>801</v>
      </c>
      <c r="AE34" s="105">
        <v>0.4494949494949495</v>
      </c>
      <c r="AF34" s="100">
        <v>0</v>
      </c>
      <c r="AG34" s="100">
        <v>0</v>
      </c>
      <c r="AH34" s="105">
        <v>0</v>
      </c>
      <c r="AI34" s="100">
        <v>15</v>
      </c>
      <c r="AJ34" s="100">
        <v>0</v>
      </c>
      <c r="AK34" s="105">
        <v>0</v>
      </c>
      <c r="AL34" s="100">
        <v>0</v>
      </c>
      <c r="AM34" s="100">
        <v>0</v>
      </c>
      <c r="AN34" s="105">
        <v>0</v>
      </c>
      <c r="AO34" s="100">
        <v>1797</v>
      </c>
      <c r="AP34" s="100">
        <v>801</v>
      </c>
      <c r="AQ34" s="105">
        <v>0.44574290484140233</v>
      </c>
      <c r="AR34" s="100">
        <v>29</v>
      </c>
      <c r="AS34" s="100">
        <v>29</v>
      </c>
      <c r="AT34" s="105">
        <v>1</v>
      </c>
      <c r="AU34" s="100">
        <v>0</v>
      </c>
      <c r="AV34" s="100">
        <v>0</v>
      </c>
      <c r="AW34" s="105">
        <v>0</v>
      </c>
      <c r="AX34" s="100">
        <v>0</v>
      </c>
      <c r="AY34" s="100">
        <v>0</v>
      </c>
      <c r="AZ34" s="105">
        <v>0</v>
      </c>
      <c r="BA34" s="100">
        <v>29</v>
      </c>
      <c r="BB34" s="100">
        <v>29</v>
      </c>
      <c r="BC34" s="105">
        <v>1</v>
      </c>
      <c r="BD34" s="100">
        <v>997</v>
      </c>
      <c r="BE34" s="100">
        <v>614</v>
      </c>
      <c r="BF34" s="105">
        <v>0.61584754262788366</v>
      </c>
      <c r="BG34" s="100">
        <v>187</v>
      </c>
      <c r="BH34" s="100">
        <v>123</v>
      </c>
      <c r="BI34" s="105">
        <v>0.65775401069518713</v>
      </c>
      <c r="BJ34" s="100">
        <v>45</v>
      </c>
      <c r="BK34" s="100">
        <v>35</v>
      </c>
      <c r="BL34" s="105">
        <v>0.77777777777777779</v>
      </c>
      <c r="BM34" s="100">
        <v>15</v>
      </c>
      <c r="BN34" s="100">
        <v>29</v>
      </c>
      <c r="BO34" s="105">
        <v>1.9333333333333333</v>
      </c>
      <c r="BP34" s="100">
        <v>535</v>
      </c>
      <c r="BQ34" s="100">
        <v>568</v>
      </c>
      <c r="BR34" s="105">
        <v>1.0616822429906543</v>
      </c>
      <c r="BS34" s="100">
        <v>0</v>
      </c>
      <c r="BT34" s="100">
        <v>0</v>
      </c>
      <c r="BU34" s="105">
        <v>0</v>
      </c>
      <c r="BV34" s="100">
        <v>1779</v>
      </c>
      <c r="BW34" s="100">
        <v>1369</v>
      </c>
      <c r="BX34" s="105">
        <v>0.76953344575604277</v>
      </c>
      <c r="BY34" s="100">
        <v>0</v>
      </c>
      <c r="BZ34" s="100">
        <v>0</v>
      </c>
      <c r="CA34" s="105">
        <v>0</v>
      </c>
      <c r="CB34" s="100">
        <v>3605</v>
      </c>
      <c r="CC34" s="100">
        <v>2199</v>
      </c>
      <c r="CD34" s="105">
        <v>0.60998613037447991</v>
      </c>
      <c r="CE34" s="100">
        <v>5141</v>
      </c>
      <c r="CF34" s="100">
        <v>3659</v>
      </c>
      <c r="CG34" s="105">
        <v>0.71172923555728462</v>
      </c>
      <c r="CH34" s="100">
        <v>18560</v>
      </c>
      <c r="CI34" s="100">
        <v>6240</v>
      </c>
      <c r="CJ34" s="105">
        <v>0.33620689655172414</v>
      </c>
      <c r="CK34" s="100">
        <v>21660</v>
      </c>
      <c r="CL34" s="100">
        <v>7451</v>
      </c>
      <c r="CM34" s="105">
        <v>0.34399815327793165</v>
      </c>
      <c r="CN34" s="100">
        <v>5120</v>
      </c>
      <c r="CO34" s="100">
        <v>1920</v>
      </c>
      <c r="CP34" s="105">
        <v>0.375</v>
      </c>
      <c r="CQ34" s="100">
        <v>870</v>
      </c>
      <c r="CR34" s="100">
        <v>248</v>
      </c>
      <c r="CS34" s="105">
        <v>0.28505747126436781</v>
      </c>
      <c r="CT34" s="100">
        <v>5990</v>
      </c>
      <c r="CU34" s="100">
        <v>2168</v>
      </c>
      <c r="CV34" s="105">
        <v>0.36193656093489146</v>
      </c>
      <c r="CW34" s="100">
        <v>0</v>
      </c>
      <c r="CX34" s="100">
        <v>0</v>
      </c>
      <c r="CY34" s="105">
        <v>0</v>
      </c>
      <c r="CZ34" s="100">
        <v>45</v>
      </c>
      <c r="DA34" s="100">
        <v>0</v>
      </c>
      <c r="DB34" s="105">
        <v>0</v>
      </c>
      <c r="DC34" s="100"/>
      <c r="DD34" s="100">
        <v>0</v>
      </c>
      <c r="DE34" s="105">
        <v>0</v>
      </c>
      <c r="DF34" s="100">
        <v>45</v>
      </c>
      <c r="DG34" s="100">
        <v>0</v>
      </c>
      <c r="DH34" s="105">
        <v>0</v>
      </c>
      <c r="DI34" s="100">
        <v>45</v>
      </c>
      <c r="DJ34" s="100">
        <v>0</v>
      </c>
      <c r="DK34" s="105">
        <v>0</v>
      </c>
      <c r="DL34" s="100">
        <v>375</v>
      </c>
      <c r="DM34" s="100">
        <v>278</v>
      </c>
      <c r="DN34" s="105">
        <v>0.74133333333333329</v>
      </c>
      <c r="DO34" s="100">
        <v>420</v>
      </c>
      <c r="DP34" s="100">
        <v>278</v>
      </c>
      <c r="DQ34" s="105">
        <v>0.66190476190476188</v>
      </c>
      <c r="DR34" s="100">
        <v>735</v>
      </c>
      <c r="DS34" s="100">
        <v>349</v>
      </c>
      <c r="DT34" s="105">
        <v>0.47482993197278911</v>
      </c>
      <c r="DU34" s="100">
        <v>45</v>
      </c>
      <c r="DV34" s="100">
        <v>0</v>
      </c>
      <c r="DW34" s="105">
        <v>0</v>
      </c>
      <c r="DX34" s="100">
        <v>780</v>
      </c>
      <c r="DY34" s="100">
        <v>349</v>
      </c>
      <c r="DZ34" s="105">
        <v>0.44743589743589746</v>
      </c>
      <c r="EA34" s="100">
        <v>47410</v>
      </c>
      <c r="EB34" s="100">
        <v>16486</v>
      </c>
      <c r="EC34" s="105">
        <v>0.3477325458763974</v>
      </c>
      <c r="ED34" s="100">
        <v>52551</v>
      </c>
      <c r="EE34" s="100">
        <v>20145</v>
      </c>
      <c r="EF34" s="105">
        <v>0.38334189644345495</v>
      </c>
      <c r="EG34" s="100">
        <v>465</v>
      </c>
      <c r="EH34" s="100">
        <v>313</v>
      </c>
      <c r="EI34" s="105">
        <v>0.67311827956989245</v>
      </c>
      <c r="EJ34" s="100">
        <v>825</v>
      </c>
      <c r="EK34" s="100">
        <v>378</v>
      </c>
      <c r="EL34" s="105">
        <v>0.45818181818181819</v>
      </c>
      <c r="EM34" s="100">
        <v>24591</v>
      </c>
      <c r="EN34" s="100">
        <v>9116</v>
      </c>
      <c r="EO34" s="105">
        <v>0.37070472937253468</v>
      </c>
      <c r="EP34" s="100">
        <v>710</v>
      </c>
      <c r="EQ34" s="100">
        <v>289</v>
      </c>
      <c r="ER34" s="105">
        <v>0.40704225352112677</v>
      </c>
      <c r="ES34" s="117">
        <v>0.92</v>
      </c>
      <c r="ET34" s="193">
        <v>0.93141945773524704</v>
      </c>
      <c r="EU34" s="105">
        <v>1.012412454060051</v>
      </c>
      <c r="EV34" s="117">
        <v>0.76</v>
      </c>
      <c r="EW34" s="193">
        <v>0.86794717887154904</v>
      </c>
      <c r="EX34" s="105">
        <v>1.1420357616730907</v>
      </c>
      <c r="EY34" s="117">
        <v>0.84</v>
      </c>
      <c r="EZ34" s="193">
        <v>0.89520547945205498</v>
      </c>
      <c r="FA34" s="105">
        <v>1.065720808871494</v>
      </c>
      <c r="FB34" s="117">
        <v>0.79</v>
      </c>
      <c r="FC34" s="193">
        <v>0.93304431599229298</v>
      </c>
      <c r="FD34" s="105">
        <v>1.181068754420624</v>
      </c>
      <c r="FE34" s="117">
        <v>0.53</v>
      </c>
      <c r="FF34" s="193">
        <v>1</v>
      </c>
      <c r="FG34" s="105">
        <v>1.8867924528301885</v>
      </c>
      <c r="FH34" s="117">
        <v>0.66</v>
      </c>
      <c r="FI34" s="193">
        <v>0.93678944974988598</v>
      </c>
      <c r="FJ34" s="105">
        <v>1.4193779541664939</v>
      </c>
      <c r="FK34" s="117">
        <v>0.76</v>
      </c>
      <c r="FL34" s="193">
        <v>0.92019677507515696</v>
      </c>
      <c r="FM34" s="105">
        <v>1.2107852303620485</v>
      </c>
      <c r="FN34" s="117">
        <v>0.19</v>
      </c>
      <c r="FO34" s="193">
        <v>0.51372549019607805</v>
      </c>
      <c r="FP34" s="105">
        <v>2.7038183694530424</v>
      </c>
      <c r="FQ34" s="117">
        <v>0.7</v>
      </c>
      <c r="FR34" s="193">
        <v>0.83305308671630995</v>
      </c>
      <c r="FS34" s="105">
        <v>1.1900758381661571</v>
      </c>
      <c r="FT34" s="117">
        <v>0.27</v>
      </c>
      <c r="FU34" s="193">
        <v>0.67343750000000002</v>
      </c>
      <c r="FV34" s="105">
        <v>2.4942129629629628</v>
      </c>
      <c r="FW34" s="117">
        <v>0.62</v>
      </c>
      <c r="FX34" s="193">
        <v>0.79435483870967705</v>
      </c>
      <c r="FY34" s="105">
        <v>1.2812174817898017</v>
      </c>
      <c r="FZ34" s="117">
        <v>0.45</v>
      </c>
      <c r="GA34" s="193">
        <v>0.68726937269372701</v>
      </c>
      <c r="GB34" s="105">
        <v>1.5272652726527267</v>
      </c>
      <c r="GC34" s="117">
        <v>0.45</v>
      </c>
      <c r="GD34" s="105">
        <v>0.67499696712362001</v>
      </c>
      <c r="GE34" s="105">
        <v>1.499993260274711</v>
      </c>
      <c r="GF34" s="117">
        <v>0.6</v>
      </c>
      <c r="GG34" s="105">
        <v>0.71953338297344305</v>
      </c>
      <c r="GH34" s="105">
        <v>1.1992223049557384</v>
      </c>
      <c r="GI34" s="117">
        <v>0.74</v>
      </c>
      <c r="GJ34" s="105">
        <v>0.77955271565495199</v>
      </c>
      <c r="GK34" s="105">
        <v>1.0534496157499351</v>
      </c>
      <c r="GL34" s="117">
        <v>0.63</v>
      </c>
      <c r="GM34" s="105">
        <v>0.85185185185185197</v>
      </c>
      <c r="GN34" s="105">
        <v>1.3521457965902413</v>
      </c>
      <c r="GO34" s="136">
        <v>207</v>
      </c>
      <c r="GP34" s="100">
        <v>38</v>
      </c>
      <c r="GQ34" s="105">
        <v>0.18357487922705315</v>
      </c>
      <c r="GR34" s="137">
        <v>956</v>
      </c>
      <c r="GS34" s="198">
        <v>208</v>
      </c>
      <c r="GT34" s="105">
        <v>0.21757322175732219</v>
      </c>
      <c r="GU34" s="138">
        <v>1163</v>
      </c>
      <c r="GV34" s="100">
        <v>246</v>
      </c>
      <c r="GW34" s="105">
        <v>0.21152192605331041</v>
      </c>
      <c r="GX34" s="139">
        <v>20609</v>
      </c>
      <c r="GY34" s="100">
        <v>4308</v>
      </c>
      <c r="GZ34" s="105">
        <v>0.20903488767043524</v>
      </c>
      <c r="HA34" s="138">
        <v>21772</v>
      </c>
      <c r="HB34" s="100">
        <v>4554</v>
      </c>
      <c r="HC34" s="105">
        <v>0.20916773837957009</v>
      </c>
      <c r="HD34" s="138">
        <v>178</v>
      </c>
      <c r="HE34" s="100">
        <v>6</v>
      </c>
      <c r="HF34" s="105">
        <v>3.3707865168539325E-2</v>
      </c>
      <c r="HG34" s="140">
        <v>278</v>
      </c>
      <c r="HH34" s="100">
        <v>93</v>
      </c>
      <c r="HI34" s="105">
        <v>0.3345323741007194</v>
      </c>
      <c r="HJ34" s="141">
        <v>463</v>
      </c>
      <c r="HK34" s="100">
        <v>79</v>
      </c>
      <c r="HL34" s="105">
        <v>0.17062634989200864</v>
      </c>
    </row>
    <row r="35" spans="1:220" s="63" customFormat="1" ht="15" customHeight="1" x14ac:dyDescent="0.6">
      <c r="A35" s="130">
        <v>11</v>
      </c>
      <c r="B35" s="135" t="s">
        <v>389</v>
      </c>
      <c r="C35" s="110">
        <v>9213</v>
      </c>
      <c r="D35" s="135" t="s">
        <v>467</v>
      </c>
      <c r="E35" s="100">
        <v>1960</v>
      </c>
      <c r="F35" s="100">
        <v>1754</v>
      </c>
      <c r="G35" s="105">
        <v>0.89489795918367343</v>
      </c>
      <c r="H35" s="100">
        <v>1532</v>
      </c>
      <c r="I35" s="100">
        <v>1663</v>
      </c>
      <c r="J35" s="105">
        <v>1.085509138381201</v>
      </c>
      <c r="K35" s="100">
        <v>0</v>
      </c>
      <c r="L35" s="100">
        <v>0</v>
      </c>
      <c r="M35" s="105">
        <v>0</v>
      </c>
      <c r="N35" s="100">
        <v>0</v>
      </c>
      <c r="O35" s="100">
        <v>0</v>
      </c>
      <c r="P35" s="105">
        <v>0</v>
      </c>
      <c r="Q35" s="100">
        <v>0</v>
      </c>
      <c r="R35" s="100">
        <v>0</v>
      </c>
      <c r="S35" s="105">
        <v>0</v>
      </c>
      <c r="T35" s="100">
        <v>0</v>
      </c>
      <c r="U35" s="100">
        <v>0</v>
      </c>
      <c r="V35" s="105">
        <v>0</v>
      </c>
      <c r="W35" s="100">
        <v>3492</v>
      </c>
      <c r="X35" s="100">
        <v>3417</v>
      </c>
      <c r="Y35" s="105">
        <v>0.97852233676975942</v>
      </c>
      <c r="Z35" s="100">
        <v>3492</v>
      </c>
      <c r="AA35" s="100">
        <v>3417</v>
      </c>
      <c r="AB35" s="105">
        <v>0.97852233676975942</v>
      </c>
      <c r="AC35" s="100">
        <v>56</v>
      </c>
      <c r="AD35" s="100">
        <v>18</v>
      </c>
      <c r="AE35" s="105">
        <v>0.32142857142857145</v>
      </c>
      <c r="AF35" s="100">
        <v>14</v>
      </c>
      <c r="AG35" s="100">
        <v>7</v>
      </c>
      <c r="AH35" s="105">
        <v>0.5</v>
      </c>
      <c r="AI35" s="100">
        <v>0</v>
      </c>
      <c r="AJ35" s="100">
        <v>0</v>
      </c>
      <c r="AK35" s="105">
        <v>0</v>
      </c>
      <c r="AL35" s="100">
        <v>0</v>
      </c>
      <c r="AM35" s="100">
        <v>0</v>
      </c>
      <c r="AN35" s="105">
        <v>0</v>
      </c>
      <c r="AO35" s="100">
        <v>70</v>
      </c>
      <c r="AP35" s="100">
        <v>25</v>
      </c>
      <c r="AQ35" s="105">
        <v>0.35714285714285715</v>
      </c>
      <c r="AR35" s="100">
        <v>0</v>
      </c>
      <c r="AS35" s="100">
        <v>0</v>
      </c>
      <c r="AT35" s="105">
        <v>0</v>
      </c>
      <c r="AU35" s="100">
        <v>0</v>
      </c>
      <c r="AV35" s="100">
        <v>0</v>
      </c>
      <c r="AW35" s="105">
        <v>0</v>
      </c>
      <c r="AX35" s="100">
        <v>0</v>
      </c>
      <c r="AY35" s="100">
        <v>0</v>
      </c>
      <c r="AZ35" s="105">
        <v>0</v>
      </c>
      <c r="BA35" s="100">
        <v>0</v>
      </c>
      <c r="BB35" s="100">
        <v>0</v>
      </c>
      <c r="BC35" s="105">
        <v>0</v>
      </c>
      <c r="BD35" s="100">
        <v>2379</v>
      </c>
      <c r="BE35" s="100">
        <v>1613</v>
      </c>
      <c r="BF35" s="105">
        <v>0.67801597309794026</v>
      </c>
      <c r="BG35" s="100">
        <v>338</v>
      </c>
      <c r="BH35" s="100">
        <v>268</v>
      </c>
      <c r="BI35" s="105">
        <v>0.79289940828402372</v>
      </c>
      <c r="BJ35" s="100">
        <v>182</v>
      </c>
      <c r="BK35" s="100">
        <v>156</v>
      </c>
      <c r="BL35" s="105">
        <v>0.8571428571428571</v>
      </c>
      <c r="BM35" s="100">
        <v>40</v>
      </c>
      <c r="BN35" s="100">
        <v>34</v>
      </c>
      <c r="BO35" s="105">
        <v>0.85</v>
      </c>
      <c r="BP35" s="100">
        <v>941</v>
      </c>
      <c r="BQ35" s="100">
        <v>970</v>
      </c>
      <c r="BR35" s="105">
        <v>1.0308182784272051</v>
      </c>
      <c r="BS35" s="100">
        <v>0</v>
      </c>
      <c r="BT35" s="100">
        <v>0</v>
      </c>
      <c r="BU35" s="105">
        <v>0</v>
      </c>
      <c r="BV35" s="100">
        <v>3880</v>
      </c>
      <c r="BW35" s="100">
        <v>3041</v>
      </c>
      <c r="BX35" s="105">
        <v>0.78376288659793814</v>
      </c>
      <c r="BY35" s="100">
        <v>40</v>
      </c>
      <c r="BZ35" s="100">
        <v>0</v>
      </c>
      <c r="CA35" s="105">
        <v>0</v>
      </c>
      <c r="CB35" s="100">
        <v>3990</v>
      </c>
      <c r="CC35" s="100">
        <v>3066</v>
      </c>
      <c r="CD35" s="105">
        <v>0.76842105263157889</v>
      </c>
      <c r="CE35" s="100">
        <v>7482</v>
      </c>
      <c r="CF35" s="100">
        <v>6483</v>
      </c>
      <c r="CG35" s="105">
        <v>0.86647955092221329</v>
      </c>
      <c r="CH35" s="100">
        <v>17760</v>
      </c>
      <c r="CI35" s="100">
        <v>5920</v>
      </c>
      <c r="CJ35" s="105">
        <v>0.33333333333333331</v>
      </c>
      <c r="CK35" s="100">
        <v>24240</v>
      </c>
      <c r="CL35" s="100">
        <v>5193</v>
      </c>
      <c r="CM35" s="105">
        <v>0.21423267326732673</v>
      </c>
      <c r="CN35" s="100">
        <v>5120</v>
      </c>
      <c r="CO35" s="100">
        <v>1920</v>
      </c>
      <c r="CP35" s="105">
        <v>0.375</v>
      </c>
      <c r="CQ35" s="100">
        <v>870</v>
      </c>
      <c r="CR35" s="100">
        <v>131</v>
      </c>
      <c r="CS35" s="105">
        <v>0.15057471264367817</v>
      </c>
      <c r="CT35" s="100">
        <v>5990</v>
      </c>
      <c r="CU35" s="100">
        <v>2051</v>
      </c>
      <c r="CV35" s="105">
        <v>0.3424040066777963</v>
      </c>
      <c r="CW35" s="100">
        <v>0</v>
      </c>
      <c r="CX35" s="100">
        <v>0</v>
      </c>
      <c r="CY35" s="105">
        <v>0</v>
      </c>
      <c r="CZ35" s="100">
        <v>45</v>
      </c>
      <c r="DA35" s="100">
        <v>0</v>
      </c>
      <c r="DB35" s="105">
        <v>0</v>
      </c>
      <c r="DC35" s="100"/>
      <c r="DD35" s="100">
        <v>0</v>
      </c>
      <c r="DE35" s="105">
        <v>0</v>
      </c>
      <c r="DF35" s="100">
        <v>45</v>
      </c>
      <c r="DG35" s="100">
        <v>0</v>
      </c>
      <c r="DH35" s="105">
        <v>0</v>
      </c>
      <c r="DI35" s="100">
        <v>45</v>
      </c>
      <c r="DJ35" s="100">
        <v>0</v>
      </c>
      <c r="DK35" s="105">
        <v>0</v>
      </c>
      <c r="DL35" s="100">
        <v>225</v>
      </c>
      <c r="DM35" s="100">
        <v>146</v>
      </c>
      <c r="DN35" s="105">
        <v>0.64888888888888885</v>
      </c>
      <c r="DO35" s="100">
        <v>270</v>
      </c>
      <c r="DP35" s="100">
        <v>146</v>
      </c>
      <c r="DQ35" s="105">
        <v>0.54074074074074074</v>
      </c>
      <c r="DR35" s="100">
        <v>390</v>
      </c>
      <c r="DS35" s="100">
        <v>325</v>
      </c>
      <c r="DT35" s="105">
        <v>0.83333333333333337</v>
      </c>
      <c r="DU35" s="100">
        <v>30</v>
      </c>
      <c r="DV35" s="100">
        <v>0</v>
      </c>
      <c r="DW35" s="105">
        <v>0</v>
      </c>
      <c r="DX35" s="100">
        <v>420</v>
      </c>
      <c r="DY35" s="100">
        <v>325</v>
      </c>
      <c r="DZ35" s="105">
        <v>0.77380952380952384</v>
      </c>
      <c r="EA35" s="100">
        <v>48680</v>
      </c>
      <c r="EB35" s="100">
        <v>13635</v>
      </c>
      <c r="EC35" s="105">
        <v>0.28009449465899755</v>
      </c>
      <c r="ED35" s="100">
        <v>56162</v>
      </c>
      <c r="EE35" s="100">
        <v>20118</v>
      </c>
      <c r="EF35" s="105">
        <v>0.35821373882696483</v>
      </c>
      <c r="EG35" s="100">
        <v>466</v>
      </c>
      <c r="EH35" s="100">
        <v>309</v>
      </c>
      <c r="EI35" s="105">
        <v>0.66309012875536477</v>
      </c>
      <c r="EJ35" s="100">
        <v>460</v>
      </c>
      <c r="EK35" s="100">
        <v>359</v>
      </c>
      <c r="EL35" s="105">
        <v>0.7804347826086957</v>
      </c>
      <c r="EM35" s="100">
        <v>24750</v>
      </c>
      <c r="EN35" s="100">
        <v>9771</v>
      </c>
      <c r="EO35" s="105">
        <v>0.3947878787878788</v>
      </c>
      <c r="EP35" s="100">
        <v>879</v>
      </c>
      <c r="EQ35" s="100">
        <v>494</v>
      </c>
      <c r="ER35" s="105">
        <v>0.56200227531285551</v>
      </c>
      <c r="ES35" s="117">
        <v>0.98</v>
      </c>
      <c r="ET35" s="193">
        <v>0.97548460661345504</v>
      </c>
      <c r="EU35" s="105">
        <v>0.99539245572801538</v>
      </c>
      <c r="EV35" s="117">
        <v>0.95</v>
      </c>
      <c r="EW35" s="193">
        <v>0.88875526157546603</v>
      </c>
      <c r="EX35" s="105">
        <v>0.93553185428996433</v>
      </c>
      <c r="EY35" s="117">
        <v>0.97</v>
      </c>
      <c r="EZ35" s="193">
        <v>0.93327480245829697</v>
      </c>
      <c r="FA35" s="105">
        <v>0.96213897160649176</v>
      </c>
      <c r="FB35" s="117">
        <v>0.98</v>
      </c>
      <c r="FC35" s="193">
        <v>0.960328806290207</v>
      </c>
      <c r="FD35" s="105">
        <v>0.97992735335735415</v>
      </c>
      <c r="FE35" s="117">
        <v>0.92</v>
      </c>
      <c r="FF35" s="193">
        <v>0.97761194029850695</v>
      </c>
      <c r="FG35" s="105">
        <v>1.0626216742375074</v>
      </c>
      <c r="FH35" s="117">
        <v>0.95</v>
      </c>
      <c r="FI35" s="193">
        <v>0.96183953033268099</v>
      </c>
      <c r="FJ35" s="105">
        <v>1.0124626635080853</v>
      </c>
      <c r="FK35" s="117">
        <v>0.96</v>
      </c>
      <c r="FL35" s="193">
        <v>0.94678389634428495</v>
      </c>
      <c r="FM35" s="105">
        <v>0.98623322535863023</v>
      </c>
      <c r="FN35" s="117">
        <v>0.21</v>
      </c>
      <c r="FO35" s="193">
        <v>0.47040816326530599</v>
      </c>
      <c r="FP35" s="105">
        <v>2.2400388726919336</v>
      </c>
      <c r="FQ35" s="117">
        <v>0.88</v>
      </c>
      <c r="FR35" s="193">
        <v>0.94081104400345095</v>
      </c>
      <c r="FS35" s="105">
        <v>1.0691034590948305</v>
      </c>
      <c r="FT35" s="117">
        <v>0.41</v>
      </c>
      <c r="FU35" s="193">
        <v>0.46250000000000002</v>
      </c>
      <c r="FV35" s="105">
        <v>1.128048780487805</v>
      </c>
      <c r="FW35" s="117">
        <v>0.77</v>
      </c>
      <c r="FX35" s="193">
        <v>1</v>
      </c>
      <c r="FY35" s="105">
        <v>1.2987012987012987</v>
      </c>
      <c r="FZ35" s="117">
        <v>0.59</v>
      </c>
      <c r="GA35" s="193">
        <v>0.49683081423695802</v>
      </c>
      <c r="GB35" s="105">
        <v>0.84208612582535258</v>
      </c>
      <c r="GC35" s="117">
        <v>0.55000000000000004</v>
      </c>
      <c r="GD35" s="105">
        <v>0.67033370003667003</v>
      </c>
      <c r="GE35" s="105">
        <v>1.2187885455212182</v>
      </c>
      <c r="GF35" s="117">
        <v>0.76</v>
      </c>
      <c r="GG35" s="105">
        <v>0.75941942539019802</v>
      </c>
      <c r="GH35" s="105">
        <v>0.99923608603973424</v>
      </c>
      <c r="GI35" s="117">
        <v>0.83</v>
      </c>
      <c r="GJ35" s="105">
        <v>0.99676375404530804</v>
      </c>
      <c r="GK35" s="105">
        <v>1.2009201855967568</v>
      </c>
      <c r="GL35" s="117">
        <v>0.87</v>
      </c>
      <c r="GM35" s="105">
        <v>0.91364902506963797</v>
      </c>
      <c r="GN35" s="105">
        <v>1.0501712931834919</v>
      </c>
      <c r="GO35" s="136">
        <v>957</v>
      </c>
      <c r="GP35" s="100">
        <v>103</v>
      </c>
      <c r="GQ35" s="105">
        <v>0.10762800417972831</v>
      </c>
      <c r="GR35" s="137">
        <v>1970</v>
      </c>
      <c r="GS35" s="198">
        <v>199</v>
      </c>
      <c r="GT35" s="105">
        <v>0.10101522842639594</v>
      </c>
      <c r="GU35" s="138">
        <v>2927</v>
      </c>
      <c r="GV35" s="100">
        <v>302</v>
      </c>
      <c r="GW35" s="105">
        <v>0.10317731465664502</v>
      </c>
      <c r="GX35" s="139">
        <v>27830</v>
      </c>
      <c r="GY35" s="100">
        <v>3183</v>
      </c>
      <c r="GZ35" s="105">
        <v>0.11437297879985626</v>
      </c>
      <c r="HA35" s="138">
        <v>30757</v>
      </c>
      <c r="HB35" s="100">
        <v>3485</v>
      </c>
      <c r="HC35" s="105">
        <v>0.11330753974704945</v>
      </c>
      <c r="HD35" s="138">
        <v>352</v>
      </c>
      <c r="HE35" s="100">
        <v>0</v>
      </c>
      <c r="HF35" s="105">
        <v>0</v>
      </c>
      <c r="HG35" s="140">
        <v>292</v>
      </c>
      <c r="HH35" s="100">
        <v>76</v>
      </c>
      <c r="HI35" s="105">
        <v>0.26027397260273971</v>
      </c>
      <c r="HJ35" s="141">
        <v>355</v>
      </c>
      <c r="HK35" s="100">
        <v>64</v>
      </c>
      <c r="HL35" s="105">
        <v>0.18028169014084508</v>
      </c>
    </row>
    <row r="36" spans="1:220" s="63" customFormat="1" ht="15" customHeight="1" x14ac:dyDescent="0.6">
      <c r="A36" s="130">
        <v>11</v>
      </c>
      <c r="B36" s="135" t="s">
        <v>389</v>
      </c>
      <c r="C36" s="110">
        <v>9214</v>
      </c>
      <c r="D36" s="135" t="s">
        <v>468</v>
      </c>
      <c r="E36" s="100">
        <v>2062</v>
      </c>
      <c r="F36" s="100">
        <v>1926</v>
      </c>
      <c r="G36" s="105">
        <v>0.93404461687681861</v>
      </c>
      <c r="H36" s="100">
        <v>1029</v>
      </c>
      <c r="I36" s="100">
        <v>753</v>
      </c>
      <c r="J36" s="105">
        <v>0.73177842565597673</v>
      </c>
      <c r="K36" s="100">
        <v>0</v>
      </c>
      <c r="L36" s="100">
        <v>0</v>
      </c>
      <c r="M36" s="105">
        <v>0</v>
      </c>
      <c r="N36" s="100">
        <v>0</v>
      </c>
      <c r="O36" s="100">
        <v>0</v>
      </c>
      <c r="P36" s="105">
        <v>0</v>
      </c>
      <c r="Q36" s="100">
        <v>15</v>
      </c>
      <c r="R36" s="100">
        <v>0</v>
      </c>
      <c r="S36" s="105">
        <v>0</v>
      </c>
      <c r="T36" s="100">
        <v>0</v>
      </c>
      <c r="U36" s="100">
        <v>0</v>
      </c>
      <c r="V36" s="105">
        <v>0</v>
      </c>
      <c r="W36" s="100">
        <v>3106</v>
      </c>
      <c r="X36" s="100">
        <v>2679</v>
      </c>
      <c r="Y36" s="105">
        <v>0.86252414681262068</v>
      </c>
      <c r="Z36" s="100">
        <v>3106</v>
      </c>
      <c r="AA36" s="100">
        <v>2679</v>
      </c>
      <c r="AB36" s="105">
        <v>0.86252414681262068</v>
      </c>
      <c r="AC36" s="100">
        <v>0</v>
      </c>
      <c r="AD36" s="100">
        <v>0</v>
      </c>
      <c r="AE36" s="105">
        <v>0</v>
      </c>
      <c r="AF36" s="100">
        <v>0</v>
      </c>
      <c r="AG36" s="100">
        <v>0</v>
      </c>
      <c r="AH36" s="105">
        <v>0</v>
      </c>
      <c r="AI36" s="100">
        <v>0</v>
      </c>
      <c r="AJ36" s="100">
        <v>0</v>
      </c>
      <c r="AK36" s="105">
        <v>0</v>
      </c>
      <c r="AL36" s="100">
        <v>0</v>
      </c>
      <c r="AM36" s="100">
        <v>0</v>
      </c>
      <c r="AN36" s="105">
        <v>0</v>
      </c>
      <c r="AO36" s="100">
        <v>0</v>
      </c>
      <c r="AP36" s="100">
        <v>0</v>
      </c>
      <c r="AQ36" s="105">
        <v>0</v>
      </c>
      <c r="AR36" s="100">
        <v>103</v>
      </c>
      <c r="AS36" s="100">
        <v>42</v>
      </c>
      <c r="AT36" s="105">
        <v>0.40776699029126212</v>
      </c>
      <c r="AU36" s="100">
        <v>0</v>
      </c>
      <c r="AV36" s="100">
        <v>0</v>
      </c>
      <c r="AW36" s="105">
        <v>0</v>
      </c>
      <c r="AX36" s="100">
        <v>0</v>
      </c>
      <c r="AY36" s="100">
        <v>0</v>
      </c>
      <c r="AZ36" s="105">
        <v>0</v>
      </c>
      <c r="BA36" s="100">
        <v>103</v>
      </c>
      <c r="BB36" s="100">
        <v>42</v>
      </c>
      <c r="BC36" s="105">
        <v>0.40776699029126212</v>
      </c>
      <c r="BD36" s="100">
        <v>1085</v>
      </c>
      <c r="BE36" s="100">
        <v>557</v>
      </c>
      <c r="BF36" s="105">
        <v>0.51336405529953921</v>
      </c>
      <c r="BG36" s="100">
        <v>180</v>
      </c>
      <c r="BH36" s="100">
        <v>49</v>
      </c>
      <c r="BI36" s="105">
        <v>0.2722222222222222</v>
      </c>
      <c r="BJ36" s="100">
        <v>15</v>
      </c>
      <c r="BK36" s="100">
        <v>19</v>
      </c>
      <c r="BL36" s="105">
        <v>1.2666666666666666</v>
      </c>
      <c r="BM36" s="100">
        <v>0</v>
      </c>
      <c r="BN36" s="100">
        <v>0</v>
      </c>
      <c r="BO36" s="105">
        <v>0</v>
      </c>
      <c r="BP36" s="100">
        <v>1290</v>
      </c>
      <c r="BQ36" s="100">
        <v>1221</v>
      </c>
      <c r="BR36" s="105">
        <v>0.94651162790697674</v>
      </c>
      <c r="BS36" s="100">
        <v>0</v>
      </c>
      <c r="BT36" s="100">
        <v>0</v>
      </c>
      <c r="BU36" s="105">
        <v>0</v>
      </c>
      <c r="BV36" s="100">
        <v>2570</v>
      </c>
      <c r="BW36" s="100">
        <v>1846</v>
      </c>
      <c r="BX36" s="105">
        <v>0.71828793774319066</v>
      </c>
      <c r="BY36" s="100">
        <v>0</v>
      </c>
      <c r="BZ36" s="100">
        <v>0</v>
      </c>
      <c r="CA36" s="105">
        <v>0</v>
      </c>
      <c r="CB36" s="100">
        <v>2673</v>
      </c>
      <c r="CC36" s="100">
        <v>1888</v>
      </c>
      <c r="CD36" s="105">
        <v>0.70632248410026188</v>
      </c>
      <c r="CE36" s="100">
        <v>5779</v>
      </c>
      <c r="CF36" s="100">
        <v>4567</v>
      </c>
      <c r="CG36" s="105">
        <v>0.79027513410624672</v>
      </c>
      <c r="CH36" s="100">
        <v>14880</v>
      </c>
      <c r="CI36" s="100">
        <v>4800</v>
      </c>
      <c r="CJ36" s="105">
        <v>0.32258064516129031</v>
      </c>
      <c r="CK36" s="100">
        <v>9150</v>
      </c>
      <c r="CL36" s="100">
        <v>1946</v>
      </c>
      <c r="CM36" s="105">
        <v>0.21267759562841529</v>
      </c>
      <c r="CN36" s="100">
        <v>5120</v>
      </c>
      <c r="CO36" s="100">
        <v>1920</v>
      </c>
      <c r="CP36" s="105">
        <v>0.375</v>
      </c>
      <c r="CQ36" s="100">
        <v>630</v>
      </c>
      <c r="CR36" s="100">
        <v>205</v>
      </c>
      <c r="CS36" s="105">
        <v>0.32539682539682541</v>
      </c>
      <c r="CT36" s="100">
        <v>5750</v>
      </c>
      <c r="CU36" s="100">
        <v>2125</v>
      </c>
      <c r="CV36" s="105">
        <v>0.36956521739130432</v>
      </c>
      <c r="CW36" s="100">
        <v>0</v>
      </c>
      <c r="CX36" s="100">
        <v>0</v>
      </c>
      <c r="CY36" s="105">
        <v>0</v>
      </c>
      <c r="CZ36" s="100">
        <v>45</v>
      </c>
      <c r="DA36" s="100">
        <v>0</v>
      </c>
      <c r="DB36" s="105">
        <v>0</v>
      </c>
      <c r="DC36" s="100"/>
      <c r="DD36" s="100">
        <v>0</v>
      </c>
      <c r="DE36" s="105">
        <v>0</v>
      </c>
      <c r="DF36" s="100">
        <v>45</v>
      </c>
      <c r="DG36" s="100">
        <v>0</v>
      </c>
      <c r="DH36" s="105">
        <v>0</v>
      </c>
      <c r="DI36" s="100">
        <v>45</v>
      </c>
      <c r="DJ36" s="100">
        <v>0</v>
      </c>
      <c r="DK36" s="105">
        <v>0</v>
      </c>
      <c r="DL36" s="100">
        <v>90</v>
      </c>
      <c r="DM36" s="100">
        <v>104</v>
      </c>
      <c r="DN36" s="105">
        <v>1.1555555555555554</v>
      </c>
      <c r="DO36" s="100">
        <v>135</v>
      </c>
      <c r="DP36" s="100">
        <v>104</v>
      </c>
      <c r="DQ36" s="105">
        <v>0.77037037037037037</v>
      </c>
      <c r="DR36" s="100">
        <v>120</v>
      </c>
      <c r="DS36" s="100">
        <v>166</v>
      </c>
      <c r="DT36" s="105">
        <v>1.3833333333333333</v>
      </c>
      <c r="DU36" s="100">
        <v>30</v>
      </c>
      <c r="DV36" s="100">
        <v>0</v>
      </c>
      <c r="DW36" s="105">
        <v>0</v>
      </c>
      <c r="DX36" s="100">
        <v>150</v>
      </c>
      <c r="DY36" s="100">
        <v>166</v>
      </c>
      <c r="DZ36" s="105">
        <v>1.1066666666666667</v>
      </c>
      <c r="EA36" s="100">
        <v>30065</v>
      </c>
      <c r="EB36" s="100">
        <v>9141</v>
      </c>
      <c r="EC36" s="105">
        <v>0.30404124397139531</v>
      </c>
      <c r="ED36" s="100">
        <v>35844</v>
      </c>
      <c r="EE36" s="100">
        <v>13708</v>
      </c>
      <c r="EF36" s="105">
        <v>0.38243499609418591</v>
      </c>
      <c r="EG36" s="100">
        <v>150</v>
      </c>
      <c r="EH36" s="100">
        <v>123</v>
      </c>
      <c r="EI36" s="105">
        <v>0.82</v>
      </c>
      <c r="EJ36" s="100">
        <v>165</v>
      </c>
      <c r="EK36" s="100">
        <v>166</v>
      </c>
      <c r="EL36" s="105">
        <v>1.0060606060606061</v>
      </c>
      <c r="EM36" s="100">
        <v>21209</v>
      </c>
      <c r="EN36" s="100">
        <v>7522</v>
      </c>
      <c r="EO36" s="105">
        <v>0.35466075722570606</v>
      </c>
      <c r="EP36" s="100">
        <v>575</v>
      </c>
      <c r="EQ36" s="100">
        <v>245</v>
      </c>
      <c r="ER36" s="105">
        <v>0.42608695652173911</v>
      </c>
      <c r="ES36" s="117">
        <v>0.87</v>
      </c>
      <c r="ET36" s="193">
        <v>0.99792315680166099</v>
      </c>
      <c r="EU36" s="105">
        <v>1.1470381112662771</v>
      </c>
      <c r="EV36" s="117">
        <v>0.71</v>
      </c>
      <c r="EW36" s="193">
        <v>1</v>
      </c>
      <c r="EX36" s="105">
        <v>1.4084507042253522</v>
      </c>
      <c r="EY36" s="117">
        <v>0.79</v>
      </c>
      <c r="EZ36" s="193">
        <v>0.99850690556177701</v>
      </c>
      <c r="FA36" s="105">
        <v>1.2639327918503507</v>
      </c>
      <c r="FB36" s="117">
        <v>0.79</v>
      </c>
      <c r="FC36" s="193">
        <v>0.96900489396411105</v>
      </c>
      <c r="FD36" s="105">
        <v>1.2265884733722925</v>
      </c>
      <c r="FE36" s="117">
        <v>0.83</v>
      </c>
      <c r="FF36" s="193">
        <v>1</v>
      </c>
      <c r="FG36" s="105">
        <v>1.2048192771084338</v>
      </c>
      <c r="FH36" s="117">
        <v>0.81</v>
      </c>
      <c r="FI36" s="193">
        <v>0.96980932203389802</v>
      </c>
      <c r="FJ36" s="105">
        <v>1.1972954593011087</v>
      </c>
      <c r="FK36" s="117">
        <v>0.8</v>
      </c>
      <c r="FL36" s="193">
        <v>0.98664331070724798</v>
      </c>
      <c r="FM36" s="105">
        <v>1.2333041383840599</v>
      </c>
      <c r="FN36" s="117">
        <v>0.23</v>
      </c>
      <c r="FO36" s="193">
        <v>0.44583333333333303</v>
      </c>
      <c r="FP36" s="105">
        <v>1.9384057971014479</v>
      </c>
      <c r="FQ36" s="117">
        <v>0.69</v>
      </c>
      <c r="FR36" s="193">
        <v>0.79471292854192499</v>
      </c>
      <c r="FS36" s="105">
        <v>1.1517578674520652</v>
      </c>
      <c r="FT36" s="117">
        <v>0.15</v>
      </c>
      <c r="FU36" s="193">
        <v>0.43125000000000002</v>
      </c>
      <c r="FV36" s="105">
        <v>2.8750000000000004</v>
      </c>
      <c r="FW36" s="117">
        <v>0.46</v>
      </c>
      <c r="FX36" s="193">
        <v>1</v>
      </c>
      <c r="FY36" s="105">
        <v>2.1739130434782608</v>
      </c>
      <c r="FZ36" s="117">
        <v>0.31</v>
      </c>
      <c r="GA36" s="193">
        <v>0.48611764705882399</v>
      </c>
      <c r="GB36" s="105">
        <v>1.5681214421252387</v>
      </c>
      <c r="GC36" s="117">
        <v>0.46</v>
      </c>
      <c r="GD36" s="105">
        <v>0.53823432884804701</v>
      </c>
      <c r="GE36" s="105">
        <v>1.170074627930537</v>
      </c>
      <c r="GF36" s="117">
        <v>0.63</v>
      </c>
      <c r="GG36" s="105">
        <v>0.68762766267872799</v>
      </c>
      <c r="GH36" s="105">
        <v>1.0914724804424254</v>
      </c>
      <c r="GI36" s="117">
        <v>0.68</v>
      </c>
      <c r="GJ36" s="105">
        <v>1</v>
      </c>
      <c r="GK36" s="105">
        <v>1.4705882352941175</v>
      </c>
      <c r="GL36" s="117">
        <v>0.61</v>
      </c>
      <c r="GM36" s="105">
        <v>0.24698795180722899</v>
      </c>
      <c r="GN36" s="105">
        <v>0.40489828165119507</v>
      </c>
      <c r="GO36" s="136">
        <v>641</v>
      </c>
      <c r="GP36" s="100">
        <v>130</v>
      </c>
      <c r="GQ36" s="105">
        <v>0.20280811232449297</v>
      </c>
      <c r="GR36" s="137">
        <v>993</v>
      </c>
      <c r="GS36" s="198">
        <v>48</v>
      </c>
      <c r="GT36" s="105">
        <v>4.8338368580060423E-2</v>
      </c>
      <c r="GU36" s="138">
        <v>1634</v>
      </c>
      <c r="GV36" s="100">
        <v>178</v>
      </c>
      <c r="GW36" s="105">
        <v>0.10893512851897184</v>
      </c>
      <c r="GX36" s="139">
        <v>10794</v>
      </c>
      <c r="GY36" s="100">
        <v>1619</v>
      </c>
      <c r="GZ36" s="105">
        <v>0.14999073559384843</v>
      </c>
      <c r="HA36" s="138">
        <v>12428</v>
      </c>
      <c r="HB36" s="100">
        <v>1797</v>
      </c>
      <c r="HC36" s="105">
        <v>0.14459285484390086</v>
      </c>
      <c r="HD36" s="138">
        <v>539</v>
      </c>
      <c r="HE36" s="100">
        <v>0</v>
      </c>
      <c r="HF36" s="105">
        <v>0</v>
      </c>
      <c r="HG36" s="140">
        <v>61</v>
      </c>
      <c r="HH36" s="100">
        <v>0</v>
      </c>
      <c r="HI36" s="105">
        <v>0</v>
      </c>
      <c r="HJ36" s="141">
        <v>73</v>
      </c>
      <c r="HK36" s="100">
        <v>12</v>
      </c>
      <c r="HL36" s="105">
        <v>0.16438356164383561</v>
      </c>
    </row>
    <row r="37" spans="1:220" s="63" customFormat="1" ht="15" customHeight="1" x14ac:dyDescent="0.6">
      <c r="A37" s="130">
        <v>11</v>
      </c>
      <c r="B37" s="135" t="s">
        <v>389</v>
      </c>
      <c r="C37" s="110">
        <v>9215</v>
      </c>
      <c r="D37" s="135" t="s">
        <v>469</v>
      </c>
      <c r="E37" s="100">
        <v>262</v>
      </c>
      <c r="F37" s="100">
        <v>108</v>
      </c>
      <c r="G37" s="105">
        <v>0.41221374045801529</v>
      </c>
      <c r="H37" s="100">
        <v>3463</v>
      </c>
      <c r="I37" s="100">
        <v>2616</v>
      </c>
      <c r="J37" s="105">
        <v>0.75541438059485999</v>
      </c>
      <c r="K37" s="100">
        <v>0</v>
      </c>
      <c r="L37" s="100">
        <v>0</v>
      </c>
      <c r="M37" s="105">
        <v>0</v>
      </c>
      <c r="N37" s="100">
        <v>0</v>
      </c>
      <c r="O37" s="100">
        <v>0</v>
      </c>
      <c r="P37" s="105">
        <v>0</v>
      </c>
      <c r="Q37" s="100">
        <v>0</v>
      </c>
      <c r="R37" s="100">
        <v>0</v>
      </c>
      <c r="S37" s="105">
        <v>0</v>
      </c>
      <c r="T37" s="100">
        <v>151</v>
      </c>
      <c r="U37" s="100">
        <v>96</v>
      </c>
      <c r="V37" s="105">
        <v>0.63576158940397354</v>
      </c>
      <c r="W37" s="100">
        <v>3876</v>
      </c>
      <c r="X37" s="100">
        <v>2820</v>
      </c>
      <c r="Y37" s="105">
        <v>0.72755417956656343</v>
      </c>
      <c r="Z37" s="100">
        <v>3876</v>
      </c>
      <c r="AA37" s="100">
        <v>2820</v>
      </c>
      <c r="AB37" s="105">
        <v>0.72755417956656343</v>
      </c>
      <c r="AC37" s="100">
        <v>133</v>
      </c>
      <c r="AD37" s="100">
        <v>81</v>
      </c>
      <c r="AE37" s="105">
        <v>0.60902255639097747</v>
      </c>
      <c r="AF37" s="100">
        <v>32</v>
      </c>
      <c r="AG37" s="100">
        <v>0</v>
      </c>
      <c r="AH37" s="105">
        <v>0</v>
      </c>
      <c r="AI37" s="100">
        <v>32</v>
      </c>
      <c r="AJ37" s="100">
        <v>15</v>
      </c>
      <c r="AK37" s="105">
        <v>0.46875</v>
      </c>
      <c r="AL37" s="100">
        <v>0</v>
      </c>
      <c r="AM37" s="100">
        <v>0</v>
      </c>
      <c r="AN37" s="105">
        <v>0</v>
      </c>
      <c r="AO37" s="100">
        <v>197</v>
      </c>
      <c r="AP37" s="100">
        <v>96</v>
      </c>
      <c r="AQ37" s="105">
        <v>0.48730964467005078</v>
      </c>
      <c r="AR37" s="100">
        <v>0</v>
      </c>
      <c r="AS37" s="100">
        <v>0</v>
      </c>
      <c r="AT37" s="105">
        <v>0</v>
      </c>
      <c r="AU37" s="100">
        <v>0</v>
      </c>
      <c r="AV37" s="100">
        <v>0</v>
      </c>
      <c r="AW37" s="105">
        <v>0</v>
      </c>
      <c r="AX37" s="100">
        <v>15</v>
      </c>
      <c r="AY37" s="100">
        <v>6</v>
      </c>
      <c r="AZ37" s="105">
        <v>0.4</v>
      </c>
      <c r="BA37" s="100">
        <v>15</v>
      </c>
      <c r="BB37" s="100">
        <v>6</v>
      </c>
      <c r="BC37" s="105">
        <v>0.4</v>
      </c>
      <c r="BD37" s="100">
        <v>1512</v>
      </c>
      <c r="BE37" s="100">
        <v>945</v>
      </c>
      <c r="BF37" s="105">
        <v>0.625</v>
      </c>
      <c r="BG37" s="100">
        <v>713</v>
      </c>
      <c r="BH37" s="100">
        <v>352</v>
      </c>
      <c r="BI37" s="105">
        <v>0.49368863955119213</v>
      </c>
      <c r="BJ37" s="100">
        <v>58</v>
      </c>
      <c r="BK37" s="100">
        <v>20</v>
      </c>
      <c r="BL37" s="105">
        <v>0.34482758620689657</v>
      </c>
      <c r="BM37" s="100">
        <v>42</v>
      </c>
      <c r="BN37" s="100">
        <v>23</v>
      </c>
      <c r="BO37" s="105">
        <v>0.54761904761904767</v>
      </c>
      <c r="BP37" s="100">
        <v>1035</v>
      </c>
      <c r="BQ37" s="100">
        <v>1086</v>
      </c>
      <c r="BR37" s="105">
        <v>1.0492753623188407</v>
      </c>
      <c r="BS37" s="100">
        <v>336</v>
      </c>
      <c r="BT37" s="100">
        <v>183</v>
      </c>
      <c r="BU37" s="105">
        <v>0.5446428571428571</v>
      </c>
      <c r="BV37" s="100">
        <v>3696</v>
      </c>
      <c r="BW37" s="100">
        <v>2609</v>
      </c>
      <c r="BX37" s="105">
        <v>0.70589826839826841</v>
      </c>
      <c r="BY37" s="100">
        <v>92</v>
      </c>
      <c r="BZ37" s="100">
        <v>0</v>
      </c>
      <c r="CA37" s="105">
        <v>0</v>
      </c>
      <c r="CB37" s="100">
        <v>4000</v>
      </c>
      <c r="CC37" s="100">
        <v>2711</v>
      </c>
      <c r="CD37" s="105">
        <v>0.67774999999999996</v>
      </c>
      <c r="CE37" s="100">
        <v>7876</v>
      </c>
      <c r="CF37" s="100">
        <v>5531</v>
      </c>
      <c r="CG37" s="105">
        <v>0.702260030472321</v>
      </c>
      <c r="CH37" s="100">
        <v>38880</v>
      </c>
      <c r="CI37" s="100">
        <v>16560</v>
      </c>
      <c r="CJ37" s="105">
        <v>0.42592592592592593</v>
      </c>
      <c r="CK37" s="100">
        <v>7860</v>
      </c>
      <c r="CL37" s="100">
        <v>1111</v>
      </c>
      <c r="CM37" s="105">
        <v>0.14134860050890585</v>
      </c>
      <c r="CN37" s="100">
        <v>5120</v>
      </c>
      <c r="CO37" s="100">
        <v>1920</v>
      </c>
      <c r="CP37" s="105">
        <v>0.375</v>
      </c>
      <c r="CQ37" s="100">
        <v>780</v>
      </c>
      <c r="CR37" s="100">
        <v>70</v>
      </c>
      <c r="CS37" s="105">
        <v>8.9743589743589744E-2</v>
      </c>
      <c r="CT37" s="100">
        <v>5900</v>
      </c>
      <c r="CU37" s="100">
        <v>1990</v>
      </c>
      <c r="CV37" s="105">
        <v>0.33728813559322035</v>
      </c>
      <c r="CW37" s="100">
        <v>0</v>
      </c>
      <c r="CX37" s="100">
        <v>11</v>
      </c>
      <c r="CY37" s="105">
        <v>0</v>
      </c>
      <c r="CZ37" s="100">
        <v>45</v>
      </c>
      <c r="DA37" s="100">
        <v>0</v>
      </c>
      <c r="DB37" s="105">
        <v>0</v>
      </c>
      <c r="DC37" s="100"/>
      <c r="DD37" s="100">
        <v>0</v>
      </c>
      <c r="DE37" s="105">
        <v>0</v>
      </c>
      <c r="DF37" s="100">
        <v>45</v>
      </c>
      <c r="DG37" s="100">
        <v>0</v>
      </c>
      <c r="DH37" s="105">
        <v>0</v>
      </c>
      <c r="DI37" s="100">
        <v>45</v>
      </c>
      <c r="DJ37" s="100">
        <v>38</v>
      </c>
      <c r="DK37" s="105">
        <v>0.84444444444444444</v>
      </c>
      <c r="DL37" s="100">
        <v>150</v>
      </c>
      <c r="DM37" s="100">
        <v>52</v>
      </c>
      <c r="DN37" s="105">
        <v>0.34666666666666668</v>
      </c>
      <c r="DO37" s="100">
        <v>195</v>
      </c>
      <c r="DP37" s="100">
        <v>101</v>
      </c>
      <c r="DQ37" s="105">
        <v>0.517948717948718</v>
      </c>
      <c r="DR37" s="100">
        <v>480</v>
      </c>
      <c r="DS37" s="100">
        <v>86</v>
      </c>
      <c r="DT37" s="105">
        <v>0.17916666666666667</v>
      </c>
      <c r="DU37" s="100">
        <v>45</v>
      </c>
      <c r="DV37" s="100">
        <v>0</v>
      </c>
      <c r="DW37" s="105">
        <v>0</v>
      </c>
      <c r="DX37" s="100">
        <v>525</v>
      </c>
      <c r="DY37" s="100">
        <v>86</v>
      </c>
      <c r="DZ37" s="105">
        <v>0.16380952380952382</v>
      </c>
      <c r="EA37" s="100">
        <v>53360</v>
      </c>
      <c r="EB37" s="100">
        <v>19848</v>
      </c>
      <c r="EC37" s="105">
        <v>0.37196401799100448</v>
      </c>
      <c r="ED37" s="100">
        <v>61236</v>
      </c>
      <c r="EE37" s="100">
        <v>25379</v>
      </c>
      <c r="EF37" s="105">
        <v>0.41444575086550395</v>
      </c>
      <c r="EG37" s="100">
        <v>285</v>
      </c>
      <c r="EH37" s="100">
        <v>121</v>
      </c>
      <c r="EI37" s="105">
        <v>0.42456140350877192</v>
      </c>
      <c r="EJ37" s="100">
        <v>614</v>
      </c>
      <c r="EK37" s="100">
        <v>130</v>
      </c>
      <c r="EL37" s="105">
        <v>0.21172638436482086</v>
      </c>
      <c r="EM37" s="100">
        <v>48176</v>
      </c>
      <c r="EN37" s="100">
        <v>21448</v>
      </c>
      <c r="EO37" s="105">
        <v>0.44520092992361343</v>
      </c>
      <c r="EP37" s="100">
        <v>1651</v>
      </c>
      <c r="EQ37" s="100">
        <v>414</v>
      </c>
      <c r="ER37" s="105">
        <v>0.25075711689884916</v>
      </c>
      <c r="ES37" s="117">
        <v>0.86</v>
      </c>
      <c r="ET37" s="193">
        <v>1</v>
      </c>
      <c r="EU37" s="105">
        <v>1.1627906976744187</v>
      </c>
      <c r="EV37" s="117">
        <v>0.68</v>
      </c>
      <c r="EW37" s="193">
        <v>0.990061162079511</v>
      </c>
      <c r="EX37" s="105">
        <v>1.4559722971757514</v>
      </c>
      <c r="EY37" s="117">
        <v>0.77</v>
      </c>
      <c r="EZ37" s="193">
        <v>0.99078014184397201</v>
      </c>
      <c r="FA37" s="105">
        <v>1.2867274569402234</v>
      </c>
      <c r="FB37" s="117">
        <v>0.88</v>
      </c>
      <c r="FC37" s="193">
        <v>1</v>
      </c>
      <c r="FD37" s="105">
        <v>1.1363636363636365</v>
      </c>
      <c r="FE37" s="117">
        <v>0.65</v>
      </c>
      <c r="FF37" s="193">
        <v>0.99715909090909105</v>
      </c>
      <c r="FG37" s="105">
        <v>1.5340909090909092</v>
      </c>
      <c r="FH37" s="117">
        <v>0.77</v>
      </c>
      <c r="FI37" s="193">
        <v>0.99963113242346002</v>
      </c>
      <c r="FJ37" s="105">
        <v>1.2982222499005973</v>
      </c>
      <c r="FK37" s="117">
        <v>0.77</v>
      </c>
      <c r="FL37" s="193">
        <v>0.99511842343156698</v>
      </c>
      <c r="FM37" s="105">
        <v>1.2923615888721649</v>
      </c>
      <c r="FN37" s="117">
        <v>0.21</v>
      </c>
      <c r="FO37" s="193">
        <v>0.326244588744589</v>
      </c>
      <c r="FP37" s="105">
        <v>1.5535456606885192</v>
      </c>
      <c r="FQ37" s="117">
        <v>0.85</v>
      </c>
      <c r="FR37" s="193">
        <v>0.89546783625730997</v>
      </c>
      <c r="FS37" s="105">
        <v>1.0534915720674236</v>
      </c>
      <c r="FT37" s="117">
        <v>0.26</v>
      </c>
      <c r="FU37" s="193">
        <v>0.52395833333333297</v>
      </c>
      <c r="FV37" s="105">
        <v>2.0152243589743577</v>
      </c>
      <c r="FW37" s="117">
        <v>0.73</v>
      </c>
      <c r="FX37" s="193">
        <v>0.75714285714285701</v>
      </c>
      <c r="FY37" s="105">
        <v>1.0371819960861055</v>
      </c>
      <c r="FZ37" s="117">
        <v>0.5</v>
      </c>
      <c r="GA37" s="193">
        <v>0.53216080402010002</v>
      </c>
      <c r="GB37" s="105">
        <v>1.0643216080402</v>
      </c>
      <c r="GC37" s="117">
        <v>0.53</v>
      </c>
      <c r="GD37" s="105">
        <v>0.365477629987908</v>
      </c>
      <c r="GE37" s="105">
        <v>0.68958043393944901</v>
      </c>
      <c r="GF37" s="117">
        <v>0.65</v>
      </c>
      <c r="GG37" s="105">
        <v>0.50269908191812096</v>
      </c>
      <c r="GH37" s="105">
        <v>0.77338320295095531</v>
      </c>
      <c r="GI37" s="117">
        <v>0.88</v>
      </c>
      <c r="GJ37" s="105">
        <v>0.95041322314049603</v>
      </c>
      <c r="GK37" s="105">
        <v>1.0800150262960182</v>
      </c>
      <c r="GL37" s="117">
        <v>0.84</v>
      </c>
      <c r="GM37" s="105">
        <v>0.94615384615384601</v>
      </c>
      <c r="GN37" s="105">
        <v>1.1263736263736261</v>
      </c>
      <c r="GO37" s="136">
        <v>232</v>
      </c>
      <c r="GP37" s="100">
        <v>43</v>
      </c>
      <c r="GQ37" s="105">
        <v>0.18534482758620691</v>
      </c>
      <c r="GR37" s="137">
        <v>1490</v>
      </c>
      <c r="GS37" s="198">
        <v>186</v>
      </c>
      <c r="GT37" s="105">
        <v>0.12483221476510067</v>
      </c>
      <c r="GU37" s="138">
        <v>1722</v>
      </c>
      <c r="GV37" s="100">
        <v>229</v>
      </c>
      <c r="GW37" s="105">
        <v>0.13298490127758419</v>
      </c>
      <c r="GX37" s="139">
        <v>16746</v>
      </c>
      <c r="GY37" s="100">
        <v>2874</v>
      </c>
      <c r="GZ37" s="105">
        <v>0.17162307416696523</v>
      </c>
      <c r="HA37" s="138">
        <v>18468</v>
      </c>
      <c r="HB37" s="100">
        <v>3103</v>
      </c>
      <c r="HC37" s="105">
        <v>0.16802035954082739</v>
      </c>
      <c r="HD37" s="138">
        <v>477</v>
      </c>
      <c r="HE37" s="100">
        <v>14</v>
      </c>
      <c r="HF37" s="105">
        <v>2.9350104821802937E-2</v>
      </c>
      <c r="HG37" s="140">
        <v>150</v>
      </c>
      <c r="HH37" s="100">
        <v>60</v>
      </c>
      <c r="HI37" s="105">
        <v>0.4</v>
      </c>
      <c r="HJ37" s="141">
        <v>446</v>
      </c>
      <c r="HK37" s="100">
        <v>33</v>
      </c>
      <c r="HL37" s="105">
        <v>7.3991031390134535E-2</v>
      </c>
    </row>
    <row r="38" spans="1:220" s="63" customFormat="1" ht="15" customHeight="1" x14ac:dyDescent="0.6">
      <c r="A38" s="130">
        <v>11</v>
      </c>
      <c r="B38" s="135" t="s">
        <v>389</v>
      </c>
      <c r="C38" s="110">
        <v>9216</v>
      </c>
      <c r="D38" s="135" t="s">
        <v>470</v>
      </c>
      <c r="E38" s="100">
        <v>2126</v>
      </c>
      <c r="F38" s="100">
        <v>1458</v>
      </c>
      <c r="G38" s="105">
        <v>0.68579492003762932</v>
      </c>
      <c r="H38" s="100">
        <v>1105</v>
      </c>
      <c r="I38" s="100">
        <v>997</v>
      </c>
      <c r="J38" s="105">
        <v>0.90226244343891404</v>
      </c>
      <c r="K38" s="100">
        <v>0</v>
      </c>
      <c r="L38" s="100">
        <v>0</v>
      </c>
      <c r="M38" s="105">
        <v>0</v>
      </c>
      <c r="N38" s="100">
        <v>0</v>
      </c>
      <c r="O38" s="100">
        <v>0</v>
      </c>
      <c r="P38" s="105">
        <v>0</v>
      </c>
      <c r="Q38" s="100">
        <v>15</v>
      </c>
      <c r="R38" s="100">
        <v>15</v>
      </c>
      <c r="S38" s="105">
        <v>1</v>
      </c>
      <c r="T38" s="100">
        <v>0</v>
      </c>
      <c r="U38" s="100">
        <v>0</v>
      </c>
      <c r="V38" s="105">
        <v>0</v>
      </c>
      <c r="W38" s="100">
        <v>3246</v>
      </c>
      <c r="X38" s="100">
        <v>2470</v>
      </c>
      <c r="Y38" s="105">
        <v>0.76093653727664823</v>
      </c>
      <c r="Z38" s="100">
        <v>3246</v>
      </c>
      <c r="AA38" s="100">
        <v>2470</v>
      </c>
      <c r="AB38" s="105">
        <v>0.76093653727664823</v>
      </c>
      <c r="AC38" s="100">
        <v>0</v>
      </c>
      <c r="AD38" s="100">
        <v>0</v>
      </c>
      <c r="AE38" s="105">
        <v>0</v>
      </c>
      <c r="AF38" s="100">
        <v>0</v>
      </c>
      <c r="AG38" s="100">
        <v>0</v>
      </c>
      <c r="AH38" s="105">
        <v>0</v>
      </c>
      <c r="AI38" s="100">
        <v>0</v>
      </c>
      <c r="AJ38" s="100">
        <v>0</v>
      </c>
      <c r="AK38" s="105">
        <v>0</v>
      </c>
      <c r="AL38" s="100">
        <v>0</v>
      </c>
      <c r="AM38" s="100">
        <v>0</v>
      </c>
      <c r="AN38" s="105">
        <v>0</v>
      </c>
      <c r="AO38" s="100">
        <v>0</v>
      </c>
      <c r="AP38" s="100">
        <v>0</v>
      </c>
      <c r="AQ38" s="105">
        <v>0</v>
      </c>
      <c r="AR38" s="100">
        <v>0</v>
      </c>
      <c r="AS38" s="100">
        <v>0</v>
      </c>
      <c r="AT38" s="105">
        <v>0</v>
      </c>
      <c r="AU38" s="100">
        <v>0</v>
      </c>
      <c r="AV38" s="100">
        <v>0</v>
      </c>
      <c r="AW38" s="105">
        <v>0</v>
      </c>
      <c r="AX38" s="100">
        <v>0</v>
      </c>
      <c r="AY38" s="100">
        <v>0</v>
      </c>
      <c r="AZ38" s="105">
        <v>0</v>
      </c>
      <c r="BA38" s="100">
        <v>0</v>
      </c>
      <c r="BB38" s="100">
        <v>0</v>
      </c>
      <c r="BC38" s="105">
        <v>0</v>
      </c>
      <c r="BD38" s="100">
        <v>558</v>
      </c>
      <c r="BE38" s="100">
        <v>445</v>
      </c>
      <c r="BF38" s="105">
        <v>0.79749103942652333</v>
      </c>
      <c r="BG38" s="100">
        <v>484</v>
      </c>
      <c r="BH38" s="100">
        <v>232</v>
      </c>
      <c r="BI38" s="105">
        <v>0.47933884297520662</v>
      </c>
      <c r="BJ38" s="100">
        <v>33</v>
      </c>
      <c r="BK38" s="100">
        <v>18</v>
      </c>
      <c r="BL38" s="105">
        <v>0.54545454545454541</v>
      </c>
      <c r="BM38" s="100">
        <v>0</v>
      </c>
      <c r="BN38" s="100">
        <v>0</v>
      </c>
      <c r="BO38" s="105">
        <v>0</v>
      </c>
      <c r="BP38" s="100">
        <v>937</v>
      </c>
      <c r="BQ38" s="100">
        <v>1014</v>
      </c>
      <c r="BR38" s="105">
        <v>1.0821771611526148</v>
      </c>
      <c r="BS38" s="100">
        <v>0</v>
      </c>
      <c r="BT38" s="100">
        <v>0</v>
      </c>
      <c r="BU38" s="105">
        <v>0</v>
      </c>
      <c r="BV38" s="100">
        <v>2012</v>
      </c>
      <c r="BW38" s="100">
        <v>1709</v>
      </c>
      <c r="BX38" s="105">
        <v>0.84940357852882709</v>
      </c>
      <c r="BY38" s="100">
        <v>0</v>
      </c>
      <c r="BZ38" s="100">
        <v>0</v>
      </c>
      <c r="CA38" s="105">
        <v>0</v>
      </c>
      <c r="CB38" s="100">
        <v>2012</v>
      </c>
      <c r="CC38" s="100">
        <v>1709</v>
      </c>
      <c r="CD38" s="105">
        <v>0.84940357852882709</v>
      </c>
      <c r="CE38" s="100">
        <v>5258</v>
      </c>
      <c r="CF38" s="100">
        <v>4179</v>
      </c>
      <c r="CG38" s="105">
        <v>0.79478889311525291</v>
      </c>
      <c r="CH38" s="100">
        <v>20640</v>
      </c>
      <c r="CI38" s="100">
        <v>6560</v>
      </c>
      <c r="CJ38" s="105">
        <v>0.31782945736434109</v>
      </c>
      <c r="CK38" s="100">
        <v>4200</v>
      </c>
      <c r="CL38" s="100">
        <v>1911</v>
      </c>
      <c r="CM38" s="105">
        <v>0.45500000000000002</v>
      </c>
      <c r="CN38" s="100">
        <v>3840</v>
      </c>
      <c r="CO38" s="100">
        <v>1680</v>
      </c>
      <c r="CP38" s="105">
        <v>0.4375</v>
      </c>
      <c r="CQ38" s="100">
        <v>630</v>
      </c>
      <c r="CR38" s="100">
        <v>164</v>
      </c>
      <c r="CS38" s="105">
        <v>0.26031746031746034</v>
      </c>
      <c r="CT38" s="100">
        <v>4470</v>
      </c>
      <c r="CU38" s="100">
        <v>1844</v>
      </c>
      <c r="CV38" s="105">
        <v>0.41252796420581656</v>
      </c>
      <c r="CW38" s="100">
        <v>0</v>
      </c>
      <c r="CX38" s="100">
        <v>20</v>
      </c>
      <c r="CY38" s="105">
        <v>0</v>
      </c>
      <c r="CZ38" s="100">
        <v>45</v>
      </c>
      <c r="DA38" s="100">
        <v>0</v>
      </c>
      <c r="DB38" s="105">
        <v>0</v>
      </c>
      <c r="DC38" s="100"/>
      <c r="DD38" s="100">
        <v>0</v>
      </c>
      <c r="DE38" s="105">
        <v>0</v>
      </c>
      <c r="DF38" s="100">
        <v>45</v>
      </c>
      <c r="DG38" s="100">
        <v>0</v>
      </c>
      <c r="DH38" s="105">
        <v>0</v>
      </c>
      <c r="DI38" s="100">
        <v>45</v>
      </c>
      <c r="DJ38" s="100">
        <v>0</v>
      </c>
      <c r="DK38" s="105">
        <v>0</v>
      </c>
      <c r="DL38" s="100">
        <v>90</v>
      </c>
      <c r="DM38" s="100">
        <v>0</v>
      </c>
      <c r="DN38" s="105">
        <v>0</v>
      </c>
      <c r="DO38" s="100">
        <v>135</v>
      </c>
      <c r="DP38" s="100">
        <v>20</v>
      </c>
      <c r="DQ38" s="105">
        <v>0.14814814814814814</v>
      </c>
      <c r="DR38" s="100">
        <v>385</v>
      </c>
      <c r="DS38" s="100">
        <v>59</v>
      </c>
      <c r="DT38" s="105">
        <v>0.15324675324675324</v>
      </c>
      <c r="DU38" s="100">
        <v>30</v>
      </c>
      <c r="DV38" s="100">
        <v>26</v>
      </c>
      <c r="DW38" s="105">
        <v>0.8666666666666667</v>
      </c>
      <c r="DX38" s="100">
        <v>415</v>
      </c>
      <c r="DY38" s="100">
        <v>85</v>
      </c>
      <c r="DZ38" s="105">
        <v>0.20481927710843373</v>
      </c>
      <c r="EA38" s="100">
        <v>29860</v>
      </c>
      <c r="EB38" s="100">
        <v>10420</v>
      </c>
      <c r="EC38" s="105">
        <v>0.34896182183523106</v>
      </c>
      <c r="ED38" s="100">
        <v>35118</v>
      </c>
      <c r="EE38" s="100">
        <v>14599</v>
      </c>
      <c r="EF38" s="105">
        <v>0.41571273990546159</v>
      </c>
      <c r="EG38" s="100">
        <v>168</v>
      </c>
      <c r="EH38" s="100">
        <v>38</v>
      </c>
      <c r="EI38" s="105">
        <v>0.22619047619047619</v>
      </c>
      <c r="EJ38" s="100">
        <v>430</v>
      </c>
      <c r="EK38" s="100">
        <v>100</v>
      </c>
      <c r="EL38" s="105">
        <v>0.23255813953488372</v>
      </c>
      <c r="EM38" s="100">
        <v>26069</v>
      </c>
      <c r="EN38" s="100">
        <v>9469</v>
      </c>
      <c r="EO38" s="105">
        <v>0.36322835551804827</v>
      </c>
      <c r="EP38" s="100">
        <v>1015</v>
      </c>
      <c r="EQ38" s="100">
        <v>130</v>
      </c>
      <c r="ER38" s="105">
        <v>0.12807881773399016</v>
      </c>
      <c r="ES38" s="117">
        <v>0.87</v>
      </c>
      <c r="ET38" s="193">
        <v>0.98506449422946396</v>
      </c>
      <c r="EU38" s="105">
        <v>1.1322580393442114</v>
      </c>
      <c r="EV38" s="117">
        <v>0.79</v>
      </c>
      <c r="EW38" s="193">
        <v>0.90371113340020104</v>
      </c>
      <c r="EX38" s="105">
        <v>1.1439381435445581</v>
      </c>
      <c r="EY38" s="117">
        <v>0.83</v>
      </c>
      <c r="EZ38" s="193">
        <v>0.95222672064777303</v>
      </c>
      <c r="FA38" s="105">
        <v>1.1472611092141844</v>
      </c>
      <c r="FB38" s="117">
        <v>0.9</v>
      </c>
      <c r="FC38" s="193">
        <v>0.97562626946513198</v>
      </c>
      <c r="FD38" s="105">
        <v>1.0840291882945912</v>
      </c>
      <c r="FE38" s="117">
        <v>0.62</v>
      </c>
      <c r="FF38" s="193">
        <v>0.98275862068965503</v>
      </c>
      <c r="FG38" s="105">
        <v>1.5850945494994435</v>
      </c>
      <c r="FH38" s="117">
        <v>0.76</v>
      </c>
      <c r="FI38" s="193">
        <v>0.97659449970743095</v>
      </c>
      <c r="FJ38" s="105">
        <v>1.2849927627729354</v>
      </c>
      <c r="FK38" s="117">
        <v>0.8</v>
      </c>
      <c r="FL38" s="193">
        <v>0.96219191194065601</v>
      </c>
      <c r="FM38" s="105">
        <v>1.2027398899258199</v>
      </c>
      <c r="FN38" s="117">
        <v>0.37</v>
      </c>
      <c r="FO38" s="193">
        <v>0.42754854368931999</v>
      </c>
      <c r="FP38" s="105">
        <v>1.1555366045657298</v>
      </c>
      <c r="FQ38" s="117">
        <v>0.82</v>
      </c>
      <c r="FR38" s="193">
        <v>0.85963302752293602</v>
      </c>
      <c r="FS38" s="105">
        <v>1.0483329603938245</v>
      </c>
      <c r="FT38" s="117">
        <v>0.41</v>
      </c>
      <c r="FU38" s="193">
        <v>0.52976190476190499</v>
      </c>
      <c r="FV38" s="105">
        <v>1.2921022067363537</v>
      </c>
      <c r="FW38" s="117">
        <v>0.96</v>
      </c>
      <c r="FX38" s="193">
        <v>1</v>
      </c>
      <c r="FY38" s="105">
        <v>1.0416666666666667</v>
      </c>
      <c r="FZ38" s="117">
        <v>0.69</v>
      </c>
      <c r="GA38" s="193">
        <v>0.57158351409978303</v>
      </c>
      <c r="GB38" s="105">
        <v>0.8283819044924392</v>
      </c>
      <c r="GC38" s="117">
        <v>0.6</v>
      </c>
      <c r="GD38" s="105">
        <v>0.51794625719769705</v>
      </c>
      <c r="GE38" s="105">
        <v>0.86324376199616182</v>
      </c>
      <c r="GF38" s="117">
        <v>0.7</v>
      </c>
      <c r="GG38" s="105">
        <v>0.64511267895061297</v>
      </c>
      <c r="GH38" s="105">
        <v>0.92158954135801863</v>
      </c>
      <c r="GI38" s="117">
        <v>0.96</v>
      </c>
      <c r="GJ38" s="105">
        <v>1</v>
      </c>
      <c r="GK38" s="105">
        <v>1.0416666666666667</v>
      </c>
      <c r="GL38" s="117">
        <v>0.64</v>
      </c>
      <c r="GM38" s="105">
        <v>0.92</v>
      </c>
      <c r="GN38" s="105">
        <v>1.4375</v>
      </c>
      <c r="GO38" s="136">
        <v>846</v>
      </c>
      <c r="GP38" s="100">
        <v>73</v>
      </c>
      <c r="GQ38" s="105">
        <v>8.6288416075650118E-2</v>
      </c>
      <c r="GR38" s="137">
        <v>847</v>
      </c>
      <c r="GS38" s="198">
        <v>53</v>
      </c>
      <c r="GT38" s="105">
        <v>6.2573789846517125E-2</v>
      </c>
      <c r="GU38" s="138">
        <v>1693</v>
      </c>
      <c r="GV38" s="100">
        <v>126</v>
      </c>
      <c r="GW38" s="105">
        <v>7.4424099232132307E-2</v>
      </c>
      <c r="GX38" s="139">
        <v>13260</v>
      </c>
      <c r="GY38" s="100">
        <v>2140</v>
      </c>
      <c r="GZ38" s="105">
        <v>0.16138763197586728</v>
      </c>
      <c r="HA38" s="138">
        <v>14953</v>
      </c>
      <c r="HB38" s="100">
        <v>2266</v>
      </c>
      <c r="HC38" s="105">
        <v>0.15154149668962749</v>
      </c>
      <c r="HD38" s="138">
        <v>419</v>
      </c>
      <c r="HE38" s="100">
        <v>0</v>
      </c>
      <c r="HF38" s="105">
        <v>0</v>
      </c>
      <c r="HG38" s="140">
        <v>80</v>
      </c>
      <c r="HH38" s="100">
        <v>0</v>
      </c>
      <c r="HI38" s="105">
        <v>0</v>
      </c>
      <c r="HJ38" s="141">
        <v>246</v>
      </c>
      <c r="HK38" s="100">
        <v>45</v>
      </c>
      <c r="HL38" s="105">
        <v>0.18292682926829268</v>
      </c>
    </row>
    <row r="39" spans="1:220" s="63" customFormat="1" ht="15" customHeight="1" x14ac:dyDescent="0.6">
      <c r="A39" s="130">
        <v>11</v>
      </c>
      <c r="B39" s="135" t="s">
        <v>389</v>
      </c>
      <c r="C39" s="110">
        <v>9217</v>
      </c>
      <c r="D39" s="135" t="s">
        <v>471</v>
      </c>
      <c r="E39" s="100">
        <v>1371</v>
      </c>
      <c r="F39" s="100">
        <v>1190</v>
      </c>
      <c r="G39" s="105">
        <v>0.86797957695113059</v>
      </c>
      <c r="H39" s="100">
        <v>1958</v>
      </c>
      <c r="I39" s="100">
        <v>1854</v>
      </c>
      <c r="J39" s="105">
        <v>0.94688457609805921</v>
      </c>
      <c r="K39" s="100">
        <v>0</v>
      </c>
      <c r="L39" s="100">
        <v>0</v>
      </c>
      <c r="M39" s="105">
        <v>0</v>
      </c>
      <c r="N39" s="100">
        <v>0</v>
      </c>
      <c r="O39" s="100">
        <v>0</v>
      </c>
      <c r="P39" s="105">
        <v>0</v>
      </c>
      <c r="Q39" s="100">
        <v>15</v>
      </c>
      <c r="R39" s="100">
        <v>0</v>
      </c>
      <c r="S39" s="105">
        <v>0</v>
      </c>
      <c r="T39" s="100">
        <v>0</v>
      </c>
      <c r="U39" s="100">
        <v>0</v>
      </c>
      <c r="V39" s="105">
        <v>0</v>
      </c>
      <c r="W39" s="100">
        <v>3344</v>
      </c>
      <c r="X39" s="100">
        <v>3044</v>
      </c>
      <c r="Y39" s="105">
        <v>0.91028708133971292</v>
      </c>
      <c r="Z39" s="100">
        <v>3344</v>
      </c>
      <c r="AA39" s="100">
        <v>3044</v>
      </c>
      <c r="AB39" s="105">
        <v>0.91028708133971292</v>
      </c>
      <c r="AC39" s="100">
        <v>0</v>
      </c>
      <c r="AD39" s="100">
        <v>0</v>
      </c>
      <c r="AE39" s="105">
        <v>0</v>
      </c>
      <c r="AF39" s="100">
        <v>0</v>
      </c>
      <c r="AG39" s="100">
        <v>0</v>
      </c>
      <c r="AH39" s="105">
        <v>0</v>
      </c>
      <c r="AI39" s="100">
        <v>0</v>
      </c>
      <c r="AJ39" s="100">
        <v>0</v>
      </c>
      <c r="AK39" s="105">
        <v>0</v>
      </c>
      <c r="AL39" s="100">
        <v>0</v>
      </c>
      <c r="AM39" s="100">
        <v>0</v>
      </c>
      <c r="AN39" s="105">
        <v>0</v>
      </c>
      <c r="AO39" s="100">
        <v>0</v>
      </c>
      <c r="AP39" s="100">
        <v>0</v>
      </c>
      <c r="AQ39" s="105">
        <v>0</v>
      </c>
      <c r="AR39" s="100">
        <v>71</v>
      </c>
      <c r="AS39" s="100">
        <v>38</v>
      </c>
      <c r="AT39" s="105">
        <v>0.53521126760563376</v>
      </c>
      <c r="AU39" s="100">
        <v>14</v>
      </c>
      <c r="AV39" s="100">
        <v>0</v>
      </c>
      <c r="AW39" s="105">
        <v>0</v>
      </c>
      <c r="AX39" s="100">
        <v>0</v>
      </c>
      <c r="AY39" s="100">
        <v>0</v>
      </c>
      <c r="AZ39" s="105">
        <v>0</v>
      </c>
      <c r="BA39" s="100">
        <v>85</v>
      </c>
      <c r="BB39" s="100">
        <v>38</v>
      </c>
      <c r="BC39" s="105">
        <v>0.44705882352941179</v>
      </c>
      <c r="BD39" s="100">
        <v>870</v>
      </c>
      <c r="BE39" s="100">
        <v>442</v>
      </c>
      <c r="BF39" s="105">
        <v>0.50804597701149423</v>
      </c>
      <c r="BG39" s="100">
        <v>436</v>
      </c>
      <c r="BH39" s="100">
        <v>254</v>
      </c>
      <c r="BI39" s="105">
        <v>0.58256880733944949</v>
      </c>
      <c r="BJ39" s="100">
        <v>0</v>
      </c>
      <c r="BK39" s="100">
        <v>0</v>
      </c>
      <c r="BL39" s="105">
        <v>0</v>
      </c>
      <c r="BM39" s="100">
        <v>0</v>
      </c>
      <c r="BN39" s="100">
        <v>0</v>
      </c>
      <c r="BO39" s="105">
        <v>0</v>
      </c>
      <c r="BP39" s="100">
        <v>3302</v>
      </c>
      <c r="BQ39" s="100">
        <v>3901</v>
      </c>
      <c r="BR39" s="105">
        <v>1.1814052089642642</v>
      </c>
      <c r="BS39" s="100">
        <v>0</v>
      </c>
      <c r="BT39" s="100">
        <v>0</v>
      </c>
      <c r="BU39" s="105">
        <v>0</v>
      </c>
      <c r="BV39" s="100">
        <v>4608</v>
      </c>
      <c r="BW39" s="100">
        <v>4597</v>
      </c>
      <c r="BX39" s="105">
        <v>0.99761284722222221</v>
      </c>
      <c r="BY39" s="100">
        <v>0</v>
      </c>
      <c r="BZ39" s="100">
        <v>0</v>
      </c>
      <c r="CA39" s="105">
        <v>0</v>
      </c>
      <c r="CB39" s="100">
        <v>4693</v>
      </c>
      <c r="CC39" s="100">
        <v>4635</v>
      </c>
      <c r="CD39" s="105">
        <v>0.9876411676965694</v>
      </c>
      <c r="CE39" s="100">
        <v>8037</v>
      </c>
      <c r="CF39" s="100">
        <v>7679</v>
      </c>
      <c r="CG39" s="105">
        <v>0.95545601592634066</v>
      </c>
      <c r="CH39" s="100">
        <v>15680</v>
      </c>
      <c r="CI39" s="100">
        <v>4720</v>
      </c>
      <c r="CJ39" s="105">
        <v>0.30102040816326531</v>
      </c>
      <c r="CK39" s="100">
        <v>8610</v>
      </c>
      <c r="CL39" s="100">
        <v>2578</v>
      </c>
      <c r="CM39" s="105">
        <v>0.29941927990708478</v>
      </c>
      <c r="CN39" s="100">
        <v>5120</v>
      </c>
      <c r="CO39" s="100">
        <v>1920</v>
      </c>
      <c r="CP39" s="105">
        <v>0.375</v>
      </c>
      <c r="CQ39" s="100">
        <v>2520</v>
      </c>
      <c r="CR39" s="100">
        <v>830</v>
      </c>
      <c r="CS39" s="105">
        <v>0.32936507936507936</v>
      </c>
      <c r="CT39" s="100">
        <v>7640</v>
      </c>
      <c r="CU39" s="100">
        <v>2750</v>
      </c>
      <c r="CV39" s="105">
        <v>0.3599476439790576</v>
      </c>
      <c r="CW39" s="100">
        <v>0</v>
      </c>
      <c r="CX39" s="100">
        <v>0</v>
      </c>
      <c r="CY39" s="105">
        <v>0</v>
      </c>
      <c r="CZ39" s="100">
        <v>45</v>
      </c>
      <c r="DA39" s="100">
        <v>0</v>
      </c>
      <c r="DB39" s="105">
        <v>0</v>
      </c>
      <c r="DC39" s="100"/>
      <c r="DD39" s="100">
        <v>0</v>
      </c>
      <c r="DE39" s="105">
        <v>0</v>
      </c>
      <c r="DF39" s="100">
        <v>45</v>
      </c>
      <c r="DG39" s="100">
        <v>0</v>
      </c>
      <c r="DH39" s="105">
        <v>0</v>
      </c>
      <c r="DI39" s="100">
        <v>45</v>
      </c>
      <c r="DJ39" s="100">
        <v>0</v>
      </c>
      <c r="DK39" s="105">
        <v>0</v>
      </c>
      <c r="DL39" s="100">
        <v>120</v>
      </c>
      <c r="DM39" s="100">
        <v>88</v>
      </c>
      <c r="DN39" s="105">
        <v>0.73333333333333328</v>
      </c>
      <c r="DO39" s="100">
        <v>165</v>
      </c>
      <c r="DP39" s="100">
        <v>88</v>
      </c>
      <c r="DQ39" s="105">
        <v>0.53333333333333333</v>
      </c>
      <c r="DR39" s="100">
        <v>385</v>
      </c>
      <c r="DS39" s="100">
        <v>170</v>
      </c>
      <c r="DT39" s="105">
        <v>0.44155844155844154</v>
      </c>
      <c r="DU39" s="100">
        <v>30</v>
      </c>
      <c r="DV39" s="100">
        <v>0</v>
      </c>
      <c r="DW39" s="105">
        <v>0</v>
      </c>
      <c r="DX39" s="100">
        <v>415</v>
      </c>
      <c r="DY39" s="100">
        <v>170</v>
      </c>
      <c r="DZ39" s="105">
        <v>0.40963855421686746</v>
      </c>
      <c r="EA39" s="100">
        <v>32510</v>
      </c>
      <c r="EB39" s="100">
        <v>10306</v>
      </c>
      <c r="EC39" s="105">
        <v>0.31701015072285449</v>
      </c>
      <c r="ED39" s="100">
        <v>40547</v>
      </c>
      <c r="EE39" s="100">
        <v>17985</v>
      </c>
      <c r="EF39" s="105">
        <v>0.44355932621402322</v>
      </c>
      <c r="EG39" s="100">
        <v>179</v>
      </c>
      <c r="EH39" s="100">
        <v>88</v>
      </c>
      <c r="EI39" s="105">
        <v>0.49162011173184356</v>
      </c>
      <c r="EJ39" s="100">
        <v>430</v>
      </c>
      <c r="EK39" s="100">
        <v>170</v>
      </c>
      <c r="EL39" s="105">
        <v>0.39534883720930231</v>
      </c>
      <c r="EM39" s="100">
        <v>23194</v>
      </c>
      <c r="EN39" s="100">
        <v>8748</v>
      </c>
      <c r="EO39" s="105">
        <v>0.3771665085798051</v>
      </c>
      <c r="EP39" s="100">
        <v>821</v>
      </c>
      <c r="EQ39" s="100">
        <v>332</v>
      </c>
      <c r="ER39" s="105">
        <v>0.4043848964677223</v>
      </c>
      <c r="ES39" s="117">
        <v>0.91</v>
      </c>
      <c r="ET39" s="193">
        <v>0.93781512605041994</v>
      </c>
      <c r="EU39" s="105">
        <v>1.0305660725828791</v>
      </c>
      <c r="EV39" s="117">
        <v>0.76</v>
      </c>
      <c r="EW39" s="193">
        <v>0.88025889967637505</v>
      </c>
      <c r="EX39" s="105">
        <v>1.1582353943110197</v>
      </c>
      <c r="EY39" s="117">
        <v>0.84</v>
      </c>
      <c r="EZ39" s="193">
        <v>0.90275952693823902</v>
      </c>
      <c r="FA39" s="105">
        <v>1.0747137225455228</v>
      </c>
      <c r="FB39" s="117">
        <v>0.84</v>
      </c>
      <c r="FC39" s="193">
        <v>0.98767404702122796</v>
      </c>
      <c r="FD39" s="105">
        <v>1.1758024369300333</v>
      </c>
      <c r="FE39" s="117">
        <v>0.6</v>
      </c>
      <c r="FF39" s="193">
        <v>0.88188976377952699</v>
      </c>
      <c r="FG39" s="105">
        <v>1.4698162729658784</v>
      </c>
      <c r="FH39" s="117">
        <v>0.72</v>
      </c>
      <c r="FI39" s="193">
        <v>0.98187702265372201</v>
      </c>
      <c r="FJ39" s="105">
        <v>1.3637180870190584</v>
      </c>
      <c r="FK39" s="117">
        <v>0.78</v>
      </c>
      <c r="FL39" s="193">
        <v>0.95051438989451797</v>
      </c>
      <c r="FM39" s="105">
        <v>1.218608192172459</v>
      </c>
      <c r="FN39" s="117">
        <v>0.25</v>
      </c>
      <c r="FO39" s="193">
        <v>0.48915662650602398</v>
      </c>
      <c r="FP39" s="105">
        <v>1.9566265060240959</v>
      </c>
      <c r="FQ39" s="117">
        <v>0.72</v>
      </c>
      <c r="FR39" s="193">
        <v>0.83142389525368199</v>
      </c>
      <c r="FS39" s="105">
        <v>1.1547554100745583</v>
      </c>
      <c r="FT39" s="117">
        <v>0.32</v>
      </c>
      <c r="FU39" s="193">
        <v>0.59322916666666703</v>
      </c>
      <c r="FV39" s="105">
        <v>1.8538411458333344</v>
      </c>
      <c r="FW39" s="117">
        <v>0.48</v>
      </c>
      <c r="FX39" s="193">
        <v>0.81927710843373502</v>
      </c>
      <c r="FY39" s="105">
        <v>1.7068273092369479</v>
      </c>
      <c r="FZ39" s="117">
        <v>0.4</v>
      </c>
      <c r="GA39" s="193">
        <v>0.66145454545454496</v>
      </c>
      <c r="GB39" s="105">
        <v>1.6536363636363622</v>
      </c>
      <c r="GC39" s="117">
        <v>0.49</v>
      </c>
      <c r="GD39" s="105">
        <v>0.61090626819328597</v>
      </c>
      <c r="GE39" s="105">
        <v>1.2467474861087469</v>
      </c>
      <c r="GF39" s="117">
        <v>0.64</v>
      </c>
      <c r="GG39" s="105">
        <v>0.75590770086182901</v>
      </c>
      <c r="GH39" s="105">
        <v>1.1811057825966078</v>
      </c>
      <c r="GI39" s="117">
        <v>0.88</v>
      </c>
      <c r="GJ39" s="105">
        <v>0.97727272727272696</v>
      </c>
      <c r="GK39" s="105">
        <v>1.1105371900826442</v>
      </c>
      <c r="GL39" s="117">
        <v>0.74</v>
      </c>
      <c r="GM39" s="105">
        <v>1</v>
      </c>
      <c r="GN39" s="105">
        <v>1.3513513513513513</v>
      </c>
      <c r="GO39" s="136">
        <v>522</v>
      </c>
      <c r="GP39" s="100">
        <v>74</v>
      </c>
      <c r="GQ39" s="105">
        <v>0.1417624521072797</v>
      </c>
      <c r="GR39" s="137">
        <v>1921</v>
      </c>
      <c r="GS39" s="198">
        <v>65</v>
      </c>
      <c r="GT39" s="105">
        <v>3.3836543466944299E-2</v>
      </c>
      <c r="GU39" s="138">
        <v>2443</v>
      </c>
      <c r="GV39" s="100">
        <v>139</v>
      </c>
      <c r="GW39" s="105">
        <v>5.689725747032337E-2</v>
      </c>
      <c r="GX39" s="139">
        <v>12967</v>
      </c>
      <c r="GY39" s="100">
        <v>2124</v>
      </c>
      <c r="GZ39" s="105">
        <v>0.16380041644173671</v>
      </c>
      <c r="HA39" s="138">
        <v>15410</v>
      </c>
      <c r="HB39" s="100">
        <v>2263</v>
      </c>
      <c r="HC39" s="105">
        <v>0.14685269305645685</v>
      </c>
      <c r="HD39" s="138">
        <v>1492</v>
      </c>
      <c r="HE39" s="100">
        <v>3</v>
      </c>
      <c r="HF39" s="105">
        <v>2.0107238605898124E-3</v>
      </c>
      <c r="HG39" s="140">
        <v>106</v>
      </c>
      <c r="HH39" s="100">
        <v>11</v>
      </c>
      <c r="HI39" s="105">
        <v>0.10377358490566038</v>
      </c>
      <c r="HJ39" s="141">
        <v>285</v>
      </c>
      <c r="HK39" s="100">
        <v>0</v>
      </c>
      <c r="HL39" s="105">
        <v>0</v>
      </c>
    </row>
    <row r="40" spans="1:220" s="63" customFormat="1" ht="15" customHeight="1" x14ac:dyDescent="0.6">
      <c r="A40" s="130">
        <v>11</v>
      </c>
      <c r="B40" s="135" t="s">
        <v>389</v>
      </c>
      <c r="C40" s="110">
        <v>9303</v>
      </c>
      <c r="D40" s="135" t="s">
        <v>472</v>
      </c>
      <c r="E40" s="100">
        <v>5504</v>
      </c>
      <c r="F40" s="100">
        <v>5307</v>
      </c>
      <c r="G40" s="105">
        <v>0.96420784883720934</v>
      </c>
      <c r="H40" s="100">
        <v>3589</v>
      </c>
      <c r="I40" s="100">
        <v>2871</v>
      </c>
      <c r="J40" s="105">
        <v>0.79994427417107827</v>
      </c>
      <c r="K40" s="100">
        <v>0</v>
      </c>
      <c r="L40" s="100">
        <v>0</v>
      </c>
      <c r="M40" s="105">
        <v>0</v>
      </c>
      <c r="N40" s="100">
        <v>0</v>
      </c>
      <c r="O40" s="100">
        <v>0</v>
      </c>
      <c r="P40" s="105">
        <v>0</v>
      </c>
      <c r="Q40" s="100">
        <v>15</v>
      </c>
      <c r="R40" s="100">
        <v>0</v>
      </c>
      <c r="S40" s="105">
        <v>0</v>
      </c>
      <c r="T40" s="100">
        <v>0</v>
      </c>
      <c r="U40" s="100">
        <v>0</v>
      </c>
      <c r="V40" s="105">
        <v>0</v>
      </c>
      <c r="W40" s="100">
        <v>9108</v>
      </c>
      <c r="X40" s="100">
        <v>8178</v>
      </c>
      <c r="Y40" s="105">
        <v>0.89789196310935437</v>
      </c>
      <c r="Z40" s="100">
        <v>9108</v>
      </c>
      <c r="AA40" s="100">
        <v>8178</v>
      </c>
      <c r="AB40" s="105">
        <v>0.89789196310935437</v>
      </c>
      <c r="AC40" s="100">
        <v>0</v>
      </c>
      <c r="AD40" s="100">
        <v>0</v>
      </c>
      <c r="AE40" s="105">
        <v>0</v>
      </c>
      <c r="AF40" s="100">
        <v>0</v>
      </c>
      <c r="AG40" s="100">
        <v>0</v>
      </c>
      <c r="AH40" s="105">
        <v>0</v>
      </c>
      <c r="AI40" s="100">
        <v>0</v>
      </c>
      <c r="AJ40" s="100">
        <v>0</v>
      </c>
      <c r="AK40" s="105">
        <v>0</v>
      </c>
      <c r="AL40" s="100">
        <v>0</v>
      </c>
      <c r="AM40" s="100">
        <v>0</v>
      </c>
      <c r="AN40" s="105">
        <v>0</v>
      </c>
      <c r="AO40" s="100">
        <v>0</v>
      </c>
      <c r="AP40" s="100">
        <v>0</v>
      </c>
      <c r="AQ40" s="105">
        <v>0</v>
      </c>
      <c r="AR40" s="100">
        <v>150</v>
      </c>
      <c r="AS40" s="100">
        <v>53</v>
      </c>
      <c r="AT40" s="105">
        <v>0.35333333333333333</v>
      </c>
      <c r="AU40" s="100">
        <v>0</v>
      </c>
      <c r="AV40" s="100">
        <v>0</v>
      </c>
      <c r="AW40" s="105">
        <v>0</v>
      </c>
      <c r="AX40" s="100">
        <v>0</v>
      </c>
      <c r="AY40" s="100">
        <v>0</v>
      </c>
      <c r="AZ40" s="105">
        <v>0</v>
      </c>
      <c r="BA40" s="100">
        <v>150</v>
      </c>
      <c r="BB40" s="100">
        <v>53</v>
      </c>
      <c r="BC40" s="105">
        <v>0.35333333333333333</v>
      </c>
      <c r="BD40" s="100">
        <v>4500</v>
      </c>
      <c r="BE40" s="100">
        <v>2238</v>
      </c>
      <c r="BF40" s="105">
        <v>0.49733333333333335</v>
      </c>
      <c r="BG40" s="100">
        <v>1709</v>
      </c>
      <c r="BH40" s="100">
        <v>1193</v>
      </c>
      <c r="BI40" s="105">
        <v>0.69806904622586308</v>
      </c>
      <c r="BJ40" s="100">
        <v>0</v>
      </c>
      <c r="BK40" s="100">
        <v>0</v>
      </c>
      <c r="BL40" s="105">
        <v>0</v>
      </c>
      <c r="BM40" s="100">
        <v>0</v>
      </c>
      <c r="BN40" s="100">
        <v>0</v>
      </c>
      <c r="BO40" s="105">
        <v>0</v>
      </c>
      <c r="BP40" s="100">
        <v>8377</v>
      </c>
      <c r="BQ40" s="100">
        <v>6446</v>
      </c>
      <c r="BR40" s="105">
        <v>0.76948788349050978</v>
      </c>
      <c r="BS40" s="100">
        <v>0</v>
      </c>
      <c r="BT40" s="100">
        <v>0</v>
      </c>
      <c r="BU40" s="105">
        <v>0</v>
      </c>
      <c r="BV40" s="100">
        <v>14586</v>
      </c>
      <c r="BW40" s="100">
        <v>9877</v>
      </c>
      <c r="BX40" s="105">
        <v>0.67715617715617715</v>
      </c>
      <c r="BY40" s="100">
        <v>0</v>
      </c>
      <c r="BZ40" s="100">
        <v>0</v>
      </c>
      <c r="CA40" s="105">
        <v>0</v>
      </c>
      <c r="CB40" s="100">
        <v>14736</v>
      </c>
      <c r="CC40" s="100">
        <v>9930</v>
      </c>
      <c r="CD40" s="105">
        <v>0.67385993485342022</v>
      </c>
      <c r="CE40" s="100">
        <v>23844</v>
      </c>
      <c r="CF40" s="100">
        <v>18108</v>
      </c>
      <c r="CG40" s="105">
        <v>0.75943633618520379</v>
      </c>
      <c r="CH40" s="100">
        <v>36640</v>
      </c>
      <c r="CI40" s="100">
        <v>12720</v>
      </c>
      <c r="CJ40" s="105">
        <v>0.34716157205240172</v>
      </c>
      <c r="CK40" s="100">
        <v>21330</v>
      </c>
      <c r="CL40" s="100">
        <v>7544</v>
      </c>
      <c r="CM40" s="105">
        <v>0.35368026254102203</v>
      </c>
      <c r="CN40" s="100">
        <v>11520</v>
      </c>
      <c r="CO40" s="100">
        <v>4800</v>
      </c>
      <c r="CP40" s="105">
        <v>0.41666666666666669</v>
      </c>
      <c r="CQ40" s="100">
        <v>1290</v>
      </c>
      <c r="CR40" s="100">
        <v>715</v>
      </c>
      <c r="CS40" s="105">
        <v>0.55426356589147285</v>
      </c>
      <c r="CT40" s="100">
        <v>12810</v>
      </c>
      <c r="CU40" s="100">
        <v>5515</v>
      </c>
      <c r="CV40" s="105">
        <v>0.4305230288836846</v>
      </c>
      <c r="CW40" s="100">
        <v>0</v>
      </c>
      <c r="CX40" s="100">
        <v>0</v>
      </c>
      <c r="CY40" s="105">
        <v>0</v>
      </c>
      <c r="CZ40" s="100">
        <v>45</v>
      </c>
      <c r="DA40" s="100">
        <v>0</v>
      </c>
      <c r="DB40" s="105">
        <v>0</v>
      </c>
      <c r="DC40" s="100"/>
      <c r="DD40" s="100">
        <v>0</v>
      </c>
      <c r="DE40" s="105">
        <v>0</v>
      </c>
      <c r="DF40" s="100">
        <v>45</v>
      </c>
      <c r="DG40" s="100">
        <v>0</v>
      </c>
      <c r="DH40" s="105">
        <v>0</v>
      </c>
      <c r="DI40" s="100">
        <v>45</v>
      </c>
      <c r="DJ40" s="100">
        <v>0</v>
      </c>
      <c r="DK40" s="105">
        <v>0</v>
      </c>
      <c r="DL40" s="100">
        <v>270</v>
      </c>
      <c r="DM40" s="100">
        <v>124</v>
      </c>
      <c r="DN40" s="105">
        <v>0.45925925925925926</v>
      </c>
      <c r="DO40" s="100">
        <v>315</v>
      </c>
      <c r="DP40" s="100">
        <v>124</v>
      </c>
      <c r="DQ40" s="105">
        <v>0.39365079365079364</v>
      </c>
      <c r="DR40" s="100">
        <v>390</v>
      </c>
      <c r="DS40" s="100">
        <v>238</v>
      </c>
      <c r="DT40" s="105">
        <v>0.61025641025641031</v>
      </c>
      <c r="DU40" s="100">
        <v>30</v>
      </c>
      <c r="DV40" s="100">
        <v>0</v>
      </c>
      <c r="DW40" s="105">
        <v>0</v>
      </c>
      <c r="DX40" s="100">
        <v>420</v>
      </c>
      <c r="DY40" s="100">
        <v>238</v>
      </c>
      <c r="DZ40" s="105">
        <v>0.56666666666666665</v>
      </c>
      <c r="EA40" s="100">
        <v>71515</v>
      </c>
      <c r="EB40" s="100">
        <v>26141</v>
      </c>
      <c r="EC40" s="105">
        <v>0.3655317066349717</v>
      </c>
      <c r="ED40" s="100">
        <v>95359</v>
      </c>
      <c r="EE40" s="100">
        <v>44249</v>
      </c>
      <c r="EF40" s="105">
        <v>0.46402541972965322</v>
      </c>
      <c r="EG40" s="100">
        <v>315</v>
      </c>
      <c r="EH40" s="100">
        <v>124</v>
      </c>
      <c r="EI40" s="105">
        <v>0.39365079365079364</v>
      </c>
      <c r="EJ40" s="100">
        <v>435</v>
      </c>
      <c r="EK40" s="100">
        <v>238</v>
      </c>
      <c r="EL40" s="105">
        <v>0.54712643678160922</v>
      </c>
      <c r="EM40" s="100">
        <v>53458</v>
      </c>
      <c r="EN40" s="100">
        <v>21584</v>
      </c>
      <c r="EO40" s="105">
        <v>0.40375621983613302</v>
      </c>
      <c r="EP40" s="100">
        <v>2512</v>
      </c>
      <c r="EQ40" s="100">
        <v>1348</v>
      </c>
      <c r="ER40" s="105">
        <v>0.5366242038216561</v>
      </c>
      <c r="ES40" s="117">
        <v>0.92</v>
      </c>
      <c r="ET40" s="193">
        <v>0.98473713962690801</v>
      </c>
      <c r="EU40" s="105">
        <v>1.0703664561162043</v>
      </c>
      <c r="EV40" s="117">
        <v>0.84</v>
      </c>
      <c r="EW40" s="193">
        <v>0.89690003483106895</v>
      </c>
      <c r="EX40" s="105">
        <v>1.0677381367036536</v>
      </c>
      <c r="EY40" s="117">
        <v>0.88</v>
      </c>
      <c r="EZ40" s="193">
        <v>0.95390070921985803</v>
      </c>
      <c r="FA40" s="105">
        <v>1.0839780786589295</v>
      </c>
      <c r="FB40" s="117">
        <v>0.8</v>
      </c>
      <c r="FC40" s="193">
        <v>0.98237381252146005</v>
      </c>
      <c r="FD40" s="105">
        <v>1.227967265651825</v>
      </c>
      <c r="FE40" s="117">
        <v>0.62</v>
      </c>
      <c r="FF40" s="193">
        <v>0.86169321039396496</v>
      </c>
      <c r="FG40" s="105">
        <v>1.3898277586999435</v>
      </c>
      <c r="FH40" s="117">
        <v>0.71</v>
      </c>
      <c r="FI40" s="193">
        <v>0.96787512588116797</v>
      </c>
      <c r="FJ40" s="105">
        <v>1.3632044026495325</v>
      </c>
      <c r="FK40" s="117">
        <v>0.8</v>
      </c>
      <c r="FL40" s="193">
        <v>0.96156394963552005</v>
      </c>
      <c r="FM40" s="105">
        <v>1.2019549370444</v>
      </c>
      <c r="FN40" s="117">
        <v>0.23</v>
      </c>
      <c r="FO40" s="193">
        <v>0.47534246575342498</v>
      </c>
      <c r="FP40" s="105">
        <v>2.066706372840978</v>
      </c>
      <c r="FQ40" s="117">
        <v>0.85</v>
      </c>
      <c r="FR40" s="193">
        <v>0.91926690639136999</v>
      </c>
      <c r="FS40" s="105">
        <v>1.0814904781074941</v>
      </c>
      <c r="FT40" s="117">
        <v>0.27</v>
      </c>
      <c r="FU40" s="193">
        <v>0.51375000000000004</v>
      </c>
      <c r="FV40" s="105">
        <v>1.9027777777777779</v>
      </c>
      <c r="FW40" s="117">
        <v>0.6</v>
      </c>
      <c r="FX40" s="193">
        <v>0.83776223776223802</v>
      </c>
      <c r="FY40" s="105">
        <v>1.3962703962703968</v>
      </c>
      <c r="FZ40" s="117">
        <v>0.44</v>
      </c>
      <c r="GA40" s="193">
        <v>0.55575702629193102</v>
      </c>
      <c r="GB40" s="105">
        <v>1.2630841506634796</v>
      </c>
      <c r="GC40" s="117">
        <v>0.54</v>
      </c>
      <c r="GD40" s="105">
        <v>0.62174362113155601</v>
      </c>
      <c r="GE40" s="105">
        <v>1.1513770761695481</v>
      </c>
      <c r="GF40" s="117">
        <v>0.67</v>
      </c>
      <c r="GG40" s="105">
        <v>0.76080815385658396</v>
      </c>
      <c r="GH40" s="105">
        <v>1.1355345579949014</v>
      </c>
      <c r="GI40" s="117">
        <v>0.99</v>
      </c>
      <c r="GJ40" s="105">
        <v>1</v>
      </c>
      <c r="GK40" s="105">
        <v>1.0101010101010102</v>
      </c>
      <c r="GL40" s="117">
        <v>0.97</v>
      </c>
      <c r="GM40" s="105">
        <v>1</v>
      </c>
      <c r="GN40" s="105">
        <v>1.0309278350515465</v>
      </c>
      <c r="GO40" s="136">
        <v>2076</v>
      </c>
      <c r="GP40" s="100">
        <v>423</v>
      </c>
      <c r="GQ40" s="105">
        <v>0.20375722543352601</v>
      </c>
      <c r="GR40" s="137">
        <v>4961</v>
      </c>
      <c r="GS40" s="198">
        <v>370</v>
      </c>
      <c r="GT40" s="105">
        <v>7.4581737552912725E-2</v>
      </c>
      <c r="GU40" s="138">
        <v>7037</v>
      </c>
      <c r="GV40" s="100">
        <v>793</v>
      </c>
      <c r="GW40" s="105">
        <v>0.11269006678982521</v>
      </c>
      <c r="GX40" s="139">
        <v>30442</v>
      </c>
      <c r="GY40" s="100">
        <v>7993</v>
      </c>
      <c r="GZ40" s="105">
        <v>0.26256487747191382</v>
      </c>
      <c r="HA40" s="138">
        <v>37479</v>
      </c>
      <c r="HB40" s="100">
        <v>8786</v>
      </c>
      <c r="HC40" s="105">
        <v>0.23442461111555804</v>
      </c>
      <c r="HD40" s="138">
        <v>3147</v>
      </c>
      <c r="HE40" s="100">
        <v>68</v>
      </c>
      <c r="HF40" s="105">
        <v>2.1607880521131235E-2</v>
      </c>
      <c r="HG40" s="140">
        <v>240</v>
      </c>
      <c r="HH40" s="100">
        <v>96</v>
      </c>
      <c r="HI40" s="105">
        <v>0.4</v>
      </c>
      <c r="HJ40" s="141">
        <v>335</v>
      </c>
      <c r="HK40" s="100">
        <v>172</v>
      </c>
      <c r="HL40" s="105">
        <v>0.51343283582089549</v>
      </c>
    </row>
    <row r="41" spans="1:220" s="63" customFormat="1" ht="15" customHeight="1" x14ac:dyDescent="0.6">
      <c r="A41" s="130">
        <v>11</v>
      </c>
      <c r="B41" s="135" t="s">
        <v>389</v>
      </c>
      <c r="C41" s="110">
        <v>9403</v>
      </c>
      <c r="D41" s="135" t="s">
        <v>473</v>
      </c>
      <c r="E41" s="100">
        <v>1325</v>
      </c>
      <c r="F41" s="100">
        <v>1057</v>
      </c>
      <c r="G41" s="105">
        <v>0.79773584905660377</v>
      </c>
      <c r="H41" s="100">
        <v>698</v>
      </c>
      <c r="I41" s="100">
        <v>393</v>
      </c>
      <c r="J41" s="105">
        <v>0.56303724928366761</v>
      </c>
      <c r="K41" s="100">
        <v>0</v>
      </c>
      <c r="L41" s="100">
        <v>0</v>
      </c>
      <c r="M41" s="105">
        <v>0</v>
      </c>
      <c r="N41" s="100">
        <v>0</v>
      </c>
      <c r="O41" s="100">
        <v>0</v>
      </c>
      <c r="P41" s="105">
        <v>0</v>
      </c>
      <c r="Q41" s="100">
        <v>0</v>
      </c>
      <c r="R41" s="100">
        <v>0</v>
      </c>
      <c r="S41" s="105">
        <v>0</v>
      </c>
      <c r="T41" s="100">
        <v>0</v>
      </c>
      <c r="U41" s="100">
        <v>0</v>
      </c>
      <c r="V41" s="105">
        <v>0</v>
      </c>
      <c r="W41" s="100">
        <v>2023</v>
      </c>
      <c r="X41" s="100">
        <v>1450</v>
      </c>
      <c r="Y41" s="105">
        <v>0.71675729115175479</v>
      </c>
      <c r="Z41" s="100">
        <v>2023</v>
      </c>
      <c r="AA41" s="100">
        <v>1450</v>
      </c>
      <c r="AB41" s="105">
        <v>0.71675729115175479</v>
      </c>
      <c r="AC41" s="100">
        <v>460</v>
      </c>
      <c r="AD41" s="100">
        <v>85</v>
      </c>
      <c r="AE41" s="105">
        <v>0.18478260869565216</v>
      </c>
      <c r="AF41" s="100">
        <v>15</v>
      </c>
      <c r="AG41" s="100">
        <v>0</v>
      </c>
      <c r="AH41" s="105">
        <v>0</v>
      </c>
      <c r="AI41" s="100">
        <v>15</v>
      </c>
      <c r="AJ41" s="100">
        <v>0</v>
      </c>
      <c r="AK41" s="105">
        <v>0</v>
      </c>
      <c r="AL41" s="100">
        <v>0</v>
      </c>
      <c r="AM41" s="100">
        <v>0</v>
      </c>
      <c r="AN41" s="105">
        <v>0</v>
      </c>
      <c r="AO41" s="100">
        <v>490</v>
      </c>
      <c r="AP41" s="100">
        <v>85</v>
      </c>
      <c r="AQ41" s="105">
        <v>0.17346938775510204</v>
      </c>
      <c r="AR41" s="100">
        <v>120</v>
      </c>
      <c r="AS41" s="100">
        <v>0</v>
      </c>
      <c r="AT41" s="105">
        <v>0</v>
      </c>
      <c r="AU41" s="100">
        <v>0</v>
      </c>
      <c r="AV41" s="100">
        <v>0</v>
      </c>
      <c r="AW41" s="105">
        <v>0</v>
      </c>
      <c r="AX41" s="100">
        <v>0</v>
      </c>
      <c r="AY41" s="100">
        <v>15</v>
      </c>
      <c r="AZ41" s="105">
        <v>0</v>
      </c>
      <c r="BA41" s="100">
        <v>120</v>
      </c>
      <c r="BB41" s="100">
        <v>15</v>
      </c>
      <c r="BC41" s="105">
        <v>0.125</v>
      </c>
      <c r="BD41" s="100">
        <v>2903</v>
      </c>
      <c r="BE41" s="100">
        <v>1492</v>
      </c>
      <c r="BF41" s="105">
        <v>0.51395108508439546</v>
      </c>
      <c r="BG41" s="100">
        <v>209</v>
      </c>
      <c r="BH41" s="100">
        <v>121</v>
      </c>
      <c r="BI41" s="105">
        <v>0.57894736842105265</v>
      </c>
      <c r="BJ41" s="100">
        <v>105</v>
      </c>
      <c r="BK41" s="100">
        <v>37</v>
      </c>
      <c r="BL41" s="105">
        <v>0.35238095238095241</v>
      </c>
      <c r="BM41" s="100">
        <v>42</v>
      </c>
      <c r="BN41" s="100">
        <v>0</v>
      </c>
      <c r="BO41" s="105">
        <v>0</v>
      </c>
      <c r="BP41" s="100">
        <v>0</v>
      </c>
      <c r="BQ41" s="100">
        <v>0</v>
      </c>
      <c r="BR41" s="105">
        <v>0</v>
      </c>
      <c r="BS41" s="100">
        <v>0</v>
      </c>
      <c r="BT41" s="100">
        <v>0</v>
      </c>
      <c r="BU41" s="105">
        <v>0</v>
      </c>
      <c r="BV41" s="100">
        <v>3259</v>
      </c>
      <c r="BW41" s="100">
        <v>1650</v>
      </c>
      <c r="BX41" s="105">
        <v>0.50629027308990493</v>
      </c>
      <c r="BY41" s="100">
        <v>195</v>
      </c>
      <c r="BZ41" s="100">
        <v>0</v>
      </c>
      <c r="CA41" s="105">
        <v>0</v>
      </c>
      <c r="CB41" s="100">
        <v>4064</v>
      </c>
      <c r="CC41" s="100">
        <v>1750</v>
      </c>
      <c r="CD41" s="105">
        <v>0.43061023622047245</v>
      </c>
      <c r="CE41" s="100">
        <v>6087</v>
      </c>
      <c r="CF41" s="100">
        <v>3200</v>
      </c>
      <c r="CG41" s="105">
        <v>0.52571053063906681</v>
      </c>
      <c r="CH41" s="100">
        <v>20880</v>
      </c>
      <c r="CI41" s="100">
        <v>6640</v>
      </c>
      <c r="CJ41" s="105">
        <v>0.31800766283524906</v>
      </c>
      <c r="CK41" s="100">
        <v>16020</v>
      </c>
      <c r="CL41" s="100">
        <v>1673</v>
      </c>
      <c r="CM41" s="105">
        <v>0.10443196004993757</v>
      </c>
      <c r="CN41" s="100">
        <v>5120</v>
      </c>
      <c r="CO41" s="100">
        <v>1920</v>
      </c>
      <c r="CP41" s="105">
        <v>0.375</v>
      </c>
      <c r="CQ41" s="100">
        <v>930</v>
      </c>
      <c r="CR41" s="100">
        <v>431</v>
      </c>
      <c r="CS41" s="105">
        <v>0.46344086021505376</v>
      </c>
      <c r="CT41" s="100">
        <v>6050</v>
      </c>
      <c r="CU41" s="100">
        <v>2351</v>
      </c>
      <c r="CV41" s="105">
        <v>0.38859504132231404</v>
      </c>
      <c r="CW41" s="100">
        <v>0</v>
      </c>
      <c r="CX41" s="100">
        <v>0</v>
      </c>
      <c r="CY41" s="105">
        <v>0</v>
      </c>
      <c r="CZ41" s="100">
        <v>45</v>
      </c>
      <c r="DA41" s="100">
        <v>0</v>
      </c>
      <c r="DB41" s="105">
        <v>0</v>
      </c>
      <c r="DC41" s="100"/>
      <c r="DD41" s="100">
        <v>0</v>
      </c>
      <c r="DE41" s="105">
        <v>0</v>
      </c>
      <c r="DF41" s="100">
        <v>45</v>
      </c>
      <c r="DG41" s="100">
        <v>0</v>
      </c>
      <c r="DH41" s="105">
        <v>0</v>
      </c>
      <c r="DI41" s="100">
        <v>45</v>
      </c>
      <c r="DJ41" s="100">
        <v>0</v>
      </c>
      <c r="DK41" s="105">
        <v>0</v>
      </c>
      <c r="DL41" s="100">
        <v>135</v>
      </c>
      <c r="DM41" s="100">
        <v>60</v>
      </c>
      <c r="DN41" s="105">
        <v>0.44444444444444442</v>
      </c>
      <c r="DO41" s="100">
        <v>180</v>
      </c>
      <c r="DP41" s="100">
        <v>60</v>
      </c>
      <c r="DQ41" s="105">
        <v>0.33333333333333331</v>
      </c>
      <c r="DR41" s="100">
        <v>195</v>
      </c>
      <c r="DS41" s="100">
        <v>30</v>
      </c>
      <c r="DT41" s="105">
        <v>0.15384615384615385</v>
      </c>
      <c r="DU41" s="100">
        <v>30</v>
      </c>
      <c r="DV41" s="100">
        <v>0</v>
      </c>
      <c r="DW41" s="105">
        <v>0</v>
      </c>
      <c r="DX41" s="100">
        <v>225</v>
      </c>
      <c r="DY41" s="100">
        <v>30</v>
      </c>
      <c r="DZ41" s="105">
        <v>0.13333333333333333</v>
      </c>
      <c r="EA41" s="100">
        <v>43355</v>
      </c>
      <c r="EB41" s="100">
        <v>10754</v>
      </c>
      <c r="EC41" s="105">
        <v>0.24804520816514819</v>
      </c>
      <c r="ED41" s="100">
        <v>49442</v>
      </c>
      <c r="EE41" s="100">
        <v>13954</v>
      </c>
      <c r="EF41" s="105">
        <v>0.28222968326524006</v>
      </c>
      <c r="EG41" s="100">
        <v>300</v>
      </c>
      <c r="EH41" s="100">
        <v>97</v>
      </c>
      <c r="EI41" s="105">
        <v>0.32333333333333331</v>
      </c>
      <c r="EJ41" s="100">
        <v>282</v>
      </c>
      <c r="EK41" s="100">
        <v>45</v>
      </c>
      <c r="EL41" s="105">
        <v>0.15957446808510639</v>
      </c>
      <c r="EM41" s="100">
        <v>26907</v>
      </c>
      <c r="EN41" s="100">
        <v>9074</v>
      </c>
      <c r="EO41" s="105">
        <v>0.33723566358196749</v>
      </c>
      <c r="EP41" s="100">
        <v>494</v>
      </c>
      <c r="EQ41" s="100">
        <v>55</v>
      </c>
      <c r="ER41" s="105">
        <v>0.11133603238866396</v>
      </c>
      <c r="ES41" s="117">
        <v>0.89</v>
      </c>
      <c r="ET41" s="193">
        <v>0.94607379375591305</v>
      </c>
      <c r="EU41" s="105">
        <v>1.0630042626470932</v>
      </c>
      <c r="EV41" s="117">
        <v>0.7</v>
      </c>
      <c r="EW41" s="193">
        <v>0.94910941475827004</v>
      </c>
      <c r="EX41" s="105">
        <v>1.3558705925118144</v>
      </c>
      <c r="EY41" s="117">
        <v>0.8</v>
      </c>
      <c r="EZ41" s="193">
        <v>0.946896551724138</v>
      </c>
      <c r="FA41" s="105">
        <v>1.1836206896551724</v>
      </c>
      <c r="FB41" s="117">
        <v>0.85</v>
      </c>
      <c r="FC41" s="193">
        <v>0.91774094536525497</v>
      </c>
      <c r="FD41" s="105">
        <v>1.0796952298414764</v>
      </c>
      <c r="FE41" s="117">
        <v>0.67</v>
      </c>
      <c r="FF41" s="193">
        <v>0.84297520661156999</v>
      </c>
      <c r="FG41" s="105">
        <v>1.2581719501665223</v>
      </c>
      <c r="FH41" s="117">
        <v>0.76</v>
      </c>
      <c r="FI41" s="193">
        <v>0.91257142857142803</v>
      </c>
      <c r="FJ41" s="105">
        <v>1.2007518796992473</v>
      </c>
      <c r="FK41" s="117">
        <v>0.78</v>
      </c>
      <c r="FL41" s="193">
        <v>0.92812499999999998</v>
      </c>
      <c r="FM41" s="105">
        <v>1.189903846153846</v>
      </c>
      <c r="FN41" s="117">
        <v>0.28000000000000003</v>
      </c>
      <c r="FO41" s="193">
        <v>0.48084112149532698</v>
      </c>
      <c r="FP41" s="105">
        <v>1.7172897196261676</v>
      </c>
      <c r="FQ41" s="117">
        <v>0.88</v>
      </c>
      <c r="FR41" s="193">
        <v>0.91431175934366504</v>
      </c>
      <c r="FS41" s="105">
        <v>1.0389906356178011</v>
      </c>
      <c r="FT41" s="117">
        <v>0.28999999999999998</v>
      </c>
      <c r="FU41" s="193">
        <v>0.49687500000000001</v>
      </c>
      <c r="FV41" s="105">
        <v>1.7133620689655173</v>
      </c>
      <c r="FW41" s="117">
        <v>0.75</v>
      </c>
      <c r="FX41" s="193">
        <v>0.94431554524361905</v>
      </c>
      <c r="FY41" s="105">
        <v>1.2590873936581588</v>
      </c>
      <c r="FZ41" s="117">
        <v>0.52</v>
      </c>
      <c r="GA41" s="193">
        <v>0.57890259464057803</v>
      </c>
      <c r="GB41" s="105">
        <v>1.11327422046265</v>
      </c>
      <c r="GC41" s="117">
        <v>0.57999999999999996</v>
      </c>
      <c r="GD41" s="105">
        <v>0.56927654826111196</v>
      </c>
      <c r="GE41" s="105">
        <v>0.98151129010536553</v>
      </c>
      <c r="GF41" s="117">
        <v>0.69</v>
      </c>
      <c r="GG41" s="105">
        <v>0.65156944245377701</v>
      </c>
      <c r="GH41" s="105">
        <v>0.94430353978808268</v>
      </c>
      <c r="GI41" s="117">
        <v>0.95</v>
      </c>
      <c r="GJ41" s="105">
        <v>0.76288659793814395</v>
      </c>
      <c r="GK41" s="105">
        <v>0.80303852414541477</v>
      </c>
      <c r="GL41" s="117">
        <v>0.86</v>
      </c>
      <c r="GM41" s="105">
        <v>0.53333333333333299</v>
      </c>
      <c r="GN41" s="105">
        <v>0.62015503875968958</v>
      </c>
      <c r="GO41" s="136">
        <v>347</v>
      </c>
      <c r="GP41" s="100">
        <v>190</v>
      </c>
      <c r="GQ41" s="105">
        <v>0.54755043227665701</v>
      </c>
      <c r="GR41" s="137">
        <v>876</v>
      </c>
      <c r="GS41" s="198">
        <v>470</v>
      </c>
      <c r="GT41" s="105">
        <v>0.5365296803652968</v>
      </c>
      <c r="GU41" s="138">
        <v>1223</v>
      </c>
      <c r="GV41" s="100">
        <v>660</v>
      </c>
      <c r="GW41" s="105">
        <v>0.53965658217497958</v>
      </c>
      <c r="GX41" s="139">
        <v>22127</v>
      </c>
      <c r="GY41" s="100">
        <v>2592</v>
      </c>
      <c r="GZ41" s="105">
        <v>0.11714195326976093</v>
      </c>
      <c r="HA41" s="138">
        <v>23350</v>
      </c>
      <c r="HB41" s="100">
        <v>3252</v>
      </c>
      <c r="HC41" s="105">
        <v>0.13927194860813705</v>
      </c>
      <c r="HD41" s="138">
        <v>0</v>
      </c>
      <c r="HE41" s="100">
        <v>0</v>
      </c>
      <c r="HF41" s="105">
        <v>0</v>
      </c>
      <c r="HG41" s="140">
        <v>131</v>
      </c>
      <c r="HH41" s="100">
        <v>19</v>
      </c>
      <c r="HI41" s="105">
        <v>0.14503816793893129</v>
      </c>
      <c r="HJ41" s="141">
        <v>208</v>
      </c>
      <c r="HK41" s="100">
        <v>30</v>
      </c>
      <c r="HL41" s="105">
        <v>0.14423076923076922</v>
      </c>
    </row>
    <row r="42" spans="1:220" s="63" customFormat="1" ht="15" customHeight="1" x14ac:dyDescent="0.6">
      <c r="A42" s="130">
        <v>11</v>
      </c>
      <c r="B42" s="135" t="s">
        <v>389</v>
      </c>
      <c r="C42" s="110">
        <v>9404</v>
      </c>
      <c r="D42" s="135" t="s">
        <v>474</v>
      </c>
      <c r="E42" s="100">
        <v>9838</v>
      </c>
      <c r="F42" s="100">
        <v>9612</v>
      </c>
      <c r="G42" s="105">
        <v>0.97702785118926616</v>
      </c>
      <c r="H42" s="100">
        <v>4677</v>
      </c>
      <c r="I42" s="100">
        <v>3220</v>
      </c>
      <c r="J42" s="105">
        <v>0.68847551849476163</v>
      </c>
      <c r="K42" s="100">
        <v>0</v>
      </c>
      <c r="L42" s="100">
        <v>0</v>
      </c>
      <c r="M42" s="105">
        <v>0</v>
      </c>
      <c r="N42" s="100">
        <v>97</v>
      </c>
      <c r="O42" s="100">
        <v>97</v>
      </c>
      <c r="P42" s="105">
        <v>1</v>
      </c>
      <c r="Q42" s="100">
        <v>0</v>
      </c>
      <c r="R42" s="100">
        <v>0</v>
      </c>
      <c r="S42" s="105">
        <v>0</v>
      </c>
      <c r="T42" s="100">
        <v>0</v>
      </c>
      <c r="U42" s="100">
        <v>0</v>
      </c>
      <c r="V42" s="105">
        <v>0</v>
      </c>
      <c r="W42" s="100">
        <v>14612</v>
      </c>
      <c r="X42" s="100">
        <v>12929</v>
      </c>
      <c r="Y42" s="105">
        <v>0.88482069531891594</v>
      </c>
      <c r="Z42" s="100">
        <v>14612</v>
      </c>
      <c r="AA42" s="100">
        <v>12929</v>
      </c>
      <c r="AB42" s="105">
        <v>0.88482069531891594</v>
      </c>
      <c r="AC42" s="100">
        <v>0</v>
      </c>
      <c r="AD42" s="100">
        <v>0</v>
      </c>
      <c r="AE42" s="105">
        <v>0</v>
      </c>
      <c r="AF42" s="100">
        <v>0</v>
      </c>
      <c r="AG42" s="100">
        <v>0</v>
      </c>
      <c r="AH42" s="105">
        <v>0</v>
      </c>
      <c r="AI42" s="100">
        <v>0</v>
      </c>
      <c r="AJ42" s="100">
        <v>0</v>
      </c>
      <c r="AK42" s="105">
        <v>0</v>
      </c>
      <c r="AL42" s="100">
        <v>0</v>
      </c>
      <c r="AM42" s="100">
        <v>0</v>
      </c>
      <c r="AN42" s="105">
        <v>0</v>
      </c>
      <c r="AO42" s="100">
        <v>0</v>
      </c>
      <c r="AP42" s="100">
        <v>0</v>
      </c>
      <c r="AQ42" s="105">
        <v>0</v>
      </c>
      <c r="AR42" s="100">
        <v>0</v>
      </c>
      <c r="AS42" s="100">
        <v>0</v>
      </c>
      <c r="AT42" s="105">
        <v>0</v>
      </c>
      <c r="AU42" s="100">
        <v>0</v>
      </c>
      <c r="AV42" s="100">
        <v>0</v>
      </c>
      <c r="AW42" s="105">
        <v>0</v>
      </c>
      <c r="AX42" s="100">
        <v>0</v>
      </c>
      <c r="AY42" s="100">
        <v>0</v>
      </c>
      <c r="AZ42" s="105">
        <v>0</v>
      </c>
      <c r="BA42" s="100">
        <v>0</v>
      </c>
      <c r="BB42" s="100">
        <v>0</v>
      </c>
      <c r="BC42" s="105">
        <v>0</v>
      </c>
      <c r="BD42" s="100">
        <v>3288</v>
      </c>
      <c r="BE42" s="100">
        <v>1883</v>
      </c>
      <c r="BF42" s="105">
        <v>0.57268856447688565</v>
      </c>
      <c r="BG42" s="100">
        <v>446</v>
      </c>
      <c r="BH42" s="100">
        <v>227</v>
      </c>
      <c r="BI42" s="105">
        <v>0.50896860986547088</v>
      </c>
      <c r="BJ42" s="100">
        <v>114</v>
      </c>
      <c r="BK42" s="100">
        <v>95</v>
      </c>
      <c r="BL42" s="105">
        <v>0.83333333333333337</v>
      </c>
      <c r="BM42" s="100">
        <v>126</v>
      </c>
      <c r="BN42" s="100">
        <v>194</v>
      </c>
      <c r="BO42" s="105">
        <v>1.5396825396825398</v>
      </c>
      <c r="BP42" s="100">
        <v>4419</v>
      </c>
      <c r="BQ42" s="100">
        <v>4598</v>
      </c>
      <c r="BR42" s="105">
        <v>1.0405069020140303</v>
      </c>
      <c r="BS42" s="100">
        <v>0</v>
      </c>
      <c r="BT42" s="100">
        <v>0</v>
      </c>
      <c r="BU42" s="105">
        <v>0</v>
      </c>
      <c r="BV42" s="100">
        <v>8393</v>
      </c>
      <c r="BW42" s="100">
        <v>6997</v>
      </c>
      <c r="BX42" s="105">
        <v>0.83367091623972356</v>
      </c>
      <c r="BY42" s="100">
        <v>0</v>
      </c>
      <c r="BZ42" s="100">
        <v>0</v>
      </c>
      <c r="CA42" s="105">
        <v>0</v>
      </c>
      <c r="CB42" s="100">
        <v>8393</v>
      </c>
      <c r="CC42" s="100">
        <v>6997</v>
      </c>
      <c r="CD42" s="105">
        <v>0.83367091623972356</v>
      </c>
      <c r="CE42" s="100">
        <v>23005</v>
      </c>
      <c r="CF42" s="100">
        <v>19926</v>
      </c>
      <c r="CG42" s="105">
        <v>0.86615953053683981</v>
      </c>
      <c r="CH42" s="100">
        <v>18320</v>
      </c>
      <c r="CI42" s="100">
        <v>5840</v>
      </c>
      <c r="CJ42" s="105">
        <v>0.31877729257641924</v>
      </c>
      <c r="CK42" s="100">
        <v>20580</v>
      </c>
      <c r="CL42" s="100">
        <v>5627</v>
      </c>
      <c r="CM42" s="105">
        <v>0.27342079689018467</v>
      </c>
      <c r="CN42" s="100">
        <v>3840</v>
      </c>
      <c r="CO42" s="100">
        <v>1440</v>
      </c>
      <c r="CP42" s="105">
        <v>0.375</v>
      </c>
      <c r="CQ42" s="100">
        <v>1020</v>
      </c>
      <c r="CR42" s="100">
        <v>333</v>
      </c>
      <c r="CS42" s="105">
        <v>0.32647058823529412</v>
      </c>
      <c r="CT42" s="100">
        <v>4860</v>
      </c>
      <c r="CU42" s="100">
        <v>1773</v>
      </c>
      <c r="CV42" s="105">
        <v>0.36481481481481481</v>
      </c>
      <c r="CW42" s="100">
        <v>0</v>
      </c>
      <c r="CX42" s="100">
        <v>0</v>
      </c>
      <c r="CY42" s="105">
        <v>0</v>
      </c>
      <c r="CZ42" s="100">
        <v>45</v>
      </c>
      <c r="DA42" s="100">
        <v>0</v>
      </c>
      <c r="DB42" s="105">
        <v>0</v>
      </c>
      <c r="DC42" s="100"/>
      <c r="DD42" s="100">
        <v>0</v>
      </c>
      <c r="DE42" s="105">
        <v>0</v>
      </c>
      <c r="DF42" s="100">
        <v>45</v>
      </c>
      <c r="DG42" s="100">
        <v>0</v>
      </c>
      <c r="DH42" s="105">
        <v>0</v>
      </c>
      <c r="DI42" s="100">
        <v>45</v>
      </c>
      <c r="DJ42" s="100">
        <v>0</v>
      </c>
      <c r="DK42" s="105">
        <v>0</v>
      </c>
      <c r="DL42" s="100">
        <v>360</v>
      </c>
      <c r="DM42" s="100">
        <v>270</v>
      </c>
      <c r="DN42" s="105">
        <v>0.75</v>
      </c>
      <c r="DO42" s="100">
        <v>405</v>
      </c>
      <c r="DP42" s="100">
        <v>270</v>
      </c>
      <c r="DQ42" s="105">
        <v>0.66666666666666663</v>
      </c>
      <c r="DR42" s="100">
        <v>390</v>
      </c>
      <c r="DS42" s="100">
        <v>52</v>
      </c>
      <c r="DT42" s="105">
        <v>0.13333333333333333</v>
      </c>
      <c r="DU42" s="100">
        <v>45</v>
      </c>
      <c r="DV42" s="100">
        <v>0</v>
      </c>
      <c r="DW42" s="105">
        <v>0</v>
      </c>
      <c r="DX42" s="100">
        <v>435</v>
      </c>
      <c r="DY42" s="100">
        <v>52</v>
      </c>
      <c r="DZ42" s="105">
        <v>0.11954022988505747</v>
      </c>
      <c r="EA42" s="100">
        <v>44600</v>
      </c>
      <c r="EB42" s="100">
        <v>13562</v>
      </c>
      <c r="EC42" s="105">
        <v>0.30408071748878923</v>
      </c>
      <c r="ED42" s="100">
        <v>67605</v>
      </c>
      <c r="EE42" s="100">
        <v>33488</v>
      </c>
      <c r="EF42" s="105">
        <v>0.4953479772206198</v>
      </c>
      <c r="EG42" s="100">
        <v>616</v>
      </c>
      <c r="EH42" s="100">
        <v>462</v>
      </c>
      <c r="EI42" s="105">
        <v>0.75</v>
      </c>
      <c r="EJ42" s="100">
        <v>561</v>
      </c>
      <c r="EK42" s="100">
        <v>246</v>
      </c>
      <c r="EL42" s="105">
        <v>0.43850267379679142</v>
      </c>
      <c r="EM42" s="100">
        <v>27283</v>
      </c>
      <c r="EN42" s="100">
        <v>10727</v>
      </c>
      <c r="EO42" s="105">
        <v>0.39317523732727339</v>
      </c>
      <c r="EP42" s="100">
        <v>3765</v>
      </c>
      <c r="EQ42" s="100">
        <v>807</v>
      </c>
      <c r="ER42" s="105">
        <v>0.21434262948207172</v>
      </c>
      <c r="ES42" s="117">
        <v>0.96</v>
      </c>
      <c r="ET42" s="193">
        <v>0.96621691214337202</v>
      </c>
      <c r="EU42" s="105">
        <v>1.0064759501493459</v>
      </c>
      <c r="EV42" s="117">
        <v>0.88</v>
      </c>
      <c r="EW42" s="193">
        <v>0.99844720496894401</v>
      </c>
      <c r="EX42" s="105">
        <v>1.1345990965556181</v>
      </c>
      <c r="EY42" s="117">
        <v>0.92</v>
      </c>
      <c r="EZ42" s="193">
        <v>0.97424394771444001</v>
      </c>
      <c r="FA42" s="105">
        <v>1.058960812733087</v>
      </c>
      <c r="FB42" s="117">
        <v>0.96</v>
      </c>
      <c r="FC42" s="193">
        <v>0.98301329394387005</v>
      </c>
      <c r="FD42" s="105">
        <v>1.0239721811915314</v>
      </c>
      <c r="FE42" s="117">
        <v>0.7</v>
      </c>
      <c r="FF42" s="193">
        <v>1</v>
      </c>
      <c r="FG42" s="105">
        <v>1.4285714285714286</v>
      </c>
      <c r="FH42" s="117">
        <v>0.83</v>
      </c>
      <c r="FI42" s="193">
        <v>0.98356438473631502</v>
      </c>
      <c r="FJ42" s="105">
        <v>1.1850173310076084</v>
      </c>
      <c r="FK42" s="117">
        <v>0.88</v>
      </c>
      <c r="FL42" s="193">
        <v>0.97751681220515896</v>
      </c>
      <c r="FM42" s="105">
        <v>1.1108145593240442</v>
      </c>
      <c r="FN42" s="117">
        <v>0.26</v>
      </c>
      <c r="FO42" s="193">
        <v>0.51593406593406599</v>
      </c>
      <c r="FP42" s="105">
        <v>1.9843617920540999</v>
      </c>
      <c r="FQ42" s="117">
        <v>0.93</v>
      </c>
      <c r="FR42" s="193">
        <v>0.91499522445081205</v>
      </c>
      <c r="FS42" s="105">
        <v>0.98386583274280859</v>
      </c>
      <c r="FT42" s="117">
        <v>0.24</v>
      </c>
      <c r="FU42" s="193">
        <v>0.48611111111111099</v>
      </c>
      <c r="FV42" s="105">
        <v>2.0254629629629624</v>
      </c>
      <c r="FW42" s="117">
        <v>0.56000000000000005</v>
      </c>
      <c r="FX42" s="193">
        <v>0.73573573573573603</v>
      </c>
      <c r="FY42" s="105">
        <v>1.3138138138138142</v>
      </c>
      <c r="FZ42" s="117">
        <v>0.4</v>
      </c>
      <c r="GA42" s="193">
        <v>0.53299492385786795</v>
      </c>
      <c r="GB42" s="105">
        <v>1.3324873096446699</v>
      </c>
      <c r="GC42" s="117">
        <v>0.6</v>
      </c>
      <c r="GD42" s="105">
        <v>0.70078159563486198</v>
      </c>
      <c r="GE42" s="105">
        <v>1.1679693260581034</v>
      </c>
      <c r="GF42" s="117">
        <v>0.74</v>
      </c>
      <c r="GG42" s="105">
        <v>0.865444338270425</v>
      </c>
      <c r="GH42" s="105">
        <v>1.1695193760411149</v>
      </c>
      <c r="GI42" s="117">
        <v>0.94</v>
      </c>
      <c r="GJ42" s="105">
        <v>0.99567099567099604</v>
      </c>
      <c r="GK42" s="105">
        <v>1.0592244634797832</v>
      </c>
      <c r="GL42" s="117">
        <v>0.95</v>
      </c>
      <c r="GM42" s="105">
        <v>0.85365853658536595</v>
      </c>
      <c r="GN42" s="105">
        <v>0.89858793324775366</v>
      </c>
      <c r="GO42" s="136">
        <v>3960</v>
      </c>
      <c r="GP42" s="100">
        <v>938</v>
      </c>
      <c r="GQ42" s="105">
        <v>0.23686868686868687</v>
      </c>
      <c r="GR42" s="137">
        <v>3264</v>
      </c>
      <c r="GS42" s="198">
        <v>190</v>
      </c>
      <c r="GT42" s="105">
        <v>5.8210784313725492E-2</v>
      </c>
      <c r="GU42" s="138">
        <v>7224</v>
      </c>
      <c r="GV42" s="100">
        <v>1128</v>
      </c>
      <c r="GW42" s="105">
        <v>0.15614617940199335</v>
      </c>
      <c r="GX42" s="139">
        <v>25395</v>
      </c>
      <c r="GY42" s="100">
        <v>3750</v>
      </c>
      <c r="GZ42" s="105">
        <v>0.14766686355581807</v>
      </c>
      <c r="HA42" s="138">
        <v>32619</v>
      </c>
      <c r="HB42" s="100">
        <v>4878</v>
      </c>
      <c r="HC42" s="105">
        <v>0.14954474386093994</v>
      </c>
      <c r="HD42" s="138">
        <v>1802</v>
      </c>
      <c r="HE42" s="100">
        <v>6</v>
      </c>
      <c r="HF42" s="105">
        <v>3.3296337402885681E-3</v>
      </c>
      <c r="HG42" s="140">
        <v>346</v>
      </c>
      <c r="HH42" s="100">
        <v>180</v>
      </c>
      <c r="HI42" s="105">
        <v>0.52023121387283233</v>
      </c>
      <c r="HJ42" s="141">
        <v>418</v>
      </c>
      <c r="HK42" s="100">
        <v>0</v>
      </c>
      <c r="HL42" s="105">
        <v>0</v>
      </c>
    </row>
    <row r="43" spans="1:220" s="63" customFormat="1" ht="15" customHeight="1" x14ac:dyDescent="0.6">
      <c r="A43" s="130">
        <v>11</v>
      </c>
      <c r="B43" s="135" t="s">
        <v>389</v>
      </c>
      <c r="C43" s="110">
        <v>9405</v>
      </c>
      <c r="D43" s="135" t="s">
        <v>475</v>
      </c>
      <c r="E43" s="100">
        <v>14407</v>
      </c>
      <c r="F43" s="100">
        <v>11342</v>
      </c>
      <c r="G43" s="105">
        <v>0.78725619490525434</v>
      </c>
      <c r="H43" s="100">
        <v>9079</v>
      </c>
      <c r="I43" s="100">
        <v>10314</v>
      </c>
      <c r="J43" s="105">
        <v>1.1360281969379888</v>
      </c>
      <c r="K43" s="100">
        <v>0</v>
      </c>
      <c r="L43" s="100">
        <v>0</v>
      </c>
      <c r="M43" s="105">
        <v>0</v>
      </c>
      <c r="N43" s="100">
        <v>0</v>
      </c>
      <c r="O43" s="100">
        <v>0</v>
      </c>
      <c r="P43" s="105">
        <v>0</v>
      </c>
      <c r="Q43" s="100">
        <v>15</v>
      </c>
      <c r="R43" s="100">
        <v>0</v>
      </c>
      <c r="S43" s="105">
        <v>0</v>
      </c>
      <c r="T43" s="100">
        <v>0</v>
      </c>
      <c r="U43" s="100">
        <v>0</v>
      </c>
      <c r="V43" s="105">
        <v>0</v>
      </c>
      <c r="W43" s="100">
        <v>23501</v>
      </c>
      <c r="X43" s="100">
        <v>21656</v>
      </c>
      <c r="Y43" s="105">
        <v>0.92149270243819414</v>
      </c>
      <c r="Z43" s="100">
        <v>23501</v>
      </c>
      <c r="AA43" s="100">
        <v>21656</v>
      </c>
      <c r="AB43" s="105">
        <v>0.92149270243819414</v>
      </c>
      <c r="AC43" s="100">
        <v>0</v>
      </c>
      <c r="AD43" s="100">
        <v>0</v>
      </c>
      <c r="AE43" s="105">
        <v>0</v>
      </c>
      <c r="AF43" s="100">
        <v>0</v>
      </c>
      <c r="AG43" s="100">
        <v>0</v>
      </c>
      <c r="AH43" s="105">
        <v>0</v>
      </c>
      <c r="AI43" s="100">
        <v>0</v>
      </c>
      <c r="AJ43" s="100">
        <v>0</v>
      </c>
      <c r="AK43" s="105">
        <v>0</v>
      </c>
      <c r="AL43" s="100">
        <v>0</v>
      </c>
      <c r="AM43" s="100">
        <v>0</v>
      </c>
      <c r="AN43" s="105">
        <v>0</v>
      </c>
      <c r="AO43" s="100">
        <v>0</v>
      </c>
      <c r="AP43" s="100">
        <v>0</v>
      </c>
      <c r="AQ43" s="105">
        <v>0</v>
      </c>
      <c r="AR43" s="100">
        <v>0</v>
      </c>
      <c r="AS43" s="100">
        <v>0</v>
      </c>
      <c r="AT43" s="105">
        <v>0</v>
      </c>
      <c r="AU43" s="100">
        <v>0</v>
      </c>
      <c r="AV43" s="100">
        <v>0</v>
      </c>
      <c r="AW43" s="105">
        <v>0</v>
      </c>
      <c r="AX43" s="100">
        <v>0</v>
      </c>
      <c r="AY43" s="100">
        <v>0</v>
      </c>
      <c r="AZ43" s="105">
        <v>0</v>
      </c>
      <c r="BA43" s="100">
        <v>0</v>
      </c>
      <c r="BB43" s="100">
        <v>0</v>
      </c>
      <c r="BC43" s="105">
        <v>0</v>
      </c>
      <c r="BD43" s="100">
        <v>4975</v>
      </c>
      <c r="BE43" s="100">
        <v>4022</v>
      </c>
      <c r="BF43" s="105">
        <v>0.80844221105527636</v>
      </c>
      <c r="BG43" s="100">
        <v>2385</v>
      </c>
      <c r="BH43" s="100">
        <v>1686</v>
      </c>
      <c r="BI43" s="105">
        <v>0.70691823899371065</v>
      </c>
      <c r="BJ43" s="100">
        <v>0</v>
      </c>
      <c r="BK43" s="100">
        <v>0</v>
      </c>
      <c r="BL43" s="105">
        <v>0</v>
      </c>
      <c r="BM43" s="100">
        <v>0</v>
      </c>
      <c r="BN43" s="100">
        <v>0</v>
      </c>
      <c r="BO43" s="105">
        <v>0</v>
      </c>
      <c r="BP43" s="100">
        <v>13616</v>
      </c>
      <c r="BQ43" s="100">
        <v>13750</v>
      </c>
      <c r="BR43" s="105">
        <v>1.0098413631022327</v>
      </c>
      <c r="BS43" s="100">
        <v>0</v>
      </c>
      <c r="BT43" s="100">
        <v>0</v>
      </c>
      <c r="BU43" s="105">
        <v>0</v>
      </c>
      <c r="BV43" s="100">
        <v>20976</v>
      </c>
      <c r="BW43" s="100">
        <v>19458</v>
      </c>
      <c r="BX43" s="105">
        <v>0.92763157894736847</v>
      </c>
      <c r="BY43" s="100">
        <v>0</v>
      </c>
      <c r="BZ43" s="100">
        <v>0</v>
      </c>
      <c r="CA43" s="105">
        <v>0</v>
      </c>
      <c r="CB43" s="100">
        <v>20976</v>
      </c>
      <c r="CC43" s="100">
        <v>19458</v>
      </c>
      <c r="CD43" s="105">
        <v>0.92763157894736847</v>
      </c>
      <c r="CE43" s="100">
        <v>44477</v>
      </c>
      <c r="CF43" s="100">
        <v>41114</v>
      </c>
      <c r="CG43" s="105">
        <v>0.92438788587359755</v>
      </c>
      <c r="CH43" s="100">
        <v>25760</v>
      </c>
      <c r="CI43" s="100">
        <v>7200</v>
      </c>
      <c r="CJ43" s="105">
        <v>0.27950310559006208</v>
      </c>
      <c r="CK43" s="100">
        <v>48300</v>
      </c>
      <c r="CL43" s="100">
        <v>15066</v>
      </c>
      <c r="CM43" s="105">
        <v>0.31192546583850933</v>
      </c>
      <c r="CN43" s="100">
        <v>10240</v>
      </c>
      <c r="CO43" s="100">
        <v>3840</v>
      </c>
      <c r="CP43" s="105">
        <v>0.375</v>
      </c>
      <c r="CQ43" s="100">
        <v>2520</v>
      </c>
      <c r="CR43" s="100">
        <v>964</v>
      </c>
      <c r="CS43" s="105">
        <v>0.38253968253968251</v>
      </c>
      <c r="CT43" s="100">
        <v>12760</v>
      </c>
      <c r="CU43" s="100">
        <v>4804</v>
      </c>
      <c r="CV43" s="105">
        <v>0.37648902821316615</v>
      </c>
      <c r="CW43" s="100">
        <v>0</v>
      </c>
      <c r="CX43" s="100">
        <v>0</v>
      </c>
      <c r="CY43" s="105">
        <v>0</v>
      </c>
      <c r="CZ43" s="100">
        <v>45</v>
      </c>
      <c r="DA43" s="100">
        <v>0</v>
      </c>
      <c r="DB43" s="105">
        <v>0</v>
      </c>
      <c r="DC43" s="100"/>
      <c r="DD43" s="100">
        <v>0</v>
      </c>
      <c r="DE43" s="105">
        <v>0</v>
      </c>
      <c r="DF43" s="100">
        <v>45</v>
      </c>
      <c r="DG43" s="100">
        <v>0</v>
      </c>
      <c r="DH43" s="105">
        <v>0</v>
      </c>
      <c r="DI43" s="100">
        <v>45</v>
      </c>
      <c r="DJ43" s="100">
        <v>0</v>
      </c>
      <c r="DK43" s="105">
        <v>0</v>
      </c>
      <c r="DL43" s="100">
        <v>450</v>
      </c>
      <c r="DM43" s="100">
        <v>147</v>
      </c>
      <c r="DN43" s="105">
        <v>0.32666666666666666</v>
      </c>
      <c r="DO43" s="100">
        <v>495</v>
      </c>
      <c r="DP43" s="100">
        <v>147</v>
      </c>
      <c r="DQ43" s="105">
        <v>0.29696969696969699</v>
      </c>
      <c r="DR43" s="100">
        <v>540</v>
      </c>
      <c r="DS43" s="100">
        <v>246</v>
      </c>
      <c r="DT43" s="105">
        <v>0.45555555555555555</v>
      </c>
      <c r="DU43" s="100">
        <v>45</v>
      </c>
      <c r="DV43" s="100">
        <v>67</v>
      </c>
      <c r="DW43" s="105">
        <v>1.4888888888888889</v>
      </c>
      <c r="DX43" s="100">
        <v>585</v>
      </c>
      <c r="DY43" s="100">
        <v>313</v>
      </c>
      <c r="DZ43" s="105">
        <v>0.53504273504273503</v>
      </c>
      <c r="EA43" s="100">
        <v>87900</v>
      </c>
      <c r="EB43" s="100">
        <v>27530</v>
      </c>
      <c r="EC43" s="105">
        <v>0.31319681456200227</v>
      </c>
      <c r="ED43" s="100">
        <v>132377</v>
      </c>
      <c r="EE43" s="100">
        <v>68644</v>
      </c>
      <c r="EF43" s="105">
        <v>0.51854929481707546</v>
      </c>
      <c r="EG43" s="100">
        <v>495</v>
      </c>
      <c r="EH43" s="100">
        <v>147</v>
      </c>
      <c r="EI43" s="105">
        <v>0.29696969696969699</v>
      </c>
      <c r="EJ43" s="100">
        <v>600</v>
      </c>
      <c r="EK43" s="100">
        <v>313</v>
      </c>
      <c r="EL43" s="105">
        <v>0.52166666666666661</v>
      </c>
      <c r="EM43" s="100">
        <v>47464</v>
      </c>
      <c r="EN43" s="100">
        <v>23040</v>
      </c>
      <c r="EO43" s="105">
        <v>0.48542052924321594</v>
      </c>
      <c r="EP43" s="100">
        <v>6624</v>
      </c>
      <c r="EQ43" s="100">
        <v>2035</v>
      </c>
      <c r="ER43" s="105">
        <v>0.30721618357487923</v>
      </c>
      <c r="ES43" s="117">
        <v>0.86</v>
      </c>
      <c r="ET43" s="193">
        <v>0.94868629871274901</v>
      </c>
      <c r="EU43" s="105">
        <v>1.1031236031543594</v>
      </c>
      <c r="EV43" s="117">
        <v>0.79</v>
      </c>
      <c r="EW43" s="193">
        <v>0.92941632732208701</v>
      </c>
      <c r="EX43" s="105">
        <v>1.1764763636988442</v>
      </c>
      <c r="EY43" s="117">
        <v>0.83</v>
      </c>
      <c r="EZ43" s="193">
        <v>0.93950868119689701</v>
      </c>
      <c r="FA43" s="105">
        <v>1.1319381701167435</v>
      </c>
      <c r="FB43" s="117">
        <v>0.86</v>
      </c>
      <c r="FC43" s="193">
        <v>0.96128741841098297</v>
      </c>
      <c r="FD43" s="105">
        <v>1.1177760679197477</v>
      </c>
      <c r="FE43" s="117">
        <v>0.76</v>
      </c>
      <c r="FF43" s="193">
        <v>0.93653618030842201</v>
      </c>
      <c r="FG43" s="105">
        <v>1.2322844477742394</v>
      </c>
      <c r="FH43" s="117">
        <v>0.81</v>
      </c>
      <c r="FI43" s="193">
        <v>0.95914276904101103</v>
      </c>
      <c r="FJ43" s="105">
        <v>1.1841268753592729</v>
      </c>
      <c r="FK43" s="117">
        <v>0.82</v>
      </c>
      <c r="FL43" s="193">
        <v>0.94880089507223797</v>
      </c>
      <c r="FM43" s="105">
        <v>1.1570742622832171</v>
      </c>
      <c r="FN43" s="117">
        <v>0.22</v>
      </c>
      <c r="FO43" s="193">
        <v>0.43170289855072502</v>
      </c>
      <c r="FP43" s="105">
        <v>1.9622859025032955</v>
      </c>
      <c r="FQ43" s="117">
        <v>0.8</v>
      </c>
      <c r="FR43" s="193">
        <v>0.822801697998787</v>
      </c>
      <c r="FS43" s="105">
        <v>1.0285021224984836</v>
      </c>
      <c r="FT43" s="117">
        <v>0.19</v>
      </c>
      <c r="FU43" s="193">
        <v>0.45703125</v>
      </c>
      <c r="FV43" s="105">
        <v>2.4054276315789473</v>
      </c>
      <c r="FW43" s="117">
        <v>0.7</v>
      </c>
      <c r="FX43" s="193">
        <v>0.76452282157676299</v>
      </c>
      <c r="FY43" s="105">
        <v>1.0921754593953759</v>
      </c>
      <c r="FZ43" s="117">
        <v>0.45</v>
      </c>
      <c r="GA43" s="193">
        <v>0.51873438800999205</v>
      </c>
      <c r="GB43" s="105">
        <v>1.1527430844666491</v>
      </c>
      <c r="GC43" s="117">
        <v>0.51</v>
      </c>
      <c r="GD43" s="105">
        <v>0.66596440247003297</v>
      </c>
      <c r="GE43" s="105">
        <v>1.3058125538628098</v>
      </c>
      <c r="GF43" s="117">
        <v>0.67</v>
      </c>
      <c r="GG43" s="105">
        <v>0.83536798554862801</v>
      </c>
      <c r="GH43" s="105">
        <v>1.2468178888785493</v>
      </c>
      <c r="GI43" s="117">
        <v>0.94</v>
      </c>
      <c r="GJ43" s="105">
        <v>0.98639455782312901</v>
      </c>
      <c r="GK43" s="105">
        <v>1.0493559125777969</v>
      </c>
      <c r="GL43" s="117">
        <v>0.82</v>
      </c>
      <c r="GM43" s="105">
        <v>0.70287539936102195</v>
      </c>
      <c r="GN43" s="105">
        <v>0.85716512117197807</v>
      </c>
      <c r="GO43" s="136">
        <v>5453</v>
      </c>
      <c r="GP43" s="100">
        <v>848</v>
      </c>
      <c r="GQ43" s="105">
        <v>0.15551072803961122</v>
      </c>
      <c r="GR43" s="137">
        <v>9471</v>
      </c>
      <c r="GS43" s="198">
        <v>272</v>
      </c>
      <c r="GT43" s="105">
        <v>2.8719248231443353E-2</v>
      </c>
      <c r="GU43" s="138">
        <v>14924</v>
      </c>
      <c r="GV43" s="100">
        <v>1120</v>
      </c>
      <c r="GW43" s="105">
        <v>7.5046904315197005E-2</v>
      </c>
      <c r="GX43" s="139">
        <v>48017</v>
      </c>
      <c r="GY43" s="100">
        <v>7729</v>
      </c>
      <c r="GZ43" s="105">
        <v>0.1609638253118687</v>
      </c>
      <c r="HA43" s="138">
        <v>62941</v>
      </c>
      <c r="HB43" s="100">
        <v>8849</v>
      </c>
      <c r="HC43" s="105">
        <v>0.14059198296817654</v>
      </c>
      <c r="HD43" s="138">
        <v>5452</v>
      </c>
      <c r="HE43" s="100">
        <v>19</v>
      </c>
      <c r="HF43" s="105">
        <v>3.4849596478356568E-3</v>
      </c>
      <c r="HG43" s="140">
        <v>401</v>
      </c>
      <c r="HH43" s="100">
        <v>56</v>
      </c>
      <c r="HI43" s="105">
        <v>0.1396508728179551</v>
      </c>
      <c r="HJ43" s="141">
        <v>443</v>
      </c>
      <c r="HK43" s="100">
        <v>51</v>
      </c>
      <c r="HL43" s="105">
        <v>0.11512415349887133</v>
      </c>
    </row>
    <row r="44" spans="1:220" s="63" customFormat="1" ht="15" customHeight="1" x14ac:dyDescent="0.6">
      <c r="A44" s="130">
        <v>11</v>
      </c>
      <c r="B44" s="135" t="s">
        <v>389</v>
      </c>
      <c r="C44" s="110">
        <v>9406</v>
      </c>
      <c r="D44" s="135" t="s">
        <v>476</v>
      </c>
      <c r="E44" s="100">
        <v>2270</v>
      </c>
      <c r="F44" s="100">
        <v>1941</v>
      </c>
      <c r="G44" s="105">
        <v>0.85506607929515421</v>
      </c>
      <c r="H44" s="100">
        <v>1301</v>
      </c>
      <c r="I44" s="100">
        <v>1280</v>
      </c>
      <c r="J44" s="105">
        <v>0.98385857033051494</v>
      </c>
      <c r="K44" s="100">
        <v>1192</v>
      </c>
      <c r="L44" s="100">
        <v>1036</v>
      </c>
      <c r="M44" s="105">
        <v>0.86912751677852351</v>
      </c>
      <c r="N44" s="100">
        <v>0</v>
      </c>
      <c r="O44" s="100">
        <v>0</v>
      </c>
      <c r="P44" s="105">
        <v>0</v>
      </c>
      <c r="Q44" s="100">
        <v>0</v>
      </c>
      <c r="R44" s="100">
        <v>0</v>
      </c>
      <c r="S44" s="105">
        <v>0</v>
      </c>
      <c r="T44" s="100">
        <v>0</v>
      </c>
      <c r="U44" s="100">
        <v>0</v>
      </c>
      <c r="V44" s="105">
        <v>0</v>
      </c>
      <c r="W44" s="100">
        <v>4763</v>
      </c>
      <c r="X44" s="100">
        <v>4257</v>
      </c>
      <c r="Y44" s="105">
        <v>0.89376443418013862</v>
      </c>
      <c r="Z44" s="100">
        <v>4763</v>
      </c>
      <c r="AA44" s="100">
        <v>4257</v>
      </c>
      <c r="AB44" s="105">
        <v>0.89376443418013862</v>
      </c>
      <c r="AC44" s="100">
        <v>98</v>
      </c>
      <c r="AD44" s="100">
        <v>47</v>
      </c>
      <c r="AE44" s="105">
        <v>0.47959183673469385</v>
      </c>
      <c r="AF44" s="100">
        <v>0</v>
      </c>
      <c r="AG44" s="100">
        <v>0</v>
      </c>
      <c r="AH44" s="105">
        <v>0</v>
      </c>
      <c r="AI44" s="100">
        <v>15</v>
      </c>
      <c r="AJ44" s="100">
        <v>0</v>
      </c>
      <c r="AK44" s="105">
        <v>0</v>
      </c>
      <c r="AL44" s="100">
        <v>0</v>
      </c>
      <c r="AM44" s="100">
        <v>0</v>
      </c>
      <c r="AN44" s="105">
        <v>0</v>
      </c>
      <c r="AO44" s="100">
        <v>113</v>
      </c>
      <c r="AP44" s="100">
        <v>47</v>
      </c>
      <c r="AQ44" s="105">
        <v>0.41592920353982299</v>
      </c>
      <c r="AR44" s="100">
        <v>307</v>
      </c>
      <c r="AS44" s="100">
        <v>155</v>
      </c>
      <c r="AT44" s="105">
        <v>0.50488599348534202</v>
      </c>
      <c r="AU44" s="100">
        <v>0</v>
      </c>
      <c r="AV44" s="100">
        <v>0</v>
      </c>
      <c r="AW44" s="105">
        <v>0</v>
      </c>
      <c r="AX44" s="100">
        <v>15</v>
      </c>
      <c r="AY44" s="100">
        <v>18</v>
      </c>
      <c r="AZ44" s="105">
        <v>1.2</v>
      </c>
      <c r="BA44" s="100">
        <v>322</v>
      </c>
      <c r="BB44" s="100">
        <v>173</v>
      </c>
      <c r="BC44" s="105">
        <v>0.53726708074534157</v>
      </c>
      <c r="BD44" s="100">
        <v>3607</v>
      </c>
      <c r="BE44" s="100">
        <v>2247</v>
      </c>
      <c r="BF44" s="105">
        <v>0.62295536456889378</v>
      </c>
      <c r="BG44" s="100">
        <v>70</v>
      </c>
      <c r="BH44" s="100">
        <v>110</v>
      </c>
      <c r="BI44" s="105">
        <v>1.5714285714285714</v>
      </c>
      <c r="BJ44" s="100">
        <v>157</v>
      </c>
      <c r="BK44" s="100">
        <v>82</v>
      </c>
      <c r="BL44" s="105">
        <v>0.52229299363057324</v>
      </c>
      <c r="BM44" s="100">
        <v>0</v>
      </c>
      <c r="BN44" s="100">
        <v>35</v>
      </c>
      <c r="BO44" s="105">
        <v>0</v>
      </c>
      <c r="BP44" s="100">
        <v>2113</v>
      </c>
      <c r="BQ44" s="100">
        <v>2027</v>
      </c>
      <c r="BR44" s="105">
        <v>0.95929957406530997</v>
      </c>
      <c r="BS44" s="100">
        <v>0</v>
      </c>
      <c r="BT44" s="100">
        <v>0</v>
      </c>
      <c r="BU44" s="105">
        <v>0</v>
      </c>
      <c r="BV44" s="100">
        <v>5947</v>
      </c>
      <c r="BW44" s="100">
        <v>4501</v>
      </c>
      <c r="BX44" s="105">
        <v>0.75685219438372286</v>
      </c>
      <c r="BY44" s="100">
        <v>0</v>
      </c>
      <c r="BZ44" s="100">
        <v>0</v>
      </c>
      <c r="CA44" s="105">
        <v>0</v>
      </c>
      <c r="CB44" s="100">
        <v>6382</v>
      </c>
      <c r="CC44" s="100">
        <v>4721</v>
      </c>
      <c r="CD44" s="105">
        <v>0.73973675963647756</v>
      </c>
      <c r="CE44" s="100">
        <v>11145</v>
      </c>
      <c r="CF44" s="100">
        <v>8978</v>
      </c>
      <c r="CG44" s="105">
        <v>0.80556303275011221</v>
      </c>
      <c r="CH44" s="100">
        <v>22080</v>
      </c>
      <c r="CI44" s="100">
        <v>7280</v>
      </c>
      <c r="CJ44" s="105">
        <v>0.32971014492753625</v>
      </c>
      <c r="CK44" s="100">
        <v>23040</v>
      </c>
      <c r="CL44" s="100">
        <v>7754</v>
      </c>
      <c r="CM44" s="105">
        <v>0.33654513888888887</v>
      </c>
      <c r="CN44" s="100">
        <v>10240</v>
      </c>
      <c r="CO44" s="100">
        <v>3840</v>
      </c>
      <c r="CP44" s="105">
        <v>0.375</v>
      </c>
      <c r="CQ44" s="100">
        <v>2010</v>
      </c>
      <c r="CR44" s="100">
        <v>800</v>
      </c>
      <c r="CS44" s="105">
        <v>0.39800995024875624</v>
      </c>
      <c r="CT44" s="100">
        <v>12250</v>
      </c>
      <c r="CU44" s="100">
        <v>4640</v>
      </c>
      <c r="CV44" s="105">
        <v>0.37877551020408162</v>
      </c>
      <c r="CW44" s="100">
        <v>0</v>
      </c>
      <c r="CX44" s="100">
        <v>0</v>
      </c>
      <c r="CY44" s="105">
        <v>0</v>
      </c>
      <c r="CZ44" s="100">
        <v>45</v>
      </c>
      <c r="DA44" s="100">
        <v>0</v>
      </c>
      <c r="DB44" s="105">
        <v>0</v>
      </c>
      <c r="DC44" s="100"/>
      <c r="DD44" s="100">
        <v>0</v>
      </c>
      <c r="DE44" s="105">
        <v>0</v>
      </c>
      <c r="DF44" s="100">
        <v>45</v>
      </c>
      <c r="DG44" s="100">
        <v>0</v>
      </c>
      <c r="DH44" s="105">
        <v>0</v>
      </c>
      <c r="DI44" s="100">
        <v>45</v>
      </c>
      <c r="DJ44" s="100">
        <v>0</v>
      </c>
      <c r="DK44" s="105">
        <v>0</v>
      </c>
      <c r="DL44" s="100">
        <v>360</v>
      </c>
      <c r="DM44" s="100">
        <v>214</v>
      </c>
      <c r="DN44" s="105">
        <v>0.59444444444444444</v>
      </c>
      <c r="DO44" s="100">
        <v>405</v>
      </c>
      <c r="DP44" s="100">
        <v>214</v>
      </c>
      <c r="DQ44" s="105">
        <v>0.52839506172839501</v>
      </c>
      <c r="DR44" s="100">
        <v>390</v>
      </c>
      <c r="DS44" s="100">
        <v>171</v>
      </c>
      <c r="DT44" s="105">
        <v>0.43846153846153846</v>
      </c>
      <c r="DU44" s="100">
        <v>30</v>
      </c>
      <c r="DV44" s="100">
        <v>0</v>
      </c>
      <c r="DW44" s="105">
        <v>0</v>
      </c>
      <c r="DX44" s="100">
        <v>420</v>
      </c>
      <c r="DY44" s="100">
        <v>171</v>
      </c>
      <c r="DZ44" s="105">
        <v>0.40714285714285714</v>
      </c>
      <c r="EA44" s="100">
        <v>58195</v>
      </c>
      <c r="EB44" s="100">
        <v>20059</v>
      </c>
      <c r="EC44" s="105">
        <v>0.34468596958501591</v>
      </c>
      <c r="ED44" s="100">
        <v>69340</v>
      </c>
      <c r="EE44" s="100">
        <v>29037</v>
      </c>
      <c r="EF44" s="105">
        <v>0.41876261897894435</v>
      </c>
      <c r="EG44" s="100">
        <v>562</v>
      </c>
      <c r="EH44" s="100">
        <v>296</v>
      </c>
      <c r="EI44" s="105">
        <v>0.5266903914590747</v>
      </c>
      <c r="EJ44" s="100">
        <v>450</v>
      </c>
      <c r="EK44" s="100">
        <v>224</v>
      </c>
      <c r="EL44" s="105">
        <v>0.49777777777777776</v>
      </c>
      <c r="EM44" s="100">
        <v>33691</v>
      </c>
      <c r="EN44" s="100">
        <v>12510</v>
      </c>
      <c r="EO44" s="105">
        <v>0.37131578166275858</v>
      </c>
      <c r="EP44" s="100">
        <v>1064</v>
      </c>
      <c r="EQ44" s="100">
        <v>123</v>
      </c>
      <c r="ER44" s="105">
        <v>0.1156015037593985</v>
      </c>
      <c r="ES44" s="117">
        <v>0.92</v>
      </c>
      <c r="ET44" s="193">
        <v>0.98051729929459197</v>
      </c>
      <c r="EU44" s="105">
        <v>1.0657796731462956</v>
      </c>
      <c r="EV44" s="117">
        <v>0.86</v>
      </c>
      <c r="EW44" s="193">
        <v>0.98671874999999998</v>
      </c>
      <c r="EX44" s="105">
        <v>1.1473473837209303</v>
      </c>
      <c r="EY44" s="117">
        <v>0.89</v>
      </c>
      <c r="EZ44" s="193">
        <v>0.98238195912614501</v>
      </c>
      <c r="FA44" s="105">
        <v>1.1037999540743202</v>
      </c>
      <c r="FB44" s="117">
        <v>0.91</v>
      </c>
      <c r="FC44" s="193">
        <v>0.95445673389720198</v>
      </c>
      <c r="FD44" s="105">
        <v>1.0488535537331889</v>
      </c>
      <c r="FE44" s="117">
        <v>0.7</v>
      </c>
      <c r="FF44" s="193">
        <v>0.972727272727273</v>
      </c>
      <c r="FG44" s="105">
        <v>1.3896103896103902</v>
      </c>
      <c r="FH44" s="117">
        <v>0.81</v>
      </c>
      <c r="FI44" s="193">
        <v>0.954882440160983</v>
      </c>
      <c r="FJ44" s="105">
        <v>1.1788672100752875</v>
      </c>
      <c r="FK44" s="117">
        <v>0.85</v>
      </c>
      <c r="FL44" s="193">
        <v>0.96792158609935397</v>
      </c>
      <c r="FM44" s="105">
        <v>1.1387312777639458</v>
      </c>
      <c r="FN44" s="117">
        <v>0.25</v>
      </c>
      <c r="FO44" s="193">
        <v>0.48336330935251798</v>
      </c>
      <c r="FP44" s="105">
        <v>1.9334532374100719</v>
      </c>
      <c r="FQ44" s="117">
        <v>0.88</v>
      </c>
      <c r="FR44" s="193">
        <v>0.91900660029086001</v>
      </c>
      <c r="FS44" s="105">
        <v>1.0443256821487046</v>
      </c>
      <c r="FT44" s="117">
        <v>0.35</v>
      </c>
      <c r="FU44" s="193">
        <v>0.54036458333333304</v>
      </c>
      <c r="FV44" s="105">
        <v>1.5438988095238089</v>
      </c>
      <c r="FW44" s="117">
        <v>0.69</v>
      </c>
      <c r="FX44" s="193">
        <v>0.94125000000000003</v>
      </c>
      <c r="FY44" s="105">
        <v>1.3641304347826089</v>
      </c>
      <c r="FZ44" s="117">
        <v>0.52</v>
      </c>
      <c r="GA44" s="193">
        <v>0.60948275862069001</v>
      </c>
      <c r="GB44" s="105">
        <v>1.1720822281167116</v>
      </c>
      <c r="GC44" s="117">
        <v>0.56999999999999995</v>
      </c>
      <c r="GD44" s="105">
        <v>0.67750137095568097</v>
      </c>
      <c r="GE44" s="105">
        <v>1.1885988964134755</v>
      </c>
      <c r="GF44" s="117">
        <v>0.71</v>
      </c>
      <c r="GG44" s="105">
        <v>0.76729689706236903</v>
      </c>
      <c r="GH44" s="105">
        <v>1.0806998550174212</v>
      </c>
      <c r="GI44" s="117">
        <v>0.93</v>
      </c>
      <c r="GJ44" s="105">
        <v>0.891891891891892</v>
      </c>
      <c r="GK44" s="105">
        <v>0.95902353966870102</v>
      </c>
      <c r="GL44" s="117">
        <v>0.87</v>
      </c>
      <c r="GM44" s="105">
        <v>0.83482142857142905</v>
      </c>
      <c r="GN44" s="105">
        <v>0.9595648604269299</v>
      </c>
      <c r="GO44" s="136">
        <v>850</v>
      </c>
      <c r="GP44" s="100">
        <v>169</v>
      </c>
      <c r="GQ44" s="105">
        <v>0.1988235294117647</v>
      </c>
      <c r="GR44" s="137">
        <v>2574</v>
      </c>
      <c r="GS44" s="198">
        <v>345</v>
      </c>
      <c r="GT44" s="105">
        <v>0.13403263403263405</v>
      </c>
      <c r="GU44" s="138">
        <v>3424</v>
      </c>
      <c r="GV44" s="100">
        <v>514</v>
      </c>
      <c r="GW44" s="105">
        <v>0.15011682242990654</v>
      </c>
      <c r="GX44" s="139">
        <v>30766</v>
      </c>
      <c r="GY44" s="100">
        <v>7781</v>
      </c>
      <c r="GZ44" s="105">
        <v>0.25290905545082232</v>
      </c>
      <c r="HA44" s="138">
        <v>34190</v>
      </c>
      <c r="HB44" s="100">
        <v>8295</v>
      </c>
      <c r="HC44" s="105">
        <v>0.24261479964902019</v>
      </c>
      <c r="HD44" s="138">
        <v>825</v>
      </c>
      <c r="HE44" s="100">
        <v>40</v>
      </c>
      <c r="HF44" s="105">
        <v>4.8484848484848485E-2</v>
      </c>
      <c r="HG44" s="140">
        <v>378</v>
      </c>
      <c r="HH44" s="100">
        <v>150</v>
      </c>
      <c r="HI44" s="105">
        <v>0.3968253968253968</v>
      </c>
      <c r="HJ44" s="141">
        <v>335</v>
      </c>
      <c r="HK44" s="100">
        <v>99</v>
      </c>
      <c r="HL44" s="105">
        <v>0.29552238805970149</v>
      </c>
    </row>
    <row r="45" spans="1:220" s="63" customFormat="1" ht="15" customHeight="1" x14ac:dyDescent="0.6">
      <c r="A45" s="130">
        <v>11</v>
      </c>
      <c r="B45" s="135" t="s">
        <v>389</v>
      </c>
      <c r="C45" s="110">
        <v>9508</v>
      </c>
      <c r="D45" s="135" t="s">
        <v>477</v>
      </c>
      <c r="E45" s="100">
        <v>2771</v>
      </c>
      <c r="F45" s="100">
        <v>2375</v>
      </c>
      <c r="G45" s="105">
        <v>0.85709130277878021</v>
      </c>
      <c r="H45" s="100">
        <v>1276</v>
      </c>
      <c r="I45" s="100">
        <v>1032</v>
      </c>
      <c r="J45" s="105">
        <v>0.80877742946708464</v>
      </c>
      <c r="K45" s="100">
        <v>614</v>
      </c>
      <c r="L45" s="100">
        <v>531</v>
      </c>
      <c r="M45" s="105">
        <v>0.86482084690553751</v>
      </c>
      <c r="N45" s="100">
        <v>0</v>
      </c>
      <c r="O45" s="100">
        <v>0</v>
      </c>
      <c r="P45" s="105">
        <v>0</v>
      </c>
      <c r="Q45" s="100">
        <v>0</v>
      </c>
      <c r="R45" s="100">
        <v>0</v>
      </c>
      <c r="S45" s="105">
        <v>0</v>
      </c>
      <c r="T45" s="100">
        <v>0</v>
      </c>
      <c r="U45" s="100">
        <v>0</v>
      </c>
      <c r="V45" s="105">
        <v>0</v>
      </c>
      <c r="W45" s="100">
        <v>4661</v>
      </c>
      <c r="X45" s="100">
        <v>3938</v>
      </c>
      <c r="Y45" s="105">
        <v>0.84488307230208115</v>
      </c>
      <c r="Z45" s="100">
        <v>4661</v>
      </c>
      <c r="AA45" s="100">
        <v>3938</v>
      </c>
      <c r="AB45" s="105">
        <v>0.84488307230208115</v>
      </c>
      <c r="AC45" s="100">
        <v>0</v>
      </c>
      <c r="AD45" s="100">
        <v>0</v>
      </c>
      <c r="AE45" s="105">
        <v>0</v>
      </c>
      <c r="AF45" s="100">
        <v>0</v>
      </c>
      <c r="AG45" s="100">
        <v>0</v>
      </c>
      <c r="AH45" s="105">
        <v>0</v>
      </c>
      <c r="AI45" s="100">
        <v>0</v>
      </c>
      <c r="AJ45" s="100">
        <v>0</v>
      </c>
      <c r="AK45" s="105">
        <v>0</v>
      </c>
      <c r="AL45" s="100">
        <v>0</v>
      </c>
      <c r="AM45" s="100">
        <v>0</v>
      </c>
      <c r="AN45" s="105">
        <v>0</v>
      </c>
      <c r="AO45" s="100">
        <v>0</v>
      </c>
      <c r="AP45" s="100">
        <v>0</v>
      </c>
      <c r="AQ45" s="105">
        <v>0</v>
      </c>
      <c r="AR45" s="100">
        <v>0</v>
      </c>
      <c r="AS45" s="100">
        <v>0</v>
      </c>
      <c r="AT45" s="105">
        <v>0</v>
      </c>
      <c r="AU45" s="100">
        <v>0</v>
      </c>
      <c r="AV45" s="100">
        <v>0</v>
      </c>
      <c r="AW45" s="105">
        <v>0</v>
      </c>
      <c r="AX45" s="100">
        <v>0</v>
      </c>
      <c r="AY45" s="100">
        <v>0</v>
      </c>
      <c r="AZ45" s="105">
        <v>0</v>
      </c>
      <c r="BA45" s="100">
        <v>0</v>
      </c>
      <c r="BB45" s="100">
        <v>0</v>
      </c>
      <c r="BC45" s="105">
        <v>0</v>
      </c>
      <c r="BD45" s="100">
        <v>893</v>
      </c>
      <c r="BE45" s="100">
        <v>482</v>
      </c>
      <c r="BF45" s="105">
        <v>0.53975363941769317</v>
      </c>
      <c r="BG45" s="100">
        <v>180</v>
      </c>
      <c r="BH45" s="100">
        <v>41</v>
      </c>
      <c r="BI45" s="105">
        <v>0.22777777777777777</v>
      </c>
      <c r="BJ45" s="100">
        <v>31</v>
      </c>
      <c r="BK45" s="100">
        <v>16</v>
      </c>
      <c r="BL45" s="105">
        <v>0.5161290322580645</v>
      </c>
      <c r="BM45" s="100">
        <v>0</v>
      </c>
      <c r="BN45" s="100">
        <v>8</v>
      </c>
      <c r="BO45" s="105">
        <v>0</v>
      </c>
      <c r="BP45" s="100">
        <v>2431</v>
      </c>
      <c r="BQ45" s="100">
        <v>3084</v>
      </c>
      <c r="BR45" s="105">
        <v>1.2686137392019745</v>
      </c>
      <c r="BS45" s="100">
        <v>0</v>
      </c>
      <c r="BT45" s="100">
        <v>0</v>
      </c>
      <c r="BU45" s="105">
        <v>0</v>
      </c>
      <c r="BV45" s="100">
        <v>3535</v>
      </c>
      <c r="BW45" s="100">
        <v>3631</v>
      </c>
      <c r="BX45" s="105">
        <v>1.0271570014144271</v>
      </c>
      <c r="BY45" s="100">
        <v>0</v>
      </c>
      <c r="BZ45" s="100">
        <v>0</v>
      </c>
      <c r="CA45" s="105">
        <v>0</v>
      </c>
      <c r="CB45" s="100">
        <v>3535</v>
      </c>
      <c r="CC45" s="100">
        <v>3631</v>
      </c>
      <c r="CD45" s="105">
        <v>1.0271570014144271</v>
      </c>
      <c r="CE45" s="100">
        <v>8196</v>
      </c>
      <c r="CF45" s="100">
        <v>7569</v>
      </c>
      <c r="CG45" s="105">
        <v>0.92349926793557835</v>
      </c>
      <c r="CH45" s="100">
        <v>13760</v>
      </c>
      <c r="CI45" s="100">
        <v>4320</v>
      </c>
      <c r="CJ45" s="105">
        <v>0.31395348837209303</v>
      </c>
      <c r="CK45" s="100">
        <v>29280</v>
      </c>
      <c r="CL45" s="100">
        <v>6657</v>
      </c>
      <c r="CM45" s="105">
        <v>0.22735655737704918</v>
      </c>
      <c r="CN45" s="100">
        <v>3840</v>
      </c>
      <c r="CO45" s="100">
        <v>1520</v>
      </c>
      <c r="CP45" s="105">
        <v>0.39583333333333331</v>
      </c>
      <c r="CQ45" s="100">
        <v>660</v>
      </c>
      <c r="CR45" s="100">
        <v>250</v>
      </c>
      <c r="CS45" s="105">
        <v>0.37878787878787878</v>
      </c>
      <c r="CT45" s="100">
        <v>4500</v>
      </c>
      <c r="CU45" s="100">
        <v>1770</v>
      </c>
      <c r="CV45" s="105">
        <v>0.39333333333333331</v>
      </c>
      <c r="CW45" s="100">
        <v>0</v>
      </c>
      <c r="CX45" s="100">
        <v>0</v>
      </c>
      <c r="CY45" s="105">
        <v>0</v>
      </c>
      <c r="CZ45" s="100">
        <v>45</v>
      </c>
      <c r="DA45" s="100">
        <v>0</v>
      </c>
      <c r="DB45" s="105">
        <v>0</v>
      </c>
      <c r="DC45" s="100"/>
      <c r="DD45" s="100">
        <v>0</v>
      </c>
      <c r="DE45" s="105">
        <v>0</v>
      </c>
      <c r="DF45" s="100">
        <v>45</v>
      </c>
      <c r="DG45" s="100">
        <v>0</v>
      </c>
      <c r="DH45" s="105">
        <v>0</v>
      </c>
      <c r="DI45" s="100">
        <v>45</v>
      </c>
      <c r="DJ45" s="100">
        <v>0</v>
      </c>
      <c r="DK45" s="105">
        <v>0</v>
      </c>
      <c r="DL45" s="100">
        <v>225</v>
      </c>
      <c r="DM45" s="100">
        <v>136</v>
      </c>
      <c r="DN45" s="105">
        <v>0.60444444444444445</v>
      </c>
      <c r="DO45" s="100">
        <v>270</v>
      </c>
      <c r="DP45" s="100">
        <v>136</v>
      </c>
      <c r="DQ45" s="105">
        <v>0.50370370370370365</v>
      </c>
      <c r="DR45" s="100">
        <v>385</v>
      </c>
      <c r="DS45" s="100">
        <v>226</v>
      </c>
      <c r="DT45" s="105">
        <v>0.58701298701298699</v>
      </c>
      <c r="DU45" s="100">
        <v>30</v>
      </c>
      <c r="DV45" s="100">
        <v>0</v>
      </c>
      <c r="DW45" s="105">
        <v>0</v>
      </c>
      <c r="DX45" s="100">
        <v>415</v>
      </c>
      <c r="DY45" s="100">
        <v>226</v>
      </c>
      <c r="DZ45" s="105">
        <v>0.54457831325301209</v>
      </c>
      <c r="EA45" s="100">
        <v>48225</v>
      </c>
      <c r="EB45" s="100">
        <v>13109</v>
      </c>
      <c r="EC45" s="105">
        <v>0.27182996371176776</v>
      </c>
      <c r="ED45" s="100">
        <v>56421</v>
      </c>
      <c r="EE45" s="100">
        <v>20678</v>
      </c>
      <c r="EF45" s="105">
        <v>0.36649474486450079</v>
      </c>
      <c r="EG45" s="100">
        <v>301</v>
      </c>
      <c r="EH45" s="100">
        <v>152</v>
      </c>
      <c r="EI45" s="105">
        <v>0.50498338870431891</v>
      </c>
      <c r="EJ45" s="100">
        <v>415</v>
      </c>
      <c r="EK45" s="100">
        <v>234</v>
      </c>
      <c r="EL45" s="105">
        <v>0.56385542168674696</v>
      </c>
      <c r="EM45" s="100">
        <v>19056</v>
      </c>
      <c r="EN45" s="100">
        <v>6913</v>
      </c>
      <c r="EO45" s="105">
        <v>0.36277287993282953</v>
      </c>
      <c r="EP45" s="100">
        <v>925</v>
      </c>
      <c r="EQ45" s="100">
        <v>256</v>
      </c>
      <c r="ER45" s="105">
        <v>0.27675675675675676</v>
      </c>
      <c r="ES45" s="117">
        <v>0.88</v>
      </c>
      <c r="ET45" s="193">
        <v>0.96490020646937402</v>
      </c>
      <c r="EU45" s="105">
        <v>1.0964775073515614</v>
      </c>
      <c r="EV45" s="117">
        <v>0.81</v>
      </c>
      <c r="EW45" s="193">
        <v>0.98546511627906996</v>
      </c>
      <c r="EX45" s="105">
        <v>1.2166236003445308</v>
      </c>
      <c r="EY45" s="117">
        <v>0.85</v>
      </c>
      <c r="EZ45" s="193">
        <v>0.97028948704926299</v>
      </c>
      <c r="FA45" s="105">
        <v>1.1415170435873683</v>
      </c>
      <c r="FB45" s="117">
        <v>0.91</v>
      </c>
      <c r="FC45" s="193">
        <v>0.98857938718662997</v>
      </c>
      <c r="FD45" s="105">
        <v>1.0863509749303626</v>
      </c>
      <c r="FE45" s="117">
        <v>0.95</v>
      </c>
      <c r="FF45" s="193">
        <v>0.97560975609756095</v>
      </c>
      <c r="FG45" s="105">
        <v>1.0269576379974326</v>
      </c>
      <c r="FH45" s="117">
        <v>0.93</v>
      </c>
      <c r="FI45" s="193">
        <v>0.98843293858441195</v>
      </c>
      <c r="FJ45" s="105">
        <v>1.0628311167574322</v>
      </c>
      <c r="FK45" s="117">
        <v>0.89</v>
      </c>
      <c r="FL45" s="193">
        <v>0.97899326198969505</v>
      </c>
      <c r="FM45" s="105">
        <v>1.0999924292019045</v>
      </c>
      <c r="FN45" s="117">
        <v>0.22</v>
      </c>
      <c r="FO45" s="193">
        <v>0.43595890410958898</v>
      </c>
      <c r="FP45" s="105">
        <v>1.9816313823163136</v>
      </c>
      <c r="FQ45" s="117">
        <v>0.81</v>
      </c>
      <c r="FR45" s="193">
        <v>0.80547530609437301</v>
      </c>
      <c r="FS45" s="105">
        <v>0.99441395814120115</v>
      </c>
      <c r="FT45" s="117">
        <v>0.19</v>
      </c>
      <c r="FU45" s="193">
        <v>0.46776315789473699</v>
      </c>
      <c r="FV45" s="105">
        <v>2.4619113573407212</v>
      </c>
      <c r="FW45" s="117">
        <v>0.61</v>
      </c>
      <c r="FX45" s="193">
        <v>0.56399999999999995</v>
      </c>
      <c r="FY45" s="105">
        <v>0.92459016393442617</v>
      </c>
      <c r="FZ45" s="117">
        <v>0.4</v>
      </c>
      <c r="GA45" s="193">
        <v>0.48135593220339001</v>
      </c>
      <c r="GB45" s="105">
        <v>1.2033898305084749</v>
      </c>
      <c r="GC45" s="117">
        <v>0.52</v>
      </c>
      <c r="GD45" s="105">
        <v>0.64085742619574304</v>
      </c>
      <c r="GE45" s="105">
        <v>1.2324181272995058</v>
      </c>
      <c r="GF45" s="117">
        <v>0.71</v>
      </c>
      <c r="GG45" s="105">
        <v>0.76462907437856698</v>
      </c>
      <c r="GH45" s="105">
        <v>1.0769423582796718</v>
      </c>
      <c r="GI45" s="117">
        <v>0.96</v>
      </c>
      <c r="GJ45" s="105">
        <v>1</v>
      </c>
      <c r="GK45" s="105">
        <v>1.0416666666666667</v>
      </c>
      <c r="GL45" s="117">
        <v>0.72</v>
      </c>
      <c r="GM45" s="105">
        <v>0.53418803418803396</v>
      </c>
      <c r="GN45" s="105">
        <v>0.7419278252611583</v>
      </c>
      <c r="GO45" s="136">
        <v>778</v>
      </c>
      <c r="GP45" s="100">
        <v>154</v>
      </c>
      <c r="GQ45" s="105">
        <v>0.19794344473007713</v>
      </c>
      <c r="GR45" s="137">
        <v>1476</v>
      </c>
      <c r="GS45" s="198">
        <v>74</v>
      </c>
      <c r="GT45" s="105">
        <v>5.0135501355013552E-2</v>
      </c>
      <c r="GU45" s="138">
        <v>2254</v>
      </c>
      <c r="GV45" s="100">
        <v>228</v>
      </c>
      <c r="GW45" s="105">
        <v>0.10115350488021295</v>
      </c>
      <c r="GX45" s="139">
        <v>27877</v>
      </c>
      <c r="GY45" s="100">
        <v>3704</v>
      </c>
      <c r="GZ45" s="105">
        <v>0.13286939053700184</v>
      </c>
      <c r="HA45" s="138">
        <v>30131</v>
      </c>
      <c r="HB45" s="100">
        <v>3932</v>
      </c>
      <c r="HC45" s="105">
        <v>0.13049683050678704</v>
      </c>
      <c r="HD45" s="138">
        <v>1214</v>
      </c>
      <c r="HE45" s="100">
        <v>29</v>
      </c>
      <c r="HF45" s="105">
        <v>2.3887973640856673E-2</v>
      </c>
      <c r="HG45" s="140">
        <v>200</v>
      </c>
      <c r="HH45" s="100">
        <v>136</v>
      </c>
      <c r="HI45" s="105">
        <v>0.68</v>
      </c>
      <c r="HJ45" s="141">
        <v>277</v>
      </c>
      <c r="HK45" s="100">
        <v>54</v>
      </c>
      <c r="HL45" s="105">
        <v>0.19494584837545126</v>
      </c>
    </row>
    <row r="46" spans="1:220" s="63" customFormat="1" ht="15" customHeight="1" x14ac:dyDescent="0.6">
      <c r="A46" s="130">
        <v>13</v>
      </c>
      <c r="B46" s="135" t="s">
        <v>390</v>
      </c>
      <c r="C46" s="110">
        <v>9104</v>
      </c>
      <c r="D46" s="135" t="s">
        <v>478</v>
      </c>
      <c r="E46" s="100">
        <v>2614</v>
      </c>
      <c r="F46" s="100">
        <v>1728</v>
      </c>
      <c r="G46" s="105">
        <v>0.6610558530986993</v>
      </c>
      <c r="H46" s="100">
        <v>936</v>
      </c>
      <c r="I46" s="100">
        <v>696</v>
      </c>
      <c r="J46" s="105">
        <v>0.74358974358974361</v>
      </c>
      <c r="K46" s="100">
        <v>0</v>
      </c>
      <c r="L46" s="100">
        <v>0</v>
      </c>
      <c r="M46" s="105">
        <v>0</v>
      </c>
      <c r="N46" s="100">
        <v>113</v>
      </c>
      <c r="O46" s="100">
        <v>108</v>
      </c>
      <c r="P46" s="105">
        <v>0.95575221238938057</v>
      </c>
      <c r="Q46" s="100">
        <v>27</v>
      </c>
      <c r="R46" s="100">
        <v>0</v>
      </c>
      <c r="S46" s="105">
        <v>0</v>
      </c>
      <c r="T46" s="100">
        <v>0</v>
      </c>
      <c r="U46" s="100">
        <v>0</v>
      </c>
      <c r="V46" s="105">
        <v>0</v>
      </c>
      <c r="W46" s="100">
        <v>3690</v>
      </c>
      <c r="X46" s="100">
        <v>2532</v>
      </c>
      <c r="Y46" s="105">
        <v>0.68617886178861787</v>
      </c>
      <c r="Z46" s="100">
        <v>3690</v>
      </c>
      <c r="AA46" s="100">
        <v>2532</v>
      </c>
      <c r="AB46" s="105">
        <v>0.68617886178861787</v>
      </c>
      <c r="AC46" s="100">
        <v>182</v>
      </c>
      <c r="AD46" s="100">
        <v>92</v>
      </c>
      <c r="AE46" s="105">
        <v>0.50549450549450547</v>
      </c>
      <c r="AF46" s="100">
        <v>15</v>
      </c>
      <c r="AG46" s="100">
        <v>25</v>
      </c>
      <c r="AH46" s="105">
        <v>1.6666666666666667</v>
      </c>
      <c r="AI46" s="100">
        <v>15</v>
      </c>
      <c r="AJ46" s="100">
        <v>0</v>
      </c>
      <c r="AK46" s="105">
        <v>0</v>
      </c>
      <c r="AL46" s="100">
        <v>0</v>
      </c>
      <c r="AM46" s="100">
        <v>0</v>
      </c>
      <c r="AN46" s="105">
        <v>0</v>
      </c>
      <c r="AO46" s="100">
        <v>212</v>
      </c>
      <c r="AP46" s="100">
        <v>117</v>
      </c>
      <c r="AQ46" s="105">
        <v>0.55188679245283023</v>
      </c>
      <c r="AR46" s="100">
        <v>125</v>
      </c>
      <c r="AS46" s="100">
        <v>45</v>
      </c>
      <c r="AT46" s="105">
        <v>0.36</v>
      </c>
      <c r="AU46" s="100">
        <v>0</v>
      </c>
      <c r="AV46" s="100">
        <v>0</v>
      </c>
      <c r="AW46" s="105">
        <v>0</v>
      </c>
      <c r="AX46" s="100">
        <v>15</v>
      </c>
      <c r="AY46" s="100">
        <v>0</v>
      </c>
      <c r="AZ46" s="105">
        <v>0</v>
      </c>
      <c r="BA46" s="100">
        <v>140</v>
      </c>
      <c r="BB46" s="100">
        <v>45</v>
      </c>
      <c r="BC46" s="105">
        <v>0.32142857142857145</v>
      </c>
      <c r="BD46" s="100">
        <v>2279</v>
      </c>
      <c r="BE46" s="100">
        <v>1417</v>
      </c>
      <c r="BF46" s="105">
        <v>0.62176393154892495</v>
      </c>
      <c r="BG46" s="100">
        <v>709</v>
      </c>
      <c r="BH46" s="100">
        <v>254</v>
      </c>
      <c r="BI46" s="105">
        <v>0.35825105782792666</v>
      </c>
      <c r="BJ46" s="100">
        <v>372</v>
      </c>
      <c r="BK46" s="100">
        <v>209</v>
      </c>
      <c r="BL46" s="105">
        <v>0.56182795698924726</v>
      </c>
      <c r="BM46" s="100">
        <v>32</v>
      </c>
      <c r="BN46" s="100">
        <v>16</v>
      </c>
      <c r="BO46" s="105">
        <v>0.5</v>
      </c>
      <c r="BP46" s="100">
        <v>9473</v>
      </c>
      <c r="BQ46" s="100">
        <v>9736</v>
      </c>
      <c r="BR46" s="105">
        <v>1.0277631162250607</v>
      </c>
      <c r="BS46" s="100">
        <v>390</v>
      </c>
      <c r="BT46" s="100">
        <v>204</v>
      </c>
      <c r="BU46" s="105">
        <v>0.52307692307692311</v>
      </c>
      <c r="BV46" s="100">
        <v>13255</v>
      </c>
      <c r="BW46" s="100">
        <v>11836</v>
      </c>
      <c r="BX46" s="105">
        <v>0.89294605809128635</v>
      </c>
      <c r="BY46" s="100">
        <v>0</v>
      </c>
      <c r="BZ46" s="100">
        <v>0</v>
      </c>
      <c r="CA46" s="105">
        <v>0</v>
      </c>
      <c r="CB46" s="100">
        <v>13607</v>
      </c>
      <c r="CC46" s="100">
        <v>11998</v>
      </c>
      <c r="CD46" s="105">
        <v>0.88175203939148972</v>
      </c>
      <c r="CE46" s="100">
        <v>17297</v>
      </c>
      <c r="CF46" s="100">
        <v>14530</v>
      </c>
      <c r="CG46" s="105">
        <v>0.84003006301670813</v>
      </c>
      <c r="CH46" s="100">
        <v>53120</v>
      </c>
      <c r="CI46" s="100">
        <v>20800</v>
      </c>
      <c r="CJ46" s="105">
        <v>0.39156626506024095</v>
      </c>
      <c r="CK46" s="100">
        <v>85180</v>
      </c>
      <c r="CL46" s="100">
        <v>23796</v>
      </c>
      <c r="CM46" s="105">
        <v>0.27936135243014792</v>
      </c>
      <c r="CN46" s="100">
        <v>10240</v>
      </c>
      <c r="CO46" s="100">
        <v>3840</v>
      </c>
      <c r="CP46" s="105">
        <v>0.375</v>
      </c>
      <c r="CQ46" s="100">
        <v>0</v>
      </c>
      <c r="CR46" s="100">
        <v>0</v>
      </c>
      <c r="CS46" s="105">
        <v>0</v>
      </c>
      <c r="CT46" s="100">
        <v>10240</v>
      </c>
      <c r="CU46" s="100">
        <v>3840</v>
      </c>
      <c r="CV46" s="105">
        <v>0.375</v>
      </c>
      <c r="CW46" s="100">
        <v>450</v>
      </c>
      <c r="CX46" s="100">
        <v>19</v>
      </c>
      <c r="CY46" s="105">
        <v>4.2222222222222223E-2</v>
      </c>
      <c r="CZ46" s="100">
        <v>60</v>
      </c>
      <c r="DA46" s="100">
        <v>0</v>
      </c>
      <c r="DB46" s="105">
        <v>0</v>
      </c>
      <c r="DC46" s="100"/>
      <c r="DD46" s="100">
        <v>0</v>
      </c>
      <c r="DE46" s="105">
        <v>0</v>
      </c>
      <c r="DF46" s="100">
        <v>60</v>
      </c>
      <c r="DG46" s="100">
        <v>0</v>
      </c>
      <c r="DH46" s="105">
        <v>0</v>
      </c>
      <c r="DI46" s="100">
        <v>510</v>
      </c>
      <c r="DJ46" s="100">
        <v>0</v>
      </c>
      <c r="DK46" s="105">
        <v>0</v>
      </c>
      <c r="DL46" s="100">
        <v>13110</v>
      </c>
      <c r="DM46" s="100">
        <v>4010</v>
      </c>
      <c r="DN46" s="105">
        <v>0.30587337909992374</v>
      </c>
      <c r="DO46" s="100">
        <v>13620</v>
      </c>
      <c r="DP46" s="100">
        <v>4029</v>
      </c>
      <c r="DQ46" s="105">
        <v>0.29581497797356826</v>
      </c>
      <c r="DR46" s="100">
        <v>2325</v>
      </c>
      <c r="DS46" s="100">
        <v>1515</v>
      </c>
      <c r="DT46" s="105">
        <v>0.65161290322580645</v>
      </c>
      <c r="DU46" s="100">
        <v>60</v>
      </c>
      <c r="DV46" s="100">
        <v>0</v>
      </c>
      <c r="DW46" s="105">
        <v>0</v>
      </c>
      <c r="DX46" s="100">
        <v>2385</v>
      </c>
      <c r="DY46" s="100">
        <v>1515</v>
      </c>
      <c r="DZ46" s="105">
        <v>0.63522012578616349</v>
      </c>
      <c r="EA46" s="100">
        <v>164545</v>
      </c>
      <c r="EB46" s="100">
        <v>53980</v>
      </c>
      <c r="EC46" s="105">
        <v>0.3280561548512565</v>
      </c>
      <c r="ED46" s="100">
        <v>181842</v>
      </c>
      <c r="EE46" s="100">
        <v>68510</v>
      </c>
      <c r="EF46" s="105">
        <v>0.37675564501050363</v>
      </c>
      <c r="EG46" s="100">
        <v>14120</v>
      </c>
      <c r="EH46" s="100">
        <v>4371</v>
      </c>
      <c r="EI46" s="105">
        <v>0.30956090651558071</v>
      </c>
      <c r="EJ46" s="100">
        <v>2474</v>
      </c>
      <c r="EK46" s="100">
        <v>1531</v>
      </c>
      <c r="EL46" s="105">
        <v>0.61883589329021826</v>
      </c>
      <c r="EM46" s="100">
        <v>65005</v>
      </c>
      <c r="EN46" s="100">
        <v>25590</v>
      </c>
      <c r="EO46" s="105">
        <v>0.39366202599800015</v>
      </c>
      <c r="EP46" s="100">
        <v>1423</v>
      </c>
      <c r="EQ46" s="100">
        <v>250</v>
      </c>
      <c r="ER46" s="105">
        <v>0.17568517217146873</v>
      </c>
      <c r="ES46" s="117">
        <v>0.9</v>
      </c>
      <c r="ET46" s="193">
        <v>0.91830065359477098</v>
      </c>
      <c r="EU46" s="105">
        <v>1.0203340595497454</v>
      </c>
      <c r="EV46" s="117">
        <v>0.86</v>
      </c>
      <c r="EW46" s="193">
        <v>0.65229885057471304</v>
      </c>
      <c r="EX46" s="105">
        <v>0.75848703555199193</v>
      </c>
      <c r="EY46" s="117">
        <v>0.88</v>
      </c>
      <c r="EZ46" s="193">
        <v>0.84518167456556104</v>
      </c>
      <c r="FA46" s="105">
        <v>0.96043372109722847</v>
      </c>
      <c r="FB46" s="117">
        <v>0.91</v>
      </c>
      <c r="FC46" s="193">
        <v>0.98492847411444095</v>
      </c>
      <c r="FD46" s="105">
        <v>1.0823389825433416</v>
      </c>
      <c r="FE46" s="117">
        <v>0.87</v>
      </c>
      <c r="FF46" s="193">
        <v>0.96062992125984203</v>
      </c>
      <c r="FG46" s="105">
        <v>1.1041723232871747</v>
      </c>
      <c r="FH46" s="117">
        <v>0.89</v>
      </c>
      <c r="FI46" s="193">
        <v>0.98441406901150197</v>
      </c>
      <c r="FJ46" s="105">
        <v>1.1060832236084293</v>
      </c>
      <c r="FK46" s="117">
        <v>0.89</v>
      </c>
      <c r="FL46" s="193">
        <v>0.96015141087405398</v>
      </c>
      <c r="FM46" s="105">
        <v>1.0788218099708471</v>
      </c>
      <c r="FN46" s="117">
        <v>0.27</v>
      </c>
      <c r="FO46" s="193">
        <v>0.43766233766233797</v>
      </c>
      <c r="FP46" s="105">
        <v>1.6209716209716221</v>
      </c>
      <c r="FQ46" s="117">
        <v>0.94</v>
      </c>
      <c r="FR46" s="193">
        <v>0.92055214723926404</v>
      </c>
      <c r="FS46" s="105">
        <v>0.97931079493538731</v>
      </c>
      <c r="FT46" s="117">
        <v>0.27</v>
      </c>
      <c r="FU46" s="193">
        <v>0.46901041666666698</v>
      </c>
      <c r="FV46" s="105">
        <v>1.7370756172839517</v>
      </c>
      <c r="FW46" s="117" t="s">
        <v>393</v>
      </c>
      <c r="FX46" s="193">
        <v>0</v>
      </c>
      <c r="FY46" s="105">
        <v>0</v>
      </c>
      <c r="FZ46" s="117">
        <v>0.27</v>
      </c>
      <c r="GA46" s="193">
        <v>0.46901041666666698</v>
      </c>
      <c r="GB46" s="105">
        <v>1.7370756172839517</v>
      </c>
      <c r="GC46" s="117">
        <v>0.61</v>
      </c>
      <c r="GD46" s="105">
        <v>0.70012967765839196</v>
      </c>
      <c r="GE46" s="105">
        <v>1.1477535699317902</v>
      </c>
      <c r="GF46" s="117">
        <v>0.75</v>
      </c>
      <c r="GG46" s="105">
        <v>0.75527660195591895</v>
      </c>
      <c r="GH46" s="105">
        <v>1.0070354692745587</v>
      </c>
      <c r="GI46" s="117">
        <v>0.96</v>
      </c>
      <c r="GJ46" s="105">
        <v>0.92679020819034497</v>
      </c>
      <c r="GK46" s="105">
        <v>0.96540646686494269</v>
      </c>
      <c r="GL46" s="117">
        <v>0.88</v>
      </c>
      <c r="GM46" s="105">
        <v>0.875244937949053</v>
      </c>
      <c r="GN46" s="105">
        <v>0.99459652039665114</v>
      </c>
      <c r="GO46" s="136">
        <v>888</v>
      </c>
      <c r="GP46" s="100">
        <v>154</v>
      </c>
      <c r="GQ46" s="105">
        <v>0.17342342342342343</v>
      </c>
      <c r="GR46" s="137">
        <v>6287</v>
      </c>
      <c r="GS46" s="198">
        <v>190</v>
      </c>
      <c r="GT46" s="105">
        <v>3.0221091140448544E-2</v>
      </c>
      <c r="GU46" s="138">
        <v>7175</v>
      </c>
      <c r="GV46" s="100">
        <v>344</v>
      </c>
      <c r="GW46" s="105">
        <v>4.7944250871080139E-2</v>
      </c>
      <c r="GX46" s="139">
        <v>97176</v>
      </c>
      <c r="GY46" s="100">
        <v>24048</v>
      </c>
      <c r="GZ46" s="105">
        <v>0.24746851074339343</v>
      </c>
      <c r="HA46" s="138">
        <v>104351</v>
      </c>
      <c r="HB46" s="100">
        <v>24392</v>
      </c>
      <c r="HC46" s="105">
        <v>0.23374955678431447</v>
      </c>
      <c r="HD46" s="138">
        <v>4178</v>
      </c>
      <c r="HE46" s="100">
        <v>16</v>
      </c>
      <c r="HF46" s="105">
        <v>3.829583532790809E-3</v>
      </c>
      <c r="HG46" s="140">
        <v>11992</v>
      </c>
      <c r="HH46" s="100">
        <v>2905</v>
      </c>
      <c r="HI46" s="105">
        <v>0.24224482988659107</v>
      </c>
      <c r="HJ46" s="141">
        <v>2000</v>
      </c>
      <c r="HK46" s="100">
        <v>1100</v>
      </c>
      <c r="HL46" s="105">
        <v>0.55000000000000004</v>
      </c>
    </row>
    <row r="47" spans="1:220" s="63" customFormat="1" ht="15" customHeight="1" x14ac:dyDescent="0.6">
      <c r="A47" s="130">
        <v>13</v>
      </c>
      <c r="B47" s="135" t="s">
        <v>390</v>
      </c>
      <c r="C47" s="110">
        <v>9105</v>
      </c>
      <c r="D47" s="135" t="s">
        <v>479</v>
      </c>
      <c r="E47" s="100">
        <v>2997</v>
      </c>
      <c r="F47" s="100">
        <v>2650</v>
      </c>
      <c r="G47" s="105">
        <v>0.8842175508842175</v>
      </c>
      <c r="H47" s="100">
        <v>662</v>
      </c>
      <c r="I47" s="100">
        <v>665</v>
      </c>
      <c r="J47" s="105">
        <v>1.0045317220543806</v>
      </c>
      <c r="K47" s="100">
        <v>0</v>
      </c>
      <c r="L47" s="100">
        <v>0</v>
      </c>
      <c r="M47" s="105">
        <v>0</v>
      </c>
      <c r="N47" s="100">
        <v>68</v>
      </c>
      <c r="O47" s="100">
        <v>67</v>
      </c>
      <c r="P47" s="105">
        <v>0.98529411764705888</v>
      </c>
      <c r="Q47" s="100">
        <v>27</v>
      </c>
      <c r="R47" s="100">
        <v>41</v>
      </c>
      <c r="S47" s="105">
        <v>1.5185185185185186</v>
      </c>
      <c r="T47" s="100">
        <v>11</v>
      </c>
      <c r="U47" s="100">
        <v>11</v>
      </c>
      <c r="V47" s="105">
        <v>1</v>
      </c>
      <c r="W47" s="100">
        <v>3765</v>
      </c>
      <c r="X47" s="100">
        <v>3434</v>
      </c>
      <c r="Y47" s="105">
        <v>0.91208499335989379</v>
      </c>
      <c r="Z47" s="100">
        <v>3765</v>
      </c>
      <c r="AA47" s="100">
        <v>3434</v>
      </c>
      <c r="AB47" s="105">
        <v>0.91208499335989379</v>
      </c>
      <c r="AC47" s="100">
        <v>188</v>
      </c>
      <c r="AD47" s="100">
        <v>163</v>
      </c>
      <c r="AE47" s="105">
        <v>0.86702127659574468</v>
      </c>
      <c r="AF47" s="100">
        <v>0</v>
      </c>
      <c r="AG47" s="100">
        <v>0</v>
      </c>
      <c r="AH47" s="105">
        <v>0</v>
      </c>
      <c r="AI47" s="100">
        <v>15</v>
      </c>
      <c r="AJ47" s="100">
        <v>0</v>
      </c>
      <c r="AK47" s="105">
        <v>0</v>
      </c>
      <c r="AL47" s="100">
        <v>0</v>
      </c>
      <c r="AM47" s="100">
        <v>0</v>
      </c>
      <c r="AN47" s="105">
        <v>0</v>
      </c>
      <c r="AO47" s="100">
        <v>203</v>
      </c>
      <c r="AP47" s="100">
        <v>163</v>
      </c>
      <c r="AQ47" s="105">
        <v>0.80295566502463056</v>
      </c>
      <c r="AR47" s="100">
        <v>125</v>
      </c>
      <c r="AS47" s="100">
        <v>65</v>
      </c>
      <c r="AT47" s="105">
        <v>0.52</v>
      </c>
      <c r="AU47" s="100">
        <v>14</v>
      </c>
      <c r="AV47" s="100">
        <v>19</v>
      </c>
      <c r="AW47" s="105">
        <v>1.3571428571428572</v>
      </c>
      <c r="AX47" s="100">
        <v>0</v>
      </c>
      <c r="AY47" s="100">
        <v>0</v>
      </c>
      <c r="AZ47" s="105">
        <v>0</v>
      </c>
      <c r="BA47" s="100">
        <v>139</v>
      </c>
      <c r="BB47" s="100">
        <v>84</v>
      </c>
      <c r="BC47" s="105">
        <v>0.60431654676258995</v>
      </c>
      <c r="BD47" s="100">
        <v>979</v>
      </c>
      <c r="BE47" s="100">
        <v>773</v>
      </c>
      <c r="BF47" s="105">
        <v>0.78958120531154241</v>
      </c>
      <c r="BG47" s="100">
        <v>343</v>
      </c>
      <c r="BH47" s="100">
        <v>202</v>
      </c>
      <c r="BI47" s="105">
        <v>0.58892128279883382</v>
      </c>
      <c r="BJ47" s="100">
        <v>301</v>
      </c>
      <c r="BK47" s="100">
        <v>296</v>
      </c>
      <c r="BL47" s="105">
        <v>0.98338870431893688</v>
      </c>
      <c r="BM47" s="100">
        <v>0</v>
      </c>
      <c r="BN47" s="100">
        <v>26</v>
      </c>
      <c r="BO47" s="105">
        <v>0</v>
      </c>
      <c r="BP47" s="100">
        <v>4400</v>
      </c>
      <c r="BQ47" s="100">
        <v>5453</v>
      </c>
      <c r="BR47" s="105">
        <v>1.2393181818181818</v>
      </c>
      <c r="BS47" s="100">
        <v>17</v>
      </c>
      <c r="BT47" s="100">
        <v>16</v>
      </c>
      <c r="BU47" s="105">
        <v>0.94117647058823528</v>
      </c>
      <c r="BV47" s="100">
        <v>6040</v>
      </c>
      <c r="BW47" s="100">
        <v>6766</v>
      </c>
      <c r="BX47" s="105">
        <v>1.1201986754966888</v>
      </c>
      <c r="BY47" s="100">
        <v>0</v>
      </c>
      <c r="BZ47" s="100">
        <v>0</v>
      </c>
      <c r="CA47" s="105">
        <v>0</v>
      </c>
      <c r="CB47" s="100">
        <v>6382</v>
      </c>
      <c r="CC47" s="100">
        <v>7013</v>
      </c>
      <c r="CD47" s="105">
        <v>1.0988718270134754</v>
      </c>
      <c r="CE47" s="100">
        <v>10147</v>
      </c>
      <c r="CF47" s="100">
        <v>10447</v>
      </c>
      <c r="CG47" s="105">
        <v>1.0295653887848626</v>
      </c>
      <c r="CH47" s="100">
        <v>8960</v>
      </c>
      <c r="CI47" s="100">
        <v>2400</v>
      </c>
      <c r="CJ47" s="105">
        <v>0.26785714285714285</v>
      </c>
      <c r="CK47" s="100">
        <v>38285</v>
      </c>
      <c r="CL47" s="100">
        <v>13271</v>
      </c>
      <c r="CM47" s="105">
        <v>0.34663706412433065</v>
      </c>
      <c r="CN47" s="100">
        <v>7680</v>
      </c>
      <c r="CO47" s="100">
        <v>1920</v>
      </c>
      <c r="CP47" s="105">
        <v>0.25</v>
      </c>
      <c r="CQ47" s="100">
        <v>475</v>
      </c>
      <c r="CR47" s="100">
        <v>75</v>
      </c>
      <c r="CS47" s="105">
        <v>0.15789473684210525</v>
      </c>
      <c r="CT47" s="100">
        <v>8155</v>
      </c>
      <c r="CU47" s="100">
        <v>1995</v>
      </c>
      <c r="CV47" s="105">
        <v>0.24463519313304721</v>
      </c>
      <c r="CW47" s="100">
        <v>345</v>
      </c>
      <c r="CX47" s="100">
        <v>223</v>
      </c>
      <c r="CY47" s="105">
        <v>0.6463768115942029</v>
      </c>
      <c r="CZ47" s="100">
        <v>60</v>
      </c>
      <c r="DA47" s="100">
        <v>0</v>
      </c>
      <c r="DB47" s="105">
        <v>0</v>
      </c>
      <c r="DC47" s="100"/>
      <c r="DD47" s="100">
        <v>0</v>
      </c>
      <c r="DE47" s="105">
        <v>0</v>
      </c>
      <c r="DF47" s="100">
        <v>60</v>
      </c>
      <c r="DG47" s="100">
        <v>0</v>
      </c>
      <c r="DH47" s="105">
        <v>0</v>
      </c>
      <c r="DI47" s="100">
        <v>405</v>
      </c>
      <c r="DJ47" s="100">
        <v>60</v>
      </c>
      <c r="DK47" s="105">
        <v>0.14814814814814814</v>
      </c>
      <c r="DL47" s="100">
        <v>7470</v>
      </c>
      <c r="DM47" s="100">
        <v>3423</v>
      </c>
      <c r="DN47" s="105">
        <v>0.45823293172690766</v>
      </c>
      <c r="DO47" s="100">
        <v>7875</v>
      </c>
      <c r="DP47" s="100">
        <v>3706</v>
      </c>
      <c r="DQ47" s="105">
        <v>0.47060317460317458</v>
      </c>
      <c r="DR47" s="100">
        <v>2325</v>
      </c>
      <c r="DS47" s="100">
        <v>1061</v>
      </c>
      <c r="DT47" s="105">
        <v>0.45634408602150539</v>
      </c>
      <c r="DU47" s="100">
        <v>60</v>
      </c>
      <c r="DV47" s="100">
        <v>60</v>
      </c>
      <c r="DW47" s="105">
        <v>1</v>
      </c>
      <c r="DX47" s="100">
        <v>2385</v>
      </c>
      <c r="DY47" s="100">
        <v>1121</v>
      </c>
      <c r="DZ47" s="105">
        <v>0.47002096436058699</v>
      </c>
      <c r="EA47" s="100">
        <v>65660</v>
      </c>
      <c r="EB47" s="100">
        <v>22493</v>
      </c>
      <c r="EC47" s="105">
        <v>0.34256777337800792</v>
      </c>
      <c r="ED47" s="100">
        <v>75807</v>
      </c>
      <c r="EE47" s="100">
        <v>32940</v>
      </c>
      <c r="EF47" s="105">
        <v>0.43452451620562743</v>
      </c>
      <c r="EG47" s="100">
        <v>8258</v>
      </c>
      <c r="EH47" s="100">
        <v>4088</v>
      </c>
      <c r="EI47" s="105">
        <v>0.49503511746185519</v>
      </c>
      <c r="EJ47" s="100">
        <v>2427</v>
      </c>
      <c r="EK47" s="100">
        <v>1188</v>
      </c>
      <c r="EL47" s="105">
        <v>0.48949320148331271</v>
      </c>
      <c r="EM47" s="100">
        <v>17645</v>
      </c>
      <c r="EN47" s="100">
        <v>5187</v>
      </c>
      <c r="EO47" s="105">
        <v>0.293964295834514</v>
      </c>
      <c r="EP47" s="100">
        <v>1538</v>
      </c>
      <c r="EQ47" s="100">
        <v>672</v>
      </c>
      <c r="ER47" s="105">
        <v>0.43693107932379716</v>
      </c>
      <c r="ES47" s="117">
        <v>0.95</v>
      </c>
      <c r="ET47" s="193">
        <v>0.95630191404839304</v>
      </c>
      <c r="EU47" s="105">
        <v>1.0066335937351507</v>
      </c>
      <c r="EV47" s="117">
        <v>0.95</v>
      </c>
      <c r="EW47" s="193">
        <v>0.98947368421052595</v>
      </c>
      <c r="EX47" s="105">
        <v>1.0415512465373957</v>
      </c>
      <c r="EY47" s="117">
        <v>0.95</v>
      </c>
      <c r="EZ47" s="193">
        <v>0.96272568433313899</v>
      </c>
      <c r="FA47" s="105">
        <v>1.0133954571927779</v>
      </c>
      <c r="FB47" s="117">
        <v>0.96</v>
      </c>
      <c r="FC47" s="193">
        <v>0.98986932902657498</v>
      </c>
      <c r="FD47" s="105">
        <v>1.0311138844026824</v>
      </c>
      <c r="FE47" s="117">
        <v>0.95</v>
      </c>
      <c r="FF47" s="193">
        <v>0.99009900990098998</v>
      </c>
      <c r="FG47" s="105">
        <v>1.0422094841063052</v>
      </c>
      <c r="FH47" s="117">
        <v>0.96</v>
      </c>
      <c r="FI47" s="193">
        <v>0.98987594467417706</v>
      </c>
      <c r="FJ47" s="105">
        <v>1.0311207757022678</v>
      </c>
      <c r="FK47" s="117">
        <v>0.96</v>
      </c>
      <c r="FL47" s="193">
        <v>0.98095146932133603</v>
      </c>
      <c r="FM47" s="105">
        <v>1.0218244472097251</v>
      </c>
      <c r="FN47" s="117">
        <v>0.22</v>
      </c>
      <c r="FO47" s="193">
        <v>0.33055555555555599</v>
      </c>
      <c r="FP47" s="105">
        <v>1.5025252525252546</v>
      </c>
      <c r="FQ47" s="117">
        <v>0.95</v>
      </c>
      <c r="FR47" s="193">
        <v>0.98063060584383399</v>
      </c>
      <c r="FS47" s="105">
        <v>1.0322427429935095</v>
      </c>
      <c r="FT47" s="117">
        <v>0.31</v>
      </c>
      <c r="FU47" s="193">
        <v>0.29635416666666697</v>
      </c>
      <c r="FV47" s="105">
        <v>0.95598118279569988</v>
      </c>
      <c r="FW47" s="117">
        <v>0.86</v>
      </c>
      <c r="FX47" s="193">
        <v>1</v>
      </c>
      <c r="FY47" s="105">
        <v>1.1627906976744187</v>
      </c>
      <c r="FZ47" s="117">
        <v>0.59</v>
      </c>
      <c r="GA47" s="193">
        <v>0.32280701754385999</v>
      </c>
      <c r="GB47" s="105">
        <v>0.54713053820993218</v>
      </c>
      <c r="GC47" s="117">
        <v>0.59</v>
      </c>
      <c r="GD47" s="105">
        <v>0.85577735295425195</v>
      </c>
      <c r="GE47" s="105">
        <v>1.4504700897529694</v>
      </c>
      <c r="GF47" s="117">
        <v>0.78</v>
      </c>
      <c r="GG47" s="105">
        <v>0.89547662416514895</v>
      </c>
      <c r="GH47" s="105">
        <v>1.1480469540578833</v>
      </c>
      <c r="GI47" s="117">
        <v>0.99</v>
      </c>
      <c r="GJ47" s="105">
        <v>0.98727984344422703</v>
      </c>
      <c r="GK47" s="105">
        <v>0.9972523671153809</v>
      </c>
      <c r="GL47" s="117">
        <v>0.95</v>
      </c>
      <c r="GM47" s="105">
        <v>0.99747474747474696</v>
      </c>
      <c r="GN47" s="105">
        <v>1.0499734183944704</v>
      </c>
      <c r="GO47" s="136">
        <v>1023</v>
      </c>
      <c r="GP47" s="100">
        <v>134</v>
      </c>
      <c r="GQ47" s="105">
        <v>0.13098729227761485</v>
      </c>
      <c r="GR47" s="137">
        <v>3269</v>
      </c>
      <c r="GS47" s="198">
        <v>61</v>
      </c>
      <c r="GT47" s="105">
        <v>1.8660140715815236E-2</v>
      </c>
      <c r="GU47" s="138">
        <v>4292</v>
      </c>
      <c r="GV47" s="100">
        <v>195</v>
      </c>
      <c r="GW47" s="105">
        <v>4.543336439888164E-2</v>
      </c>
      <c r="GX47" s="139">
        <v>41132</v>
      </c>
      <c r="GY47" s="100">
        <v>11551</v>
      </c>
      <c r="GZ47" s="105">
        <v>0.28082757950014586</v>
      </c>
      <c r="HA47" s="138">
        <v>45424</v>
      </c>
      <c r="HB47" s="100">
        <v>11746</v>
      </c>
      <c r="HC47" s="105">
        <v>0.25858576963719621</v>
      </c>
      <c r="HD47" s="138">
        <v>1934</v>
      </c>
      <c r="HE47" s="100">
        <v>2</v>
      </c>
      <c r="HF47" s="105">
        <v>1.0341261633919339E-3</v>
      </c>
      <c r="HG47" s="140">
        <v>6813</v>
      </c>
      <c r="HH47" s="100">
        <v>1733</v>
      </c>
      <c r="HI47" s="105">
        <v>0.25436665198884484</v>
      </c>
      <c r="HJ47" s="141">
        <v>2000</v>
      </c>
      <c r="HK47" s="100">
        <v>839</v>
      </c>
      <c r="HL47" s="105">
        <v>0.41949999999999998</v>
      </c>
    </row>
    <row r="48" spans="1:220" s="63" customFormat="1" ht="15" customHeight="1" x14ac:dyDescent="0.6">
      <c r="A48" s="130">
        <v>13</v>
      </c>
      <c r="B48" s="135" t="s">
        <v>390</v>
      </c>
      <c r="C48" s="110">
        <v>9218</v>
      </c>
      <c r="D48" s="135" t="s">
        <v>480</v>
      </c>
      <c r="E48" s="100">
        <v>2827</v>
      </c>
      <c r="F48" s="100">
        <v>1927</v>
      </c>
      <c r="G48" s="105">
        <v>0.68164131588256105</v>
      </c>
      <c r="H48" s="100">
        <v>1023</v>
      </c>
      <c r="I48" s="100">
        <v>829</v>
      </c>
      <c r="J48" s="105">
        <v>0.81036168132942321</v>
      </c>
      <c r="K48" s="100">
        <v>0</v>
      </c>
      <c r="L48" s="100">
        <v>0</v>
      </c>
      <c r="M48" s="105">
        <v>0</v>
      </c>
      <c r="N48" s="100">
        <v>0</v>
      </c>
      <c r="O48" s="100">
        <v>0</v>
      </c>
      <c r="P48" s="105">
        <v>0</v>
      </c>
      <c r="Q48" s="100">
        <v>27</v>
      </c>
      <c r="R48" s="100">
        <v>0</v>
      </c>
      <c r="S48" s="105">
        <v>0</v>
      </c>
      <c r="T48" s="100">
        <v>0</v>
      </c>
      <c r="U48" s="100">
        <v>0</v>
      </c>
      <c r="V48" s="105">
        <v>0</v>
      </c>
      <c r="W48" s="100">
        <v>3877</v>
      </c>
      <c r="X48" s="100">
        <v>2756</v>
      </c>
      <c r="Y48" s="105">
        <v>0.71085891152953318</v>
      </c>
      <c r="Z48" s="100">
        <v>3877</v>
      </c>
      <c r="AA48" s="100">
        <v>2756</v>
      </c>
      <c r="AB48" s="105">
        <v>0.71085891152953318</v>
      </c>
      <c r="AC48" s="100">
        <v>24</v>
      </c>
      <c r="AD48" s="100">
        <v>0</v>
      </c>
      <c r="AE48" s="105">
        <v>0</v>
      </c>
      <c r="AF48" s="100">
        <v>0</v>
      </c>
      <c r="AG48" s="100">
        <v>0</v>
      </c>
      <c r="AH48" s="105">
        <v>0</v>
      </c>
      <c r="AI48" s="100">
        <v>15</v>
      </c>
      <c r="AJ48" s="100">
        <v>0</v>
      </c>
      <c r="AK48" s="105">
        <v>0</v>
      </c>
      <c r="AL48" s="100">
        <v>30</v>
      </c>
      <c r="AM48" s="100">
        <v>0</v>
      </c>
      <c r="AN48" s="105">
        <v>0</v>
      </c>
      <c r="AO48" s="100">
        <v>69</v>
      </c>
      <c r="AP48" s="100">
        <v>0</v>
      </c>
      <c r="AQ48" s="105">
        <v>0</v>
      </c>
      <c r="AR48" s="100">
        <v>133</v>
      </c>
      <c r="AS48" s="100">
        <v>19</v>
      </c>
      <c r="AT48" s="105">
        <v>0.14285714285714285</v>
      </c>
      <c r="AU48" s="100">
        <v>0</v>
      </c>
      <c r="AV48" s="100">
        <v>0</v>
      </c>
      <c r="AW48" s="105">
        <v>0</v>
      </c>
      <c r="AX48" s="100">
        <v>15</v>
      </c>
      <c r="AY48" s="100">
        <v>16</v>
      </c>
      <c r="AZ48" s="105">
        <v>1.0666666666666667</v>
      </c>
      <c r="BA48" s="100">
        <v>148</v>
      </c>
      <c r="BB48" s="100">
        <v>35</v>
      </c>
      <c r="BC48" s="105">
        <v>0.23648648648648649</v>
      </c>
      <c r="BD48" s="100">
        <v>1026</v>
      </c>
      <c r="BE48" s="100">
        <v>492</v>
      </c>
      <c r="BF48" s="105">
        <v>0.47953216374269003</v>
      </c>
      <c r="BG48" s="100">
        <v>131</v>
      </c>
      <c r="BH48" s="100">
        <v>72</v>
      </c>
      <c r="BI48" s="105">
        <v>0.54961832061068705</v>
      </c>
      <c r="BJ48" s="100">
        <v>152</v>
      </c>
      <c r="BK48" s="100">
        <v>140</v>
      </c>
      <c r="BL48" s="105">
        <v>0.92105263157894735</v>
      </c>
      <c r="BM48" s="100">
        <v>32</v>
      </c>
      <c r="BN48" s="100">
        <v>32</v>
      </c>
      <c r="BO48" s="105">
        <v>1</v>
      </c>
      <c r="BP48" s="100">
        <v>4411</v>
      </c>
      <c r="BQ48" s="100">
        <v>4527</v>
      </c>
      <c r="BR48" s="105">
        <v>1.02629789163455</v>
      </c>
      <c r="BS48" s="100">
        <v>724</v>
      </c>
      <c r="BT48" s="100">
        <v>398</v>
      </c>
      <c r="BU48" s="105">
        <v>0.54972375690607733</v>
      </c>
      <c r="BV48" s="100">
        <v>6476</v>
      </c>
      <c r="BW48" s="100">
        <v>5661</v>
      </c>
      <c r="BX48" s="105">
        <v>0.87415071031500924</v>
      </c>
      <c r="BY48" s="100">
        <v>0</v>
      </c>
      <c r="BZ48" s="100">
        <v>0</v>
      </c>
      <c r="CA48" s="105">
        <v>0</v>
      </c>
      <c r="CB48" s="100">
        <v>6693</v>
      </c>
      <c r="CC48" s="100">
        <v>5696</v>
      </c>
      <c r="CD48" s="105">
        <v>0.85103839832660988</v>
      </c>
      <c r="CE48" s="100">
        <v>10570</v>
      </c>
      <c r="CF48" s="100">
        <v>8452</v>
      </c>
      <c r="CG48" s="105">
        <v>0.7996215704824976</v>
      </c>
      <c r="CH48" s="100">
        <v>16160</v>
      </c>
      <c r="CI48" s="100">
        <v>5280</v>
      </c>
      <c r="CJ48" s="105">
        <v>0.32673267326732675</v>
      </c>
      <c r="CK48" s="100">
        <v>78120</v>
      </c>
      <c r="CL48" s="100">
        <v>18100</v>
      </c>
      <c r="CM48" s="105">
        <v>0.23169482846902201</v>
      </c>
      <c r="CN48" s="100">
        <v>7680</v>
      </c>
      <c r="CO48" s="100">
        <v>2880</v>
      </c>
      <c r="CP48" s="105">
        <v>0.375</v>
      </c>
      <c r="CQ48" s="100">
        <v>0</v>
      </c>
      <c r="CR48" s="100">
        <v>0</v>
      </c>
      <c r="CS48" s="105">
        <v>0</v>
      </c>
      <c r="CT48" s="100">
        <v>7680</v>
      </c>
      <c r="CU48" s="100">
        <v>2880</v>
      </c>
      <c r="CV48" s="105">
        <v>0.375</v>
      </c>
      <c r="CW48" s="100">
        <v>450</v>
      </c>
      <c r="CX48" s="100">
        <v>186</v>
      </c>
      <c r="CY48" s="105">
        <v>0.41333333333333333</v>
      </c>
      <c r="CZ48" s="100">
        <v>60</v>
      </c>
      <c r="DA48" s="100">
        <v>0</v>
      </c>
      <c r="DB48" s="105">
        <v>0</v>
      </c>
      <c r="DC48" s="100"/>
      <c r="DD48" s="100">
        <v>0</v>
      </c>
      <c r="DE48" s="105">
        <v>0</v>
      </c>
      <c r="DF48" s="100">
        <v>60</v>
      </c>
      <c r="DG48" s="100">
        <v>0</v>
      </c>
      <c r="DH48" s="105">
        <v>0</v>
      </c>
      <c r="DI48" s="100">
        <v>510</v>
      </c>
      <c r="DJ48" s="100">
        <v>0</v>
      </c>
      <c r="DK48" s="105">
        <v>0</v>
      </c>
      <c r="DL48" s="100">
        <v>6435</v>
      </c>
      <c r="DM48" s="100">
        <v>2939</v>
      </c>
      <c r="DN48" s="105">
        <v>0.45672105672105673</v>
      </c>
      <c r="DO48" s="100">
        <v>6945</v>
      </c>
      <c r="DP48" s="100">
        <v>3125</v>
      </c>
      <c r="DQ48" s="105">
        <v>0.44996400287976962</v>
      </c>
      <c r="DR48" s="100">
        <v>2355</v>
      </c>
      <c r="DS48" s="100">
        <v>3200</v>
      </c>
      <c r="DT48" s="105">
        <v>1.3588110403397027</v>
      </c>
      <c r="DU48" s="100">
        <v>60</v>
      </c>
      <c r="DV48" s="100">
        <v>0</v>
      </c>
      <c r="DW48" s="105">
        <v>0</v>
      </c>
      <c r="DX48" s="100">
        <v>2415</v>
      </c>
      <c r="DY48" s="100">
        <v>3200</v>
      </c>
      <c r="DZ48" s="105">
        <v>1.3250517598343685</v>
      </c>
      <c r="EA48" s="100">
        <v>111320</v>
      </c>
      <c r="EB48" s="100">
        <v>32585</v>
      </c>
      <c r="EC48" s="105">
        <v>0.29271469637082287</v>
      </c>
      <c r="ED48" s="100">
        <v>121890</v>
      </c>
      <c r="EE48" s="100">
        <v>41037</v>
      </c>
      <c r="EF48" s="105">
        <v>0.33667240954959388</v>
      </c>
      <c r="EG48" s="100">
        <v>7097</v>
      </c>
      <c r="EH48" s="100">
        <v>3265</v>
      </c>
      <c r="EI48" s="105">
        <v>0.46005354375088064</v>
      </c>
      <c r="EJ48" s="100">
        <v>2504</v>
      </c>
      <c r="EK48" s="100">
        <v>3248</v>
      </c>
      <c r="EL48" s="105">
        <v>1.2971246006389776</v>
      </c>
      <c r="EM48" s="100">
        <v>24994</v>
      </c>
      <c r="EN48" s="100">
        <v>9061</v>
      </c>
      <c r="EO48" s="105">
        <v>0.36252700648155556</v>
      </c>
      <c r="EP48" s="100">
        <v>1353</v>
      </c>
      <c r="EQ48" s="100">
        <v>380</v>
      </c>
      <c r="ER48" s="105">
        <v>0.28085735402808576</v>
      </c>
      <c r="ES48" s="117">
        <v>0.82</v>
      </c>
      <c r="ET48" s="193">
        <v>0.94291645044109995</v>
      </c>
      <c r="EU48" s="105">
        <v>1.1498981102940244</v>
      </c>
      <c r="EV48" s="117">
        <v>0.89</v>
      </c>
      <c r="EW48" s="193">
        <v>0.99517490952955401</v>
      </c>
      <c r="EX48" s="105">
        <v>1.1181740556511843</v>
      </c>
      <c r="EY48" s="117">
        <v>0.86</v>
      </c>
      <c r="EZ48" s="193">
        <v>0.95863570391872299</v>
      </c>
      <c r="FA48" s="105">
        <v>1.1146926789752594</v>
      </c>
      <c r="FB48" s="117">
        <v>0.92</v>
      </c>
      <c r="FC48" s="193">
        <v>0.98150782361308697</v>
      </c>
      <c r="FD48" s="105">
        <v>1.0668563300142249</v>
      </c>
      <c r="FE48" s="117">
        <v>0.5</v>
      </c>
      <c r="FF48" s="193">
        <v>1</v>
      </c>
      <c r="FG48" s="105">
        <v>2</v>
      </c>
      <c r="FH48" s="117">
        <v>0.71</v>
      </c>
      <c r="FI48" s="193">
        <v>0.98174157303370801</v>
      </c>
      <c r="FJ48" s="105">
        <v>1.3827346099066311</v>
      </c>
      <c r="FK48" s="117">
        <v>0.79</v>
      </c>
      <c r="FL48" s="193">
        <v>0.97420728821580704</v>
      </c>
      <c r="FM48" s="105">
        <v>1.2331737825516544</v>
      </c>
      <c r="FN48" s="117">
        <v>0.2</v>
      </c>
      <c r="FO48" s="193">
        <v>0.43762254901960801</v>
      </c>
      <c r="FP48" s="105">
        <v>2.18811274509804</v>
      </c>
      <c r="FQ48" s="117">
        <v>0.8</v>
      </c>
      <c r="FR48" s="193">
        <v>0.81019447287615098</v>
      </c>
      <c r="FS48" s="105">
        <v>1.0127430910951887</v>
      </c>
      <c r="FT48" s="117">
        <v>0.2</v>
      </c>
      <c r="FU48" s="193">
        <v>0.469097222222222</v>
      </c>
      <c r="FV48" s="105">
        <v>2.3454861111111098</v>
      </c>
      <c r="FW48" s="117" t="s">
        <v>393</v>
      </c>
      <c r="FX48" s="193">
        <v>0</v>
      </c>
      <c r="FY48" s="105">
        <v>0</v>
      </c>
      <c r="FZ48" s="117">
        <v>0.2</v>
      </c>
      <c r="GA48" s="193">
        <v>0.469097222222222</v>
      </c>
      <c r="GB48" s="105">
        <v>2.3454861111111098</v>
      </c>
      <c r="GC48" s="117">
        <v>0.5</v>
      </c>
      <c r="GD48" s="105">
        <v>0.71689427650759496</v>
      </c>
      <c r="GE48" s="105">
        <v>1.4337885530151899</v>
      </c>
      <c r="GF48" s="117">
        <v>0.65</v>
      </c>
      <c r="GG48" s="105">
        <v>0.76989058654385001</v>
      </c>
      <c r="GH48" s="105">
        <v>1.1844470562213076</v>
      </c>
      <c r="GI48" s="117">
        <v>0.86</v>
      </c>
      <c r="GJ48" s="105">
        <v>0.87442572741194502</v>
      </c>
      <c r="GK48" s="105">
        <v>1.0167741016417966</v>
      </c>
      <c r="GL48" s="117">
        <v>0.76</v>
      </c>
      <c r="GM48" s="105">
        <v>0.88115763546797998</v>
      </c>
      <c r="GN48" s="105">
        <v>1.1594179414052368</v>
      </c>
      <c r="GO48" s="136">
        <v>899</v>
      </c>
      <c r="GP48" s="100">
        <v>157</v>
      </c>
      <c r="GQ48" s="105">
        <v>0.1746384872080089</v>
      </c>
      <c r="GR48" s="137">
        <v>3037</v>
      </c>
      <c r="GS48" s="198">
        <v>110</v>
      </c>
      <c r="GT48" s="105">
        <v>3.621995390187685E-2</v>
      </c>
      <c r="GU48" s="138">
        <v>3936</v>
      </c>
      <c r="GV48" s="100">
        <v>267</v>
      </c>
      <c r="GW48" s="105">
        <v>6.7835365853658541E-2</v>
      </c>
      <c r="GX48" s="139">
        <v>67264</v>
      </c>
      <c r="GY48" s="100">
        <v>16768</v>
      </c>
      <c r="GZ48" s="105">
        <v>0.24928639391056137</v>
      </c>
      <c r="HA48" s="138">
        <v>71200</v>
      </c>
      <c r="HB48" s="100">
        <v>17035</v>
      </c>
      <c r="HC48" s="105">
        <v>0.23925561797752809</v>
      </c>
      <c r="HD48" s="138">
        <v>1912</v>
      </c>
      <c r="HE48" s="100">
        <v>6</v>
      </c>
      <c r="HF48" s="105">
        <v>3.1380753138075313E-3</v>
      </c>
      <c r="HG48" s="140">
        <v>5587</v>
      </c>
      <c r="HH48" s="100">
        <v>2206</v>
      </c>
      <c r="HI48" s="105">
        <v>0.39484517630212995</v>
      </c>
      <c r="HJ48" s="141">
        <v>1802</v>
      </c>
      <c r="HK48" s="100">
        <v>1519</v>
      </c>
      <c r="HL48" s="105">
        <v>0.84295227524972249</v>
      </c>
    </row>
    <row r="49" spans="1:220" s="63" customFormat="1" ht="15" customHeight="1" x14ac:dyDescent="0.6">
      <c r="A49" s="130">
        <v>13</v>
      </c>
      <c r="B49" s="135" t="s">
        <v>390</v>
      </c>
      <c r="C49" s="110">
        <v>9304</v>
      </c>
      <c r="D49" s="135" t="s">
        <v>462</v>
      </c>
      <c r="E49" s="100">
        <v>3685</v>
      </c>
      <c r="F49" s="100">
        <v>2816</v>
      </c>
      <c r="G49" s="105">
        <v>0.76417910447761195</v>
      </c>
      <c r="H49" s="100">
        <v>1622</v>
      </c>
      <c r="I49" s="100">
        <v>1894</v>
      </c>
      <c r="J49" s="105">
        <v>1.1676942046855734</v>
      </c>
      <c r="K49" s="100">
        <v>239</v>
      </c>
      <c r="L49" s="100">
        <v>183</v>
      </c>
      <c r="M49" s="105">
        <v>0.76569037656903771</v>
      </c>
      <c r="N49" s="100">
        <v>0</v>
      </c>
      <c r="O49" s="100">
        <v>0</v>
      </c>
      <c r="P49" s="105">
        <v>0</v>
      </c>
      <c r="Q49" s="100">
        <v>27</v>
      </c>
      <c r="R49" s="100">
        <v>0</v>
      </c>
      <c r="S49" s="105">
        <v>0</v>
      </c>
      <c r="T49" s="100">
        <v>0</v>
      </c>
      <c r="U49" s="100">
        <v>0</v>
      </c>
      <c r="V49" s="105">
        <v>0</v>
      </c>
      <c r="W49" s="100">
        <v>5573</v>
      </c>
      <c r="X49" s="100">
        <v>4893</v>
      </c>
      <c r="Y49" s="105">
        <v>0.87798313296249775</v>
      </c>
      <c r="Z49" s="100">
        <v>5573</v>
      </c>
      <c r="AA49" s="100">
        <v>4893</v>
      </c>
      <c r="AB49" s="105">
        <v>0.87798313296249775</v>
      </c>
      <c r="AC49" s="100">
        <v>146</v>
      </c>
      <c r="AD49" s="100">
        <v>95</v>
      </c>
      <c r="AE49" s="105">
        <v>0.65068493150684936</v>
      </c>
      <c r="AF49" s="100">
        <v>0</v>
      </c>
      <c r="AG49" s="100">
        <v>0</v>
      </c>
      <c r="AH49" s="105">
        <v>0</v>
      </c>
      <c r="AI49" s="100">
        <v>15</v>
      </c>
      <c r="AJ49" s="100">
        <v>16</v>
      </c>
      <c r="AK49" s="105">
        <v>1.0666666666666667</v>
      </c>
      <c r="AL49" s="100">
        <v>0</v>
      </c>
      <c r="AM49" s="100">
        <v>0</v>
      </c>
      <c r="AN49" s="105">
        <v>0</v>
      </c>
      <c r="AO49" s="100">
        <v>161</v>
      </c>
      <c r="AP49" s="100">
        <v>111</v>
      </c>
      <c r="AQ49" s="105">
        <v>0.68944099378881984</v>
      </c>
      <c r="AR49" s="100">
        <v>194</v>
      </c>
      <c r="AS49" s="100">
        <v>105</v>
      </c>
      <c r="AT49" s="105">
        <v>0.54123711340206182</v>
      </c>
      <c r="AU49" s="100">
        <v>14</v>
      </c>
      <c r="AV49" s="100">
        <v>0</v>
      </c>
      <c r="AW49" s="105">
        <v>0</v>
      </c>
      <c r="AX49" s="100">
        <v>15</v>
      </c>
      <c r="AY49" s="100">
        <v>15</v>
      </c>
      <c r="AZ49" s="105">
        <v>1</v>
      </c>
      <c r="BA49" s="100">
        <v>223</v>
      </c>
      <c r="BB49" s="100">
        <v>120</v>
      </c>
      <c r="BC49" s="105">
        <v>0.53811659192825112</v>
      </c>
      <c r="BD49" s="100">
        <v>3594</v>
      </c>
      <c r="BE49" s="100">
        <v>2178</v>
      </c>
      <c r="BF49" s="105">
        <v>0.60601001669449084</v>
      </c>
      <c r="BG49" s="100">
        <v>456</v>
      </c>
      <c r="BH49" s="100">
        <v>272</v>
      </c>
      <c r="BI49" s="105">
        <v>0.59649122807017541</v>
      </c>
      <c r="BJ49" s="100">
        <v>221</v>
      </c>
      <c r="BK49" s="100">
        <v>136</v>
      </c>
      <c r="BL49" s="105">
        <v>0.61538461538461542</v>
      </c>
      <c r="BM49" s="100">
        <v>31</v>
      </c>
      <c r="BN49" s="100">
        <v>16</v>
      </c>
      <c r="BO49" s="105">
        <v>0.5161290322580645</v>
      </c>
      <c r="BP49" s="100">
        <v>4772</v>
      </c>
      <c r="BQ49" s="100">
        <v>4800</v>
      </c>
      <c r="BR49" s="105">
        <v>1.0058675607711651</v>
      </c>
      <c r="BS49" s="100">
        <v>0</v>
      </c>
      <c r="BT49" s="100">
        <v>0</v>
      </c>
      <c r="BU49" s="105">
        <v>0</v>
      </c>
      <c r="BV49" s="100">
        <v>9074</v>
      </c>
      <c r="BW49" s="100">
        <v>7402</v>
      </c>
      <c r="BX49" s="105">
        <v>0.81573727132466389</v>
      </c>
      <c r="BY49" s="100">
        <v>50</v>
      </c>
      <c r="BZ49" s="100">
        <v>21</v>
      </c>
      <c r="CA49" s="105">
        <v>0.42</v>
      </c>
      <c r="CB49" s="100">
        <v>9508</v>
      </c>
      <c r="CC49" s="100">
        <v>7654</v>
      </c>
      <c r="CD49" s="105">
        <v>0.80500631047538918</v>
      </c>
      <c r="CE49" s="100">
        <v>15081</v>
      </c>
      <c r="CF49" s="100">
        <v>12547</v>
      </c>
      <c r="CG49" s="105">
        <v>0.8319740070287116</v>
      </c>
      <c r="CH49" s="100">
        <v>59360</v>
      </c>
      <c r="CI49" s="100">
        <v>19680</v>
      </c>
      <c r="CJ49" s="105">
        <v>0.33153638814016173</v>
      </c>
      <c r="CK49" s="100">
        <v>71220</v>
      </c>
      <c r="CL49" s="100">
        <v>17034</v>
      </c>
      <c r="CM49" s="105">
        <v>0.23917438921651221</v>
      </c>
      <c r="CN49" s="100">
        <v>11520</v>
      </c>
      <c r="CO49" s="100">
        <v>3840</v>
      </c>
      <c r="CP49" s="105">
        <v>0.33333333333333331</v>
      </c>
      <c r="CQ49" s="100">
        <v>2190</v>
      </c>
      <c r="CR49" s="100">
        <v>182</v>
      </c>
      <c r="CS49" s="105">
        <v>8.3105022831050229E-2</v>
      </c>
      <c r="CT49" s="100">
        <v>13710</v>
      </c>
      <c r="CU49" s="100">
        <v>4022</v>
      </c>
      <c r="CV49" s="105">
        <v>0.29336250911743256</v>
      </c>
      <c r="CW49" s="100">
        <v>0</v>
      </c>
      <c r="CX49" s="100">
        <v>0</v>
      </c>
      <c r="CY49" s="105">
        <v>0</v>
      </c>
      <c r="CZ49" s="100">
        <v>60</v>
      </c>
      <c r="DA49" s="100">
        <v>0</v>
      </c>
      <c r="DB49" s="105">
        <v>0</v>
      </c>
      <c r="DC49" s="100"/>
      <c r="DD49" s="100">
        <v>0</v>
      </c>
      <c r="DE49" s="105">
        <v>0</v>
      </c>
      <c r="DF49" s="100">
        <v>60</v>
      </c>
      <c r="DG49" s="100">
        <v>0</v>
      </c>
      <c r="DH49" s="105">
        <v>0</v>
      </c>
      <c r="DI49" s="100">
        <v>60</v>
      </c>
      <c r="DJ49" s="100">
        <v>0</v>
      </c>
      <c r="DK49" s="105">
        <v>0</v>
      </c>
      <c r="DL49" s="100">
        <v>2295</v>
      </c>
      <c r="DM49" s="100">
        <v>632</v>
      </c>
      <c r="DN49" s="105">
        <v>0.27538126361655774</v>
      </c>
      <c r="DO49" s="100">
        <v>2355</v>
      </c>
      <c r="DP49" s="100">
        <v>632</v>
      </c>
      <c r="DQ49" s="105">
        <v>0.26836518046709129</v>
      </c>
      <c r="DR49" s="100">
        <v>2415</v>
      </c>
      <c r="DS49" s="100">
        <v>1221</v>
      </c>
      <c r="DT49" s="105">
        <v>0.50559006211180124</v>
      </c>
      <c r="DU49" s="100">
        <v>60</v>
      </c>
      <c r="DV49" s="100">
        <v>0</v>
      </c>
      <c r="DW49" s="105">
        <v>0</v>
      </c>
      <c r="DX49" s="100">
        <v>2475</v>
      </c>
      <c r="DY49" s="100">
        <v>1221</v>
      </c>
      <c r="DZ49" s="105">
        <v>0.49333333333333335</v>
      </c>
      <c r="EA49" s="100">
        <v>149120</v>
      </c>
      <c r="EB49" s="100">
        <v>42589</v>
      </c>
      <c r="EC49" s="105">
        <v>0.28560219957081545</v>
      </c>
      <c r="ED49" s="100">
        <v>164201</v>
      </c>
      <c r="EE49" s="100">
        <v>55136</v>
      </c>
      <c r="EF49" s="105">
        <v>0.33578358231679467</v>
      </c>
      <c r="EG49" s="100">
        <v>2590</v>
      </c>
      <c r="EH49" s="100">
        <v>768</v>
      </c>
      <c r="EI49" s="105">
        <v>0.29652509652509651</v>
      </c>
      <c r="EJ49" s="100">
        <v>2563</v>
      </c>
      <c r="EK49" s="100">
        <v>1268</v>
      </c>
      <c r="EL49" s="105">
        <v>0.49473273507608273</v>
      </c>
      <c r="EM49" s="100">
        <v>72958</v>
      </c>
      <c r="EN49" s="100">
        <v>25686</v>
      </c>
      <c r="EO49" s="105">
        <v>0.35206557197291594</v>
      </c>
      <c r="EP49" s="100">
        <v>2388</v>
      </c>
      <c r="EQ49" s="100">
        <v>944</v>
      </c>
      <c r="ER49" s="105">
        <v>0.39530988274706869</v>
      </c>
      <c r="ES49" s="117">
        <v>0.89</v>
      </c>
      <c r="ET49" s="193">
        <v>0.96498832944314805</v>
      </c>
      <c r="EU49" s="105">
        <v>1.0842565499361214</v>
      </c>
      <c r="EV49" s="117">
        <v>0.81</v>
      </c>
      <c r="EW49" s="193">
        <v>0.98152059134107705</v>
      </c>
      <c r="EX49" s="105">
        <v>1.2117538164704653</v>
      </c>
      <c r="EY49" s="117">
        <v>0.85</v>
      </c>
      <c r="EZ49" s="193">
        <v>0.97138769670958502</v>
      </c>
      <c r="FA49" s="105">
        <v>1.142809054952453</v>
      </c>
      <c r="FB49" s="117">
        <v>0.9</v>
      </c>
      <c r="FC49" s="193">
        <v>0.97791926307233801</v>
      </c>
      <c r="FD49" s="105">
        <v>1.0865769589692644</v>
      </c>
      <c r="FE49" s="117">
        <v>0.69</v>
      </c>
      <c r="FF49" s="193">
        <v>0.95955882352941202</v>
      </c>
      <c r="FG49" s="105">
        <v>1.3906649616368292</v>
      </c>
      <c r="FH49" s="117">
        <v>0.8</v>
      </c>
      <c r="FI49" s="193">
        <v>0.97726678860726401</v>
      </c>
      <c r="FJ49" s="105">
        <v>1.2215834857590799</v>
      </c>
      <c r="FK49" s="117">
        <v>0.83</v>
      </c>
      <c r="FL49" s="193">
        <v>0.97497409739379903</v>
      </c>
      <c r="FM49" s="105">
        <v>1.1746675872214447</v>
      </c>
      <c r="FN49" s="117">
        <v>0.25</v>
      </c>
      <c r="FO49" s="193">
        <v>0.47563775510204098</v>
      </c>
      <c r="FP49" s="105">
        <v>1.9025510204081639</v>
      </c>
      <c r="FQ49" s="117">
        <v>0.88</v>
      </c>
      <c r="FR49" s="193">
        <v>0.92118097435628499</v>
      </c>
      <c r="FS49" s="105">
        <v>1.0467965617685056</v>
      </c>
      <c r="FT49" s="117">
        <v>0.41</v>
      </c>
      <c r="FU49" s="193">
        <v>0.5234375</v>
      </c>
      <c r="FV49" s="105">
        <v>1.2766768292682928</v>
      </c>
      <c r="FW49" s="117">
        <v>0.68</v>
      </c>
      <c r="FX49" s="193">
        <v>0.879120879120879</v>
      </c>
      <c r="FY49" s="105">
        <v>1.2928248222365866</v>
      </c>
      <c r="FZ49" s="117">
        <v>0.55000000000000004</v>
      </c>
      <c r="GA49" s="193">
        <v>0.53953257086026896</v>
      </c>
      <c r="GB49" s="105">
        <v>0.98096831065503443</v>
      </c>
      <c r="GC49" s="117">
        <v>0.56999999999999995</v>
      </c>
      <c r="GD49" s="105">
        <v>0.67512738030946995</v>
      </c>
      <c r="GE49" s="105">
        <v>1.1844340005429299</v>
      </c>
      <c r="GF49" s="117">
        <v>0.7</v>
      </c>
      <c r="GG49" s="105">
        <v>0.74336186883343003</v>
      </c>
      <c r="GH49" s="105">
        <v>1.0619455269049001</v>
      </c>
      <c r="GI49" s="117">
        <v>0.92</v>
      </c>
      <c r="GJ49" s="105">
        <v>0.88411458333333304</v>
      </c>
      <c r="GK49" s="105">
        <v>0.96099411231884024</v>
      </c>
      <c r="GL49" s="117">
        <v>0.87</v>
      </c>
      <c r="GM49" s="105">
        <v>0.95268138801261804</v>
      </c>
      <c r="GN49" s="105">
        <v>1.0950360781754231</v>
      </c>
      <c r="GO49" s="136">
        <v>943</v>
      </c>
      <c r="GP49" s="100">
        <v>342</v>
      </c>
      <c r="GQ49" s="105">
        <v>0.36267232237539765</v>
      </c>
      <c r="GR49" s="137">
        <v>3905</v>
      </c>
      <c r="GS49" s="198">
        <v>323</v>
      </c>
      <c r="GT49" s="105">
        <v>8.2714468629961582E-2</v>
      </c>
      <c r="GU49" s="138">
        <v>4848</v>
      </c>
      <c r="GV49" s="100">
        <v>665</v>
      </c>
      <c r="GW49" s="105">
        <v>0.13716996699669967</v>
      </c>
      <c r="GX49" s="139">
        <v>83726</v>
      </c>
      <c r="GY49" s="100">
        <v>12834</v>
      </c>
      <c r="GZ49" s="105">
        <v>0.15328571769820606</v>
      </c>
      <c r="HA49" s="138">
        <v>88574</v>
      </c>
      <c r="HB49" s="100">
        <v>13499</v>
      </c>
      <c r="HC49" s="105">
        <v>0.15240363989432565</v>
      </c>
      <c r="HD49" s="138">
        <v>1995</v>
      </c>
      <c r="HE49" s="100">
        <v>49</v>
      </c>
      <c r="HF49" s="105">
        <v>2.456140350877193E-2</v>
      </c>
      <c r="HG49" s="140">
        <v>2126</v>
      </c>
      <c r="HH49" s="100">
        <v>396</v>
      </c>
      <c r="HI49" s="105">
        <v>0.18626528692380057</v>
      </c>
      <c r="HJ49" s="141">
        <v>2104</v>
      </c>
      <c r="HK49" s="100">
        <v>699</v>
      </c>
      <c r="HL49" s="105">
        <v>0.33222433460076045</v>
      </c>
    </row>
    <row r="50" spans="1:220" s="63" customFormat="1" ht="15" customHeight="1" x14ac:dyDescent="0.6">
      <c r="A50" s="130">
        <v>15</v>
      </c>
      <c r="B50" s="135" t="s">
        <v>391</v>
      </c>
      <c r="C50" s="110">
        <v>9110</v>
      </c>
      <c r="D50" s="135" t="s">
        <v>481</v>
      </c>
      <c r="E50" s="100">
        <v>658</v>
      </c>
      <c r="F50" s="100">
        <v>525</v>
      </c>
      <c r="G50" s="105">
        <v>0.7978723404255319</v>
      </c>
      <c r="H50" s="100">
        <v>797</v>
      </c>
      <c r="I50" s="100">
        <v>574</v>
      </c>
      <c r="J50" s="105">
        <v>0.7202007528230866</v>
      </c>
      <c r="K50" s="100">
        <v>142</v>
      </c>
      <c r="L50" s="100">
        <v>100</v>
      </c>
      <c r="M50" s="105">
        <v>0.70422535211267601</v>
      </c>
      <c r="N50" s="100">
        <v>67</v>
      </c>
      <c r="O50" s="100">
        <v>38</v>
      </c>
      <c r="P50" s="105">
        <v>0.56716417910447758</v>
      </c>
      <c r="Q50" s="100">
        <v>15</v>
      </c>
      <c r="R50" s="100">
        <v>0</v>
      </c>
      <c r="S50" s="105">
        <v>0</v>
      </c>
      <c r="T50" s="100">
        <v>0</v>
      </c>
      <c r="U50" s="100">
        <v>0</v>
      </c>
      <c r="V50" s="105">
        <v>0</v>
      </c>
      <c r="W50" s="100">
        <v>1679</v>
      </c>
      <c r="X50" s="100">
        <v>1237</v>
      </c>
      <c r="Y50" s="105">
        <v>0.73674806432400242</v>
      </c>
      <c r="Z50" s="100">
        <v>1679</v>
      </c>
      <c r="AA50" s="100">
        <v>1237</v>
      </c>
      <c r="AB50" s="105">
        <v>0.73674806432400242</v>
      </c>
      <c r="AC50" s="100">
        <v>181</v>
      </c>
      <c r="AD50" s="100">
        <v>116</v>
      </c>
      <c r="AE50" s="105">
        <v>0.64088397790055252</v>
      </c>
      <c r="AF50" s="100">
        <v>15</v>
      </c>
      <c r="AG50" s="100">
        <v>0</v>
      </c>
      <c r="AH50" s="105">
        <v>0</v>
      </c>
      <c r="AI50" s="100">
        <v>15</v>
      </c>
      <c r="AJ50" s="100">
        <v>19</v>
      </c>
      <c r="AK50" s="105">
        <v>1.2666666666666666</v>
      </c>
      <c r="AL50" s="100">
        <v>0</v>
      </c>
      <c r="AM50" s="100">
        <v>0</v>
      </c>
      <c r="AN50" s="105">
        <v>0</v>
      </c>
      <c r="AO50" s="100">
        <v>211</v>
      </c>
      <c r="AP50" s="100">
        <v>135</v>
      </c>
      <c r="AQ50" s="105">
        <v>0.6398104265402843</v>
      </c>
      <c r="AR50" s="100">
        <v>100</v>
      </c>
      <c r="AS50" s="100">
        <v>63</v>
      </c>
      <c r="AT50" s="105">
        <v>0.63</v>
      </c>
      <c r="AU50" s="100">
        <v>14</v>
      </c>
      <c r="AV50" s="100">
        <v>12</v>
      </c>
      <c r="AW50" s="105">
        <v>0.8571428571428571</v>
      </c>
      <c r="AX50" s="100">
        <v>0</v>
      </c>
      <c r="AY50" s="100">
        <v>0</v>
      </c>
      <c r="AZ50" s="105">
        <v>0</v>
      </c>
      <c r="BA50" s="100">
        <v>114</v>
      </c>
      <c r="BB50" s="100">
        <v>75</v>
      </c>
      <c r="BC50" s="105">
        <v>0.65789473684210531</v>
      </c>
      <c r="BD50" s="100">
        <v>1074</v>
      </c>
      <c r="BE50" s="100">
        <v>645</v>
      </c>
      <c r="BF50" s="105">
        <v>0.6005586592178771</v>
      </c>
      <c r="BG50" s="100">
        <v>717</v>
      </c>
      <c r="BH50" s="100">
        <v>343</v>
      </c>
      <c r="BI50" s="105">
        <v>0.47838214783821481</v>
      </c>
      <c r="BJ50" s="100">
        <v>244</v>
      </c>
      <c r="BK50" s="100">
        <v>153</v>
      </c>
      <c r="BL50" s="105">
        <v>0.62704918032786883</v>
      </c>
      <c r="BM50" s="100">
        <v>15</v>
      </c>
      <c r="BN50" s="100">
        <v>16</v>
      </c>
      <c r="BO50" s="105">
        <v>1.0666666666666667</v>
      </c>
      <c r="BP50" s="100">
        <v>3519</v>
      </c>
      <c r="BQ50" s="100">
        <v>2878</v>
      </c>
      <c r="BR50" s="105">
        <v>0.81784597897129863</v>
      </c>
      <c r="BS50" s="100">
        <v>19</v>
      </c>
      <c r="BT50" s="100">
        <v>17</v>
      </c>
      <c r="BU50" s="105">
        <v>0.89473684210526316</v>
      </c>
      <c r="BV50" s="100">
        <v>5588</v>
      </c>
      <c r="BW50" s="100">
        <v>4052</v>
      </c>
      <c r="BX50" s="105">
        <v>0.72512526843235503</v>
      </c>
      <c r="BY50" s="100">
        <v>0</v>
      </c>
      <c r="BZ50" s="100">
        <v>0</v>
      </c>
      <c r="CA50" s="105">
        <v>0</v>
      </c>
      <c r="CB50" s="100">
        <v>5913</v>
      </c>
      <c r="CC50" s="100">
        <v>4262</v>
      </c>
      <c r="CD50" s="105">
        <v>0.72078471165229152</v>
      </c>
      <c r="CE50" s="100">
        <v>7592</v>
      </c>
      <c r="CF50" s="100">
        <v>5499</v>
      </c>
      <c r="CG50" s="105">
        <v>0.72431506849315064</v>
      </c>
      <c r="CH50" s="100">
        <v>17120</v>
      </c>
      <c r="CI50" s="100">
        <v>6160</v>
      </c>
      <c r="CJ50" s="105">
        <v>0.35981308411214952</v>
      </c>
      <c r="CK50" s="100">
        <v>14600</v>
      </c>
      <c r="CL50" s="100">
        <v>2845</v>
      </c>
      <c r="CM50" s="105">
        <v>0.19486301369863013</v>
      </c>
      <c r="CN50" s="100">
        <v>2560</v>
      </c>
      <c r="CO50" s="100">
        <v>960</v>
      </c>
      <c r="CP50" s="105">
        <v>0.375</v>
      </c>
      <c r="CQ50" s="100">
        <v>100</v>
      </c>
      <c r="CR50" s="100">
        <v>26</v>
      </c>
      <c r="CS50" s="105">
        <v>0.26</v>
      </c>
      <c r="CT50" s="100">
        <v>2660</v>
      </c>
      <c r="CU50" s="100">
        <v>986</v>
      </c>
      <c r="CV50" s="105">
        <v>0.37067669172932333</v>
      </c>
      <c r="CW50" s="100">
        <v>0</v>
      </c>
      <c r="CX50" s="100">
        <v>0</v>
      </c>
      <c r="CY50" s="105">
        <v>0</v>
      </c>
      <c r="CZ50" s="100">
        <v>300</v>
      </c>
      <c r="DA50" s="100">
        <v>0</v>
      </c>
      <c r="DB50" s="105">
        <v>0</v>
      </c>
      <c r="DC50" s="100"/>
      <c r="DD50" s="100">
        <v>0</v>
      </c>
      <c r="DE50" s="105">
        <v>0</v>
      </c>
      <c r="DF50" s="100">
        <v>300</v>
      </c>
      <c r="DG50" s="100">
        <v>0</v>
      </c>
      <c r="DH50" s="105">
        <v>0</v>
      </c>
      <c r="DI50" s="100">
        <v>300</v>
      </c>
      <c r="DJ50" s="100">
        <v>0</v>
      </c>
      <c r="DK50" s="105">
        <v>0</v>
      </c>
      <c r="DL50" s="100">
        <v>12915</v>
      </c>
      <c r="DM50" s="100">
        <v>6114</v>
      </c>
      <c r="DN50" s="105">
        <v>0.47340301974448318</v>
      </c>
      <c r="DO50" s="100">
        <v>13215</v>
      </c>
      <c r="DP50" s="100">
        <v>6114</v>
      </c>
      <c r="DQ50" s="105">
        <v>0.46265607264472192</v>
      </c>
      <c r="DR50" s="100">
        <v>240</v>
      </c>
      <c r="DS50" s="100">
        <v>400</v>
      </c>
      <c r="DT50" s="105">
        <v>1.6666666666666667</v>
      </c>
      <c r="DU50" s="100">
        <v>30</v>
      </c>
      <c r="DV50" s="100">
        <v>0</v>
      </c>
      <c r="DW50" s="105">
        <v>0</v>
      </c>
      <c r="DX50" s="100">
        <v>270</v>
      </c>
      <c r="DY50" s="100">
        <v>400</v>
      </c>
      <c r="DZ50" s="105">
        <v>1.4814814814814814</v>
      </c>
      <c r="EA50" s="100">
        <v>47865</v>
      </c>
      <c r="EB50" s="100">
        <v>16505</v>
      </c>
      <c r="EC50" s="105">
        <v>0.34482398412200982</v>
      </c>
      <c r="ED50" s="100">
        <v>55457</v>
      </c>
      <c r="EE50" s="100">
        <v>22004</v>
      </c>
      <c r="EF50" s="105">
        <v>0.39677588041185063</v>
      </c>
      <c r="EG50" s="100">
        <v>13555</v>
      </c>
      <c r="EH50" s="100">
        <v>6317</v>
      </c>
      <c r="EI50" s="105">
        <v>0.46602729620066397</v>
      </c>
      <c r="EJ50" s="100">
        <v>315</v>
      </c>
      <c r="EK50" s="100">
        <v>435</v>
      </c>
      <c r="EL50" s="105">
        <v>1.3809523809523809</v>
      </c>
      <c r="EM50" s="100">
        <v>21194</v>
      </c>
      <c r="EN50" s="100">
        <v>8037</v>
      </c>
      <c r="EO50" s="105">
        <v>0.37921109748041898</v>
      </c>
      <c r="EP50" s="100">
        <v>603</v>
      </c>
      <c r="EQ50" s="100">
        <v>107</v>
      </c>
      <c r="ER50" s="105">
        <v>0.17744610281923714</v>
      </c>
      <c r="ES50" s="117">
        <v>0.91</v>
      </c>
      <c r="ET50" s="193">
        <v>0.98340874811463097</v>
      </c>
      <c r="EU50" s="105">
        <v>1.0806689539721219</v>
      </c>
      <c r="EV50" s="117">
        <v>0.76</v>
      </c>
      <c r="EW50" s="193">
        <v>0.99128919860627196</v>
      </c>
      <c r="EX50" s="105">
        <v>1.3043278929029893</v>
      </c>
      <c r="EY50" s="117">
        <v>0.84</v>
      </c>
      <c r="EZ50" s="193">
        <v>0.98706548100242497</v>
      </c>
      <c r="FA50" s="105">
        <v>1.1750779535743154</v>
      </c>
      <c r="FB50" s="117">
        <v>0.9</v>
      </c>
      <c r="FC50" s="193">
        <v>0.94539423322276095</v>
      </c>
      <c r="FD50" s="105">
        <v>1.0504380369141788</v>
      </c>
      <c r="FE50" s="117">
        <v>0.81</v>
      </c>
      <c r="FF50" s="193">
        <v>0.99125364431486895</v>
      </c>
      <c r="FG50" s="105">
        <v>1.2237699312529247</v>
      </c>
      <c r="FH50" s="117">
        <v>0.86</v>
      </c>
      <c r="FI50" s="193">
        <v>0.94908493664946003</v>
      </c>
      <c r="FJ50" s="105">
        <v>1.1035871356389071</v>
      </c>
      <c r="FK50" s="117">
        <v>0.85</v>
      </c>
      <c r="FL50" s="193">
        <v>0.95762865975631895</v>
      </c>
      <c r="FM50" s="105">
        <v>1.1266219526544929</v>
      </c>
      <c r="FN50" s="117">
        <v>0.18</v>
      </c>
      <c r="FO50" s="193">
        <v>0.38314606741572999</v>
      </c>
      <c r="FP50" s="105">
        <v>2.1285892634207224</v>
      </c>
      <c r="FQ50" s="117">
        <v>0.74</v>
      </c>
      <c r="FR50" s="193">
        <v>0.81598295151837996</v>
      </c>
      <c r="FS50" s="105">
        <v>1.1026796642140271</v>
      </c>
      <c r="FT50" s="117">
        <v>0.22</v>
      </c>
      <c r="FU50" s="193">
        <v>0.46250000000000002</v>
      </c>
      <c r="FV50" s="105">
        <v>2.1022727272727275</v>
      </c>
      <c r="FW50" s="117">
        <v>0.79</v>
      </c>
      <c r="FX50" s="193">
        <v>0.96153846153846201</v>
      </c>
      <c r="FY50" s="105">
        <v>1.2171372930866606</v>
      </c>
      <c r="FZ50" s="117">
        <v>0.51</v>
      </c>
      <c r="GA50" s="193">
        <v>0.47565922920892501</v>
      </c>
      <c r="GB50" s="105">
        <v>0.93266515531161764</v>
      </c>
      <c r="GC50" s="117">
        <v>0.46</v>
      </c>
      <c r="GD50" s="105">
        <v>0.62926385943653396</v>
      </c>
      <c r="GE50" s="105">
        <v>1.367964911818552</v>
      </c>
      <c r="GF50" s="117">
        <v>0.66</v>
      </c>
      <c r="GG50" s="105">
        <v>0.71132521359752798</v>
      </c>
      <c r="GH50" s="105">
        <v>1.0777654751477697</v>
      </c>
      <c r="GI50" s="117">
        <v>0.78</v>
      </c>
      <c r="GJ50" s="105">
        <v>0.81146113661548203</v>
      </c>
      <c r="GK50" s="105">
        <v>1.0403347905326692</v>
      </c>
      <c r="GL50" s="117">
        <v>0.8</v>
      </c>
      <c r="GM50" s="105">
        <v>0.83908045977011503</v>
      </c>
      <c r="GN50" s="105">
        <v>1.0488505747126438</v>
      </c>
      <c r="GO50" s="136">
        <v>188</v>
      </c>
      <c r="GP50" s="100">
        <v>20</v>
      </c>
      <c r="GQ50" s="105">
        <v>0.10638297872340426</v>
      </c>
      <c r="GR50" s="137">
        <v>2341</v>
      </c>
      <c r="GS50" s="198">
        <v>101</v>
      </c>
      <c r="GT50" s="105">
        <v>4.3143955574540795E-2</v>
      </c>
      <c r="GU50" s="138">
        <v>2529</v>
      </c>
      <c r="GV50" s="100">
        <v>121</v>
      </c>
      <c r="GW50" s="105">
        <v>4.7844998022933967E-2</v>
      </c>
      <c r="GX50" s="139">
        <v>14528</v>
      </c>
      <c r="GY50" s="100">
        <v>5971</v>
      </c>
      <c r="GZ50" s="105">
        <v>0.41099944933920707</v>
      </c>
      <c r="HA50" s="138">
        <v>17057</v>
      </c>
      <c r="HB50" s="100">
        <v>6092</v>
      </c>
      <c r="HC50" s="105">
        <v>0.35715542006214457</v>
      </c>
      <c r="HD50" s="138">
        <v>1461</v>
      </c>
      <c r="HE50" s="100">
        <v>1</v>
      </c>
      <c r="HF50" s="105">
        <v>6.8446269678302531E-4</v>
      </c>
      <c r="HG50" s="140">
        <v>10194</v>
      </c>
      <c r="HH50" s="100">
        <v>3209</v>
      </c>
      <c r="HI50" s="105">
        <v>0.31479301549931332</v>
      </c>
      <c r="HJ50" s="141">
        <v>192</v>
      </c>
      <c r="HK50" s="100">
        <v>292</v>
      </c>
      <c r="HL50" s="105">
        <v>1.5208333333333333</v>
      </c>
    </row>
    <row r="51" spans="1:220" s="63" customFormat="1" ht="15" customHeight="1" x14ac:dyDescent="0.6">
      <c r="A51" s="130">
        <v>15</v>
      </c>
      <c r="B51" s="135" t="s">
        <v>391</v>
      </c>
      <c r="C51" s="110">
        <v>9111</v>
      </c>
      <c r="D51" s="135" t="s">
        <v>482</v>
      </c>
      <c r="E51" s="100">
        <v>1900</v>
      </c>
      <c r="F51" s="100">
        <v>1062</v>
      </c>
      <c r="G51" s="105">
        <v>0.55894736842105264</v>
      </c>
      <c r="H51" s="100">
        <v>868</v>
      </c>
      <c r="I51" s="100">
        <v>977</v>
      </c>
      <c r="J51" s="105">
        <v>1.1255760368663594</v>
      </c>
      <c r="K51" s="100">
        <v>221</v>
      </c>
      <c r="L51" s="100">
        <v>163</v>
      </c>
      <c r="M51" s="105">
        <v>0.73755656108597289</v>
      </c>
      <c r="N51" s="100">
        <v>26</v>
      </c>
      <c r="O51" s="100">
        <v>12</v>
      </c>
      <c r="P51" s="105">
        <v>0.46153846153846156</v>
      </c>
      <c r="Q51" s="100">
        <v>0</v>
      </c>
      <c r="R51" s="100">
        <v>0</v>
      </c>
      <c r="S51" s="105">
        <v>0</v>
      </c>
      <c r="T51" s="100">
        <v>430</v>
      </c>
      <c r="U51" s="100">
        <v>339</v>
      </c>
      <c r="V51" s="105">
        <v>0.78837209302325584</v>
      </c>
      <c r="W51" s="100">
        <v>3445</v>
      </c>
      <c r="X51" s="100">
        <v>2553</v>
      </c>
      <c r="Y51" s="105">
        <v>0.74107402031930336</v>
      </c>
      <c r="Z51" s="100">
        <v>3445</v>
      </c>
      <c r="AA51" s="100">
        <v>2553</v>
      </c>
      <c r="AB51" s="105">
        <v>0.74107402031930336</v>
      </c>
      <c r="AC51" s="100">
        <v>92</v>
      </c>
      <c r="AD51" s="100">
        <v>106</v>
      </c>
      <c r="AE51" s="105">
        <v>1.1521739130434783</v>
      </c>
      <c r="AF51" s="100">
        <v>30</v>
      </c>
      <c r="AG51" s="100">
        <v>0</v>
      </c>
      <c r="AH51" s="105">
        <v>0</v>
      </c>
      <c r="AI51" s="100">
        <v>15</v>
      </c>
      <c r="AJ51" s="100">
        <v>0</v>
      </c>
      <c r="AK51" s="105">
        <v>0</v>
      </c>
      <c r="AL51" s="100">
        <v>223</v>
      </c>
      <c r="AM51" s="100">
        <v>148</v>
      </c>
      <c r="AN51" s="105">
        <v>0.66367713004484308</v>
      </c>
      <c r="AO51" s="100">
        <v>360</v>
      </c>
      <c r="AP51" s="100">
        <v>254</v>
      </c>
      <c r="AQ51" s="105">
        <v>0.7055555555555556</v>
      </c>
      <c r="AR51" s="100">
        <v>174</v>
      </c>
      <c r="AS51" s="100">
        <v>81</v>
      </c>
      <c r="AT51" s="105">
        <v>0.46551724137931033</v>
      </c>
      <c r="AU51" s="100">
        <v>0</v>
      </c>
      <c r="AV51" s="100">
        <v>0</v>
      </c>
      <c r="AW51" s="105">
        <v>0</v>
      </c>
      <c r="AX51" s="100">
        <v>0</v>
      </c>
      <c r="AY51" s="100">
        <v>0</v>
      </c>
      <c r="AZ51" s="105">
        <v>0</v>
      </c>
      <c r="BA51" s="100">
        <v>174</v>
      </c>
      <c r="BB51" s="100">
        <v>81</v>
      </c>
      <c r="BC51" s="105">
        <v>0.46551724137931033</v>
      </c>
      <c r="BD51" s="100">
        <v>965</v>
      </c>
      <c r="BE51" s="100">
        <v>479</v>
      </c>
      <c r="BF51" s="105">
        <v>0.49637305699481865</v>
      </c>
      <c r="BG51" s="100">
        <v>352</v>
      </c>
      <c r="BH51" s="100">
        <v>193</v>
      </c>
      <c r="BI51" s="105">
        <v>0.54829545454545459</v>
      </c>
      <c r="BJ51" s="100">
        <v>77</v>
      </c>
      <c r="BK51" s="100">
        <v>64</v>
      </c>
      <c r="BL51" s="105">
        <v>0.83116883116883122</v>
      </c>
      <c r="BM51" s="100">
        <v>15</v>
      </c>
      <c r="BN51" s="100">
        <v>0</v>
      </c>
      <c r="BO51" s="105">
        <v>0</v>
      </c>
      <c r="BP51" s="100">
        <v>1781</v>
      </c>
      <c r="BQ51" s="100">
        <v>1614</v>
      </c>
      <c r="BR51" s="105">
        <v>0.9062324536777091</v>
      </c>
      <c r="BS51" s="100">
        <v>666</v>
      </c>
      <c r="BT51" s="100">
        <v>452</v>
      </c>
      <c r="BU51" s="105">
        <v>0.6786786786786787</v>
      </c>
      <c r="BV51" s="100">
        <v>3856</v>
      </c>
      <c r="BW51" s="100">
        <v>2802</v>
      </c>
      <c r="BX51" s="105">
        <v>0.72665975103734437</v>
      </c>
      <c r="BY51" s="100">
        <v>0</v>
      </c>
      <c r="BZ51" s="100">
        <v>0</v>
      </c>
      <c r="CA51" s="105">
        <v>0</v>
      </c>
      <c r="CB51" s="100">
        <v>4390</v>
      </c>
      <c r="CC51" s="100">
        <v>3137</v>
      </c>
      <c r="CD51" s="105">
        <v>0.71457858769931659</v>
      </c>
      <c r="CE51" s="100">
        <v>7835</v>
      </c>
      <c r="CF51" s="100">
        <v>5690</v>
      </c>
      <c r="CG51" s="105">
        <v>0.72622846202935543</v>
      </c>
      <c r="CH51" s="100">
        <v>8080</v>
      </c>
      <c r="CI51" s="100">
        <v>2560</v>
      </c>
      <c r="CJ51" s="105">
        <v>0.31683168316831684</v>
      </c>
      <c r="CK51" s="100">
        <v>18950</v>
      </c>
      <c r="CL51" s="100">
        <v>5592</v>
      </c>
      <c r="CM51" s="105">
        <v>0.29509234828496045</v>
      </c>
      <c r="CN51" s="100">
        <v>5120</v>
      </c>
      <c r="CO51" s="100">
        <v>0</v>
      </c>
      <c r="CP51" s="105">
        <v>0</v>
      </c>
      <c r="CQ51" s="100">
        <v>1100</v>
      </c>
      <c r="CR51" s="100">
        <v>329</v>
      </c>
      <c r="CS51" s="105">
        <v>0.29909090909090907</v>
      </c>
      <c r="CT51" s="100">
        <v>6220</v>
      </c>
      <c r="CU51" s="100">
        <v>329</v>
      </c>
      <c r="CV51" s="105">
        <v>5.2893890675241161E-2</v>
      </c>
      <c r="CW51" s="100">
        <v>660</v>
      </c>
      <c r="CX51" s="100">
        <v>451</v>
      </c>
      <c r="CY51" s="105">
        <v>0.68333333333333335</v>
      </c>
      <c r="CZ51" s="100">
        <v>60</v>
      </c>
      <c r="DA51" s="100">
        <v>0</v>
      </c>
      <c r="DB51" s="105">
        <v>0</v>
      </c>
      <c r="DC51" s="100"/>
      <c r="DD51" s="100">
        <v>0</v>
      </c>
      <c r="DE51" s="105">
        <v>0</v>
      </c>
      <c r="DF51" s="100">
        <v>60</v>
      </c>
      <c r="DG51" s="100">
        <v>391</v>
      </c>
      <c r="DH51" s="105">
        <v>6.5166666666666666</v>
      </c>
      <c r="DI51" s="100">
        <v>720</v>
      </c>
      <c r="DJ51" s="100">
        <v>0</v>
      </c>
      <c r="DK51" s="105">
        <v>0</v>
      </c>
      <c r="DL51" s="100">
        <v>2220</v>
      </c>
      <c r="DM51" s="100">
        <v>611</v>
      </c>
      <c r="DN51" s="105">
        <v>0.27522522522522525</v>
      </c>
      <c r="DO51" s="100">
        <v>2940</v>
      </c>
      <c r="DP51" s="100">
        <v>1453</v>
      </c>
      <c r="DQ51" s="105">
        <v>0.49421768707482994</v>
      </c>
      <c r="DR51" s="100">
        <v>240</v>
      </c>
      <c r="DS51" s="100">
        <v>114</v>
      </c>
      <c r="DT51" s="105">
        <v>0.47499999999999998</v>
      </c>
      <c r="DU51" s="100">
        <v>30</v>
      </c>
      <c r="DV51" s="100">
        <v>0</v>
      </c>
      <c r="DW51" s="105">
        <v>0</v>
      </c>
      <c r="DX51" s="100">
        <v>270</v>
      </c>
      <c r="DY51" s="100">
        <v>114</v>
      </c>
      <c r="DZ51" s="105">
        <v>0.42222222222222222</v>
      </c>
      <c r="EA51" s="100">
        <v>36460</v>
      </c>
      <c r="EB51" s="100">
        <v>10048</v>
      </c>
      <c r="EC51" s="105">
        <v>0.27558968732857925</v>
      </c>
      <c r="ED51" s="100">
        <v>44295</v>
      </c>
      <c r="EE51" s="100">
        <v>15738</v>
      </c>
      <c r="EF51" s="105">
        <v>0.35529969522519472</v>
      </c>
      <c r="EG51" s="100">
        <v>3073</v>
      </c>
      <c r="EH51" s="100">
        <v>1529</v>
      </c>
      <c r="EI51" s="105">
        <v>0.49755938821998047</v>
      </c>
      <c r="EJ51" s="100">
        <v>300</v>
      </c>
      <c r="EK51" s="100">
        <v>114</v>
      </c>
      <c r="EL51" s="105">
        <v>0.38</v>
      </c>
      <c r="EM51" s="100">
        <v>14420</v>
      </c>
      <c r="EN51" s="100">
        <v>3730</v>
      </c>
      <c r="EO51" s="105">
        <v>0.25866851595006934</v>
      </c>
      <c r="EP51" s="100">
        <v>1630</v>
      </c>
      <c r="EQ51" s="100">
        <v>492</v>
      </c>
      <c r="ER51" s="105">
        <v>0.30184049079754599</v>
      </c>
      <c r="ES51" s="117">
        <v>0.95</v>
      </c>
      <c r="ET51" s="193">
        <v>0.94416243654822296</v>
      </c>
      <c r="EU51" s="105">
        <v>0.99385519636655051</v>
      </c>
      <c r="EV51" s="117">
        <v>0.9</v>
      </c>
      <c r="EW51" s="193">
        <v>0.96519959058341898</v>
      </c>
      <c r="EX51" s="105">
        <v>1.0724439895371323</v>
      </c>
      <c r="EY51" s="117">
        <v>0.93</v>
      </c>
      <c r="EZ51" s="193">
        <v>0.95221308264786497</v>
      </c>
      <c r="FA51" s="105">
        <v>1.0238850351052311</v>
      </c>
      <c r="FB51" s="117">
        <v>0.93</v>
      </c>
      <c r="FC51" s="193">
        <v>0.96535326086956497</v>
      </c>
      <c r="FD51" s="105">
        <v>1.0380142589995323</v>
      </c>
      <c r="FE51" s="117">
        <v>0.94</v>
      </c>
      <c r="FF51" s="193">
        <v>0.93782383419689097</v>
      </c>
      <c r="FG51" s="105">
        <v>0.99768492999669256</v>
      </c>
      <c r="FH51" s="117">
        <v>0.94</v>
      </c>
      <c r="FI51" s="193">
        <v>0.96365954733822101</v>
      </c>
      <c r="FJ51" s="105">
        <v>1.0251697312108734</v>
      </c>
      <c r="FK51" s="117">
        <v>0.93</v>
      </c>
      <c r="FL51" s="193">
        <v>0.95852372583479795</v>
      </c>
      <c r="FM51" s="105">
        <v>1.030670672940643</v>
      </c>
      <c r="FN51" s="117">
        <v>0.27</v>
      </c>
      <c r="FO51" s="193">
        <v>0.48359374999999999</v>
      </c>
      <c r="FP51" s="105">
        <v>1.7910879629629628</v>
      </c>
      <c r="FQ51" s="117">
        <v>0.95</v>
      </c>
      <c r="FR51" s="193">
        <v>0.922809829059829</v>
      </c>
      <c r="FS51" s="105">
        <v>0.97137876743139895</v>
      </c>
      <c r="FT51" s="117">
        <v>0.34</v>
      </c>
      <c r="FU51" s="193">
        <v>0</v>
      </c>
      <c r="FV51" s="105">
        <v>0</v>
      </c>
      <c r="FW51" s="117">
        <v>0.81</v>
      </c>
      <c r="FX51" s="193">
        <v>1</v>
      </c>
      <c r="FY51" s="105">
        <v>1.2345679012345678</v>
      </c>
      <c r="FZ51" s="117">
        <v>0.57999999999999996</v>
      </c>
      <c r="GA51" s="193">
        <v>1</v>
      </c>
      <c r="GB51" s="105">
        <v>1.7241379310344829</v>
      </c>
      <c r="GC51" s="117">
        <v>0.61</v>
      </c>
      <c r="GD51" s="105">
        <v>0.81090764331210197</v>
      </c>
      <c r="GE51" s="105">
        <v>1.3293567923149212</v>
      </c>
      <c r="GF51" s="117">
        <v>0.78</v>
      </c>
      <c r="GG51" s="105">
        <v>0.86427754479603502</v>
      </c>
      <c r="GH51" s="105">
        <v>1.108048134353891</v>
      </c>
      <c r="GI51" s="117">
        <v>0.9</v>
      </c>
      <c r="GJ51" s="105">
        <v>0.90647482014388503</v>
      </c>
      <c r="GK51" s="105">
        <v>1.0071942446043167</v>
      </c>
      <c r="GL51" s="117">
        <v>0.98</v>
      </c>
      <c r="GM51" s="105">
        <v>1</v>
      </c>
      <c r="GN51" s="105">
        <v>1.0204081632653061</v>
      </c>
      <c r="GO51" s="136">
        <v>570</v>
      </c>
      <c r="GP51" s="100">
        <v>104</v>
      </c>
      <c r="GQ51" s="105">
        <v>0.18245614035087721</v>
      </c>
      <c r="GR51" s="137">
        <v>1863</v>
      </c>
      <c r="GS51" s="198">
        <v>100</v>
      </c>
      <c r="GT51" s="105">
        <v>5.3676865271068172E-2</v>
      </c>
      <c r="GU51" s="138">
        <v>2433</v>
      </c>
      <c r="GV51" s="100">
        <v>204</v>
      </c>
      <c r="GW51" s="105">
        <v>8.3847102342786681E-2</v>
      </c>
      <c r="GX51" s="139">
        <v>22817</v>
      </c>
      <c r="GY51" s="100">
        <v>7319</v>
      </c>
      <c r="GZ51" s="105">
        <v>0.32076960161283252</v>
      </c>
      <c r="HA51" s="138">
        <v>25250</v>
      </c>
      <c r="HB51" s="100">
        <v>7523</v>
      </c>
      <c r="HC51" s="105">
        <v>0.29794059405940593</v>
      </c>
      <c r="HD51" s="138">
        <v>749</v>
      </c>
      <c r="HE51" s="100">
        <v>1</v>
      </c>
      <c r="HF51" s="105">
        <v>1.3351134846461949E-3</v>
      </c>
      <c r="HG51" s="140">
        <v>2026</v>
      </c>
      <c r="HH51" s="100">
        <v>1198</v>
      </c>
      <c r="HI51" s="105">
        <v>0.59131293188548861</v>
      </c>
      <c r="HJ51" s="141">
        <v>206</v>
      </c>
      <c r="HK51" s="100">
        <v>142</v>
      </c>
      <c r="HL51" s="105">
        <v>0.68932038834951459</v>
      </c>
    </row>
    <row r="52" spans="1:220" s="63" customFormat="1" ht="15" customHeight="1" x14ac:dyDescent="0.6">
      <c r="A52" s="130">
        <v>15</v>
      </c>
      <c r="B52" s="135" t="s">
        <v>391</v>
      </c>
      <c r="C52" s="110">
        <v>9305</v>
      </c>
      <c r="D52" s="135" t="s">
        <v>483</v>
      </c>
      <c r="E52" s="100">
        <v>2695</v>
      </c>
      <c r="F52" s="100">
        <v>2224</v>
      </c>
      <c r="G52" s="105">
        <v>0.82523191094619663</v>
      </c>
      <c r="H52" s="100">
        <v>1443</v>
      </c>
      <c r="I52" s="100">
        <v>1324</v>
      </c>
      <c r="J52" s="105">
        <v>0.91753291753291755</v>
      </c>
      <c r="K52" s="100">
        <v>303</v>
      </c>
      <c r="L52" s="100">
        <v>193</v>
      </c>
      <c r="M52" s="105">
        <v>0.63696369636963701</v>
      </c>
      <c r="N52" s="100">
        <v>53</v>
      </c>
      <c r="O52" s="100">
        <v>34</v>
      </c>
      <c r="P52" s="105">
        <v>0.64150943396226412</v>
      </c>
      <c r="Q52" s="100">
        <v>15</v>
      </c>
      <c r="R52" s="100">
        <v>0</v>
      </c>
      <c r="S52" s="105">
        <v>0</v>
      </c>
      <c r="T52" s="100">
        <v>0</v>
      </c>
      <c r="U52" s="100">
        <v>0</v>
      </c>
      <c r="V52" s="105">
        <v>0</v>
      </c>
      <c r="W52" s="100">
        <v>4509</v>
      </c>
      <c r="X52" s="100">
        <v>3775</v>
      </c>
      <c r="Y52" s="105">
        <v>0.83721445996895094</v>
      </c>
      <c r="Z52" s="100">
        <v>4509</v>
      </c>
      <c r="AA52" s="100">
        <v>3775</v>
      </c>
      <c r="AB52" s="105">
        <v>0.83721445996895094</v>
      </c>
      <c r="AC52" s="100">
        <v>114</v>
      </c>
      <c r="AD52" s="100">
        <v>90</v>
      </c>
      <c r="AE52" s="105">
        <v>0.78947368421052633</v>
      </c>
      <c r="AF52" s="100">
        <v>0</v>
      </c>
      <c r="AG52" s="100">
        <v>0</v>
      </c>
      <c r="AH52" s="105">
        <v>0</v>
      </c>
      <c r="AI52" s="100">
        <v>0</v>
      </c>
      <c r="AJ52" s="100">
        <v>0</v>
      </c>
      <c r="AK52" s="105">
        <v>0</v>
      </c>
      <c r="AL52" s="100">
        <v>0</v>
      </c>
      <c r="AM52" s="100">
        <v>0</v>
      </c>
      <c r="AN52" s="105">
        <v>0</v>
      </c>
      <c r="AO52" s="100">
        <v>114</v>
      </c>
      <c r="AP52" s="100">
        <v>90</v>
      </c>
      <c r="AQ52" s="105">
        <v>0.78947368421052633</v>
      </c>
      <c r="AR52" s="100">
        <v>210</v>
      </c>
      <c r="AS52" s="100">
        <v>104</v>
      </c>
      <c r="AT52" s="105">
        <v>0.49523809523809526</v>
      </c>
      <c r="AU52" s="100">
        <v>0</v>
      </c>
      <c r="AV52" s="100">
        <v>0</v>
      </c>
      <c r="AW52" s="105">
        <v>0</v>
      </c>
      <c r="AX52" s="100">
        <v>15</v>
      </c>
      <c r="AY52" s="100">
        <v>0</v>
      </c>
      <c r="AZ52" s="105">
        <v>0</v>
      </c>
      <c r="BA52" s="100">
        <v>225</v>
      </c>
      <c r="BB52" s="100">
        <v>104</v>
      </c>
      <c r="BC52" s="105">
        <v>0.4622222222222222</v>
      </c>
      <c r="BD52" s="100">
        <v>1779</v>
      </c>
      <c r="BE52" s="100">
        <v>1029</v>
      </c>
      <c r="BF52" s="105">
        <v>0.57841483979763908</v>
      </c>
      <c r="BG52" s="100">
        <v>620</v>
      </c>
      <c r="BH52" s="100">
        <v>298</v>
      </c>
      <c r="BI52" s="105">
        <v>0.48064516129032259</v>
      </c>
      <c r="BJ52" s="100">
        <v>83</v>
      </c>
      <c r="BK52" s="100">
        <v>57</v>
      </c>
      <c r="BL52" s="105">
        <v>0.68674698795180722</v>
      </c>
      <c r="BM52" s="100">
        <v>15</v>
      </c>
      <c r="BN52" s="100">
        <v>0</v>
      </c>
      <c r="BO52" s="105">
        <v>0</v>
      </c>
      <c r="BP52" s="100">
        <v>6829</v>
      </c>
      <c r="BQ52" s="100">
        <v>6509</v>
      </c>
      <c r="BR52" s="105">
        <v>0.95314101625420999</v>
      </c>
      <c r="BS52" s="100">
        <v>0</v>
      </c>
      <c r="BT52" s="100">
        <v>0</v>
      </c>
      <c r="BU52" s="105">
        <v>0</v>
      </c>
      <c r="BV52" s="100">
        <v>9326</v>
      </c>
      <c r="BW52" s="100">
        <v>7893</v>
      </c>
      <c r="BX52" s="105">
        <v>0.8463435556508685</v>
      </c>
      <c r="BY52" s="100">
        <v>0</v>
      </c>
      <c r="BZ52" s="100">
        <v>0</v>
      </c>
      <c r="CA52" s="105">
        <v>0</v>
      </c>
      <c r="CB52" s="100">
        <v>9665</v>
      </c>
      <c r="CC52" s="100">
        <v>8087</v>
      </c>
      <c r="CD52" s="105">
        <v>0.83673047077082252</v>
      </c>
      <c r="CE52" s="100">
        <v>14174</v>
      </c>
      <c r="CF52" s="100">
        <v>11862</v>
      </c>
      <c r="CG52" s="105">
        <v>0.83688443629180187</v>
      </c>
      <c r="CH52" s="100">
        <v>17120</v>
      </c>
      <c r="CI52" s="100">
        <v>5680</v>
      </c>
      <c r="CJ52" s="105">
        <v>0.33177570093457942</v>
      </c>
      <c r="CK52" s="100">
        <v>14100</v>
      </c>
      <c r="CL52" s="100">
        <v>5822</v>
      </c>
      <c r="CM52" s="105">
        <v>0.41290780141843969</v>
      </c>
      <c r="CN52" s="100">
        <v>8960</v>
      </c>
      <c r="CO52" s="100">
        <v>2960</v>
      </c>
      <c r="CP52" s="105">
        <v>0.33035714285714285</v>
      </c>
      <c r="CQ52" s="100">
        <v>630</v>
      </c>
      <c r="CR52" s="100">
        <v>320</v>
      </c>
      <c r="CS52" s="105">
        <v>0.50793650793650791</v>
      </c>
      <c r="CT52" s="100">
        <v>9590</v>
      </c>
      <c r="CU52" s="100">
        <v>3280</v>
      </c>
      <c r="CV52" s="105">
        <v>0.34202294056308657</v>
      </c>
      <c r="CW52" s="100">
        <v>0</v>
      </c>
      <c r="CX52" s="100">
        <v>0</v>
      </c>
      <c r="CY52" s="105">
        <v>0</v>
      </c>
      <c r="CZ52" s="100">
        <v>60</v>
      </c>
      <c r="DA52" s="100">
        <v>0</v>
      </c>
      <c r="DB52" s="105">
        <v>0</v>
      </c>
      <c r="DC52" s="100"/>
      <c r="DD52" s="100">
        <v>0</v>
      </c>
      <c r="DE52" s="105">
        <v>0</v>
      </c>
      <c r="DF52" s="100">
        <v>60</v>
      </c>
      <c r="DG52" s="100">
        <v>0</v>
      </c>
      <c r="DH52" s="105">
        <v>0</v>
      </c>
      <c r="DI52" s="100">
        <v>60</v>
      </c>
      <c r="DJ52" s="100">
        <v>0</v>
      </c>
      <c r="DK52" s="105">
        <v>0</v>
      </c>
      <c r="DL52" s="100">
        <v>7320</v>
      </c>
      <c r="DM52" s="100">
        <v>2182</v>
      </c>
      <c r="DN52" s="105">
        <v>0.29808743169398905</v>
      </c>
      <c r="DO52" s="100">
        <v>7380</v>
      </c>
      <c r="DP52" s="100">
        <v>2182</v>
      </c>
      <c r="DQ52" s="105">
        <v>0.29566395663956641</v>
      </c>
      <c r="DR52" s="100">
        <v>260</v>
      </c>
      <c r="DS52" s="100">
        <v>254</v>
      </c>
      <c r="DT52" s="105">
        <v>0.97692307692307689</v>
      </c>
      <c r="DU52" s="100">
        <v>30</v>
      </c>
      <c r="DV52" s="100">
        <v>0</v>
      </c>
      <c r="DW52" s="105">
        <v>0</v>
      </c>
      <c r="DX52" s="100">
        <v>290</v>
      </c>
      <c r="DY52" s="100">
        <v>254</v>
      </c>
      <c r="DZ52" s="105">
        <v>0.87586206896551722</v>
      </c>
      <c r="EA52" s="100">
        <v>48480</v>
      </c>
      <c r="EB52" s="100">
        <v>17218</v>
      </c>
      <c r="EC52" s="105">
        <v>0.35515676567656768</v>
      </c>
      <c r="ED52" s="100">
        <v>62654</v>
      </c>
      <c r="EE52" s="100">
        <v>29080</v>
      </c>
      <c r="EF52" s="105">
        <v>0.46413636798927443</v>
      </c>
      <c r="EG52" s="100">
        <v>7516</v>
      </c>
      <c r="EH52" s="100">
        <v>2273</v>
      </c>
      <c r="EI52" s="105">
        <v>0.30242150079829699</v>
      </c>
      <c r="EJ52" s="100">
        <v>335</v>
      </c>
      <c r="EK52" s="100">
        <v>254</v>
      </c>
      <c r="EL52" s="105">
        <v>0.75820895522388054</v>
      </c>
      <c r="EM52" s="100">
        <v>28143</v>
      </c>
      <c r="EN52" s="100">
        <v>10262</v>
      </c>
      <c r="EO52" s="105">
        <v>0.36463774295561951</v>
      </c>
      <c r="EP52" s="100">
        <v>1328</v>
      </c>
      <c r="EQ52" s="100">
        <v>187</v>
      </c>
      <c r="ER52" s="105">
        <v>0.1408132530120482</v>
      </c>
      <c r="ES52" s="117">
        <v>0.89</v>
      </c>
      <c r="ET52" s="193">
        <v>0.98449612403100795</v>
      </c>
      <c r="EU52" s="105">
        <v>1.1061754202595595</v>
      </c>
      <c r="EV52" s="117">
        <v>0.81</v>
      </c>
      <c r="EW52" s="193">
        <v>0.98716012084592097</v>
      </c>
      <c r="EX52" s="105">
        <v>1.2187161985752111</v>
      </c>
      <c r="EY52" s="117">
        <v>0.85</v>
      </c>
      <c r="EZ52" s="193">
        <v>0.98543046357615904</v>
      </c>
      <c r="FA52" s="105">
        <v>1.1593299571484224</v>
      </c>
      <c r="FB52" s="117">
        <v>0.91</v>
      </c>
      <c r="FC52" s="193">
        <v>0.98356656823725797</v>
      </c>
      <c r="FD52" s="105">
        <v>1.0808423826783053</v>
      </c>
      <c r="FE52" s="117">
        <v>0.7</v>
      </c>
      <c r="FF52" s="193">
        <v>0.84228187919463104</v>
      </c>
      <c r="FG52" s="105">
        <v>1.2032598274209017</v>
      </c>
      <c r="FH52" s="117">
        <v>0.81</v>
      </c>
      <c r="FI52" s="193">
        <v>0.97836033139606804</v>
      </c>
      <c r="FJ52" s="105">
        <v>1.2078522609828</v>
      </c>
      <c r="FK52" s="117">
        <v>0.83</v>
      </c>
      <c r="FL52" s="193">
        <v>0.98061035238576999</v>
      </c>
      <c r="FM52" s="105">
        <v>1.1814582558864699</v>
      </c>
      <c r="FN52" s="117">
        <v>0.23</v>
      </c>
      <c r="FO52" s="193">
        <v>0.46319444444444402</v>
      </c>
      <c r="FP52" s="105">
        <v>2.0138888888888871</v>
      </c>
      <c r="FQ52" s="117">
        <v>0.9</v>
      </c>
      <c r="FR52" s="193">
        <v>0.92084401958498496</v>
      </c>
      <c r="FS52" s="105">
        <v>1.0231600217610943</v>
      </c>
      <c r="FT52" s="117">
        <v>0.31</v>
      </c>
      <c r="FU52" s="193">
        <v>0.53581081081081094</v>
      </c>
      <c r="FV52" s="105">
        <v>1.7284219703574546</v>
      </c>
      <c r="FW52" s="117">
        <v>0.66</v>
      </c>
      <c r="FX52" s="193">
        <v>0.90625</v>
      </c>
      <c r="FY52" s="105">
        <v>1.3731060606060606</v>
      </c>
      <c r="FZ52" s="117">
        <v>0.49</v>
      </c>
      <c r="GA52" s="193">
        <v>0.57195121951219496</v>
      </c>
      <c r="GB52" s="105">
        <v>1.1672473867595816</v>
      </c>
      <c r="GC52" s="117">
        <v>0.56999999999999995</v>
      </c>
      <c r="GD52" s="105">
        <v>0.69119526077360904</v>
      </c>
      <c r="GE52" s="105">
        <v>1.2126232645151036</v>
      </c>
      <c r="GF52" s="117">
        <v>0.7</v>
      </c>
      <c r="GG52" s="105">
        <v>0.809250343878955</v>
      </c>
      <c r="GH52" s="105">
        <v>1.1560719198270786</v>
      </c>
      <c r="GI52" s="117">
        <v>0.89</v>
      </c>
      <c r="GJ52" s="105">
        <v>0.90849098108227</v>
      </c>
      <c r="GK52" s="105">
        <v>1.0207763832385055</v>
      </c>
      <c r="GL52" s="117">
        <v>0.97</v>
      </c>
      <c r="GM52" s="105">
        <v>0.87007874015747999</v>
      </c>
      <c r="GN52" s="105">
        <v>0.89698839191492785</v>
      </c>
      <c r="GO52" s="136">
        <v>676</v>
      </c>
      <c r="GP52" s="100">
        <v>143</v>
      </c>
      <c r="GQ52" s="105">
        <v>0.21153846153846154</v>
      </c>
      <c r="GR52" s="137">
        <v>4182</v>
      </c>
      <c r="GS52" s="198">
        <v>123</v>
      </c>
      <c r="GT52" s="105">
        <v>2.9411764705882353E-2</v>
      </c>
      <c r="GU52" s="138">
        <v>4858</v>
      </c>
      <c r="GV52" s="100">
        <v>266</v>
      </c>
      <c r="GW52" s="105">
        <v>5.4755043227665709E-2</v>
      </c>
      <c r="GX52" s="139">
        <v>19822</v>
      </c>
      <c r="GY52" s="100">
        <v>3723</v>
      </c>
      <c r="GZ52" s="105">
        <v>0.18782161234991424</v>
      </c>
      <c r="HA52" s="138">
        <v>24680</v>
      </c>
      <c r="HB52" s="100">
        <v>3989</v>
      </c>
      <c r="HC52" s="105">
        <v>0.16162884927066451</v>
      </c>
      <c r="HD52" s="138">
        <v>2928</v>
      </c>
      <c r="HE52" s="100">
        <v>0</v>
      </c>
      <c r="HF52" s="105">
        <v>0</v>
      </c>
      <c r="HG52" s="140">
        <v>6596</v>
      </c>
      <c r="HH52" s="100">
        <v>828</v>
      </c>
      <c r="HI52" s="105">
        <v>0.12553062462098241</v>
      </c>
      <c r="HJ52" s="141">
        <v>224</v>
      </c>
      <c r="HK52" s="100">
        <v>141</v>
      </c>
      <c r="HL52" s="105">
        <v>0.6294642857142857</v>
      </c>
    </row>
    <row r="53" spans="1:220" s="63" customFormat="1" ht="15" customHeight="1" x14ac:dyDescent="0.6">
      <c r="A53" s="130">
        <v>15</v>
      </c>
      <c r="B53" s="135" t="s">
        <v>391</v>
      </c>
      <c r="C53" s="110">
        <v>9514</v>
      </c>
      <c r="D53" s="135" t="s">
        <v>484</v>
      </c>
      <c r="E53" s="100">
        <v>2902</v>
      </c>
      <c r="F53" s="100">
        <v>1914</v>
      </c>
      <c r="G53" s="105">
        <v>0.65954514128187458</v>
      </c>
      <c r="H53" s="100">
        <v>837</v>
      </c>
      <c r="I53" s="100">
        <v>735</v>
      </c>
      <c r="J53" s="105">
        <v>0.87813620071684584</v>
      </c>
      <c r="K53" s="100">
        <v>0</v>
      </c>
      <c r="L53" s="100">
        <v>0</v>
      </c>
      <c r="M53" s="105">
        <v>0</v>
      </c>
      <c r="N53" s="100">
        <v>37</v>
      </c>
      <c r="O53" s="100">
        <v>22</v>
      </c>
      <c r="P53" s="105">
        <v>0.59459459459459463</v>
      </c>
      <c r="Q53" s="100">
        <v>15</v>
      </c>
      <c r="R53" s="100">
        <v>0</v>
      </c>
      <c r="S53" s="105">
        <v>0</v>
      </c>
      <c r="T53" s="100">
        <v>384</v>
      </c>
      <c r="U53" s="100">
        <v>238</v>
      </c>
      <c r="V53" s="105">
        <v>0.61979166666666663</v>
      </c>
      <c r="W53" s="100">
        <v>4175</v>
      </c>
      <c r="X53" s="100">
        <v>2909</v>
      </c>
      <c r="Y53" s="105">
        <v>0.69676646706586831</v>
      </c>
      <c r="Z53" s="100">
        <v>4175</v>
      </c>
      <c r="AA53" s="100">
        <v>2909</v>
      </c>
      <c r="AB53" s="105">
        <v>0.69676646706586831</v>
      </c>
      <c r="AC53" s="100">
        <v>128</v>
      </c>
      <c r="AD53" s="100">
        <v>92</v>
      </c>
      <c r="AE53" s="105">
        <v>0.71875</v>
      </c>
      <c r="AF53" s="100">
        <v>0</v>
      </c>
      <c r="AG53" s="100">
        <v>0</v>
      </c>
      <c r="AH53" s="105">
        <v>0</v>
      </c>
      <c r="AI53" s="100">
        <v>0</v>
      </c>
      <c r="AJ53" s="100">
        <v>0</v>
      </c>
      <c r="AK53" s="105">
        <v>0</v>
      </c>
      <c r="AL53" s="100">
        <v>90</v>
      </c>
      <c r="AM53" s="100">
        <v>0</v>
      </c>
      <c r="AN53" s="105">
        <v>0</v>
      </c>
      <c r="AO53" s="100">
        <v>218</v>
      </c>
      <c r="AP53" s="100">
        <v>92</v>
      </c>
      <c r="AQ53" s="105">
        <v>0.42201834862385323</v>
      </c>
      <c r="AR53" s="100">
        <v>120</v>
      </c>
      <c r="AS53" s="100">
        <v>26</v>
      </c>
      <c r="AT53" s="105">
        <v>0.21666666666666667</v>
      </c>
      <c r="AU53" s="100">
        <v>0</v>
      </c>
      <c r="AV53" s="100">
        <v>0</v>
      </c>
      <c r="AW53" s="105">
        <v>0</v>
      </c>
      <c r="AX53" s="100">
        <v>15</v>
      </c>
      <c r="AY53" s="100">
        <v>0</v>
      </c>
      <c r="AZ53" s="105">
        <v>0</v>
      </c>
      <c r="BA53" s="100">
        <v>135</v>
      </c>
      <c r="BB53" s="100">
        <v>26</v>
      </c>
      <c r="BC53" s="105">
        <v>0.19259259259259259</v>
      </c>
      <c r="BD53" s="100">
        <v>718</v>
      </c>
      <c r="BE53" s="100">
        <v>457</v>
      </c>
      <c r="BF53" s="105">
        <v>0.63649025069637888</v>
      </c>
      <c r="BG53" s="100">
        <v>471</v>
      </c>
      <c r="BH53" s="100">
        <v>206</v>
      </c>
      <c r="BI53" s="105">
        <v>0.43736730360934184</v>
      </c>
      <c r="BJ53" s="100">
        <v>219</v>
      </c>
      <c r="BK53" s="100">
        <v>187</v>
      </c>
      <c r="BL53" s="105">
        <v>0.85388127853881279</v>
      </c>
      <c r="BM53" s="100">
        <v>15</v>
      </c>
      <c r="BN53" s="100">
        <v>0</v>
      </c>
      <c r="BO53" s="105">
        <v>0</v>
      </c>
      <c r="BP53" s="100">
        <v>4650</v>
      </c>
      <c r="BQ53" s="100">
        <v>4289</v>
      </c>
      <c r="BR53" s="105">
        <v>0.92236559139784946</v>
      </c>
      <c r="BS53" s="100">
        <v>248</v>
      </c>
      <c r="BT53" s="100">
        <v>135</v>
      </c>
      <c r="BU53" s="105">
        <v>0.54435483870967738</v>
      </c>
      <c r="BV53" s="100">
        <v>6321</v>
      </c>
      <c r="BW53" s="100">
        <v>5274</v>
      </c>
      <c r="BX53" s="105">
        <v>0.83436165163739917</v>
      </c>
      <c r="BY53" s="100">
        <v>0</v>
      </c>
      <c r="BZ53" s="100">
        <v>0</v>
      </c>
      <c r="CA53" s="105">
        <v>0</v>
      </c>
      <c r="CB53" s="100">
        <v>6674</v>
      </c>
      <c r="CC53" s="100">
        <v>5392</v>
      </c>
      <c r="CD53" s="105">
        <v>0.80791129757267011</v>
      </c>
      <c r="CE53" s="100">
        <v>10849</v>
      </c>
      <c r="CF53" s="100">
        <v>8301</v>
      </c>
      <c r="CG53" s="105">
        <v>0.76513964420683933</v>
      </c>
      <c r="CH53" s="100">
        <v>24240</v>
      </c>
      <c r="CI53" s="100">
        <v>8080</v>
      </c>
      <c r="CJ53" s="105">
        <v>0.33333333333333331</v>
      </c>
      <c r="CK53" s="100">
        <v>15135</v>
      </c>
      <c r="CL53" s="100">
        <v>3706</v>
      </c>
      <c r="CM53" s="105">
        <v>0.24486290056161217</v>
      </c>
      <c r="CN53" s="100">
        <v>3840</v>
      </c>
      <c r="CO53" s="100">
        <v>1440</v>
      </c>
      <c r="CP53" s="105">
        <v>0.375</v>
      </c>
      <c r="CQ53" s="100">
        <v>1110</v>
      </c>
      <c r="CR53" s="100">
        <v>171</v>
      </c>
      <c r="CS53" s="105">
        <v>0.15405405405405406</v>
      </c>
      <c r="CT53" s="100">
        <v>4950</v>
      </c>
      <c r="CU53" s="100">
        <v>1611</v>
      </c>
      <c r="CV53" s="105">
        <v>0.32545454545454544</v>
      </c>
      <c r="CW53" s="100">
        <v>660</v>
      </c>
      <c r="CX53" s="100">
        <v>0</v>
      </c>
      <c r="CY53" s="105">
        <v>0</v>
      </c>
      <c r="CZ53" s="100">
        <v>60</v>
      </c>
      <c r="DA53" s="100">
        <v>0</v>
      </c>
      <c r="DB53" s="105">
        <v>0</v>
      </c>
      <c r="DC53" s="100"/>
      <c r="DD53" s="100">
        <v>0</v>
      </c>
      <c r="DE53" s="105">
        <v>0</v>
      </c>
      <c r="DF53" s="100">
        <v>60</v>
      </c>
      <c r="DG53" s="100">
        <v>0</v>
      </c>
      <c r="DH53" s="105">
        <v>0</v>
      </c>
      <c r="DI53" s="100">
        <v>720</v>
      </c>
      <c r="DJ53" s="100">
        <v>0</v>
      </c>
      <c r="DK53" s="105">
        <v>0</v>
      </c>
      <c r="DL53" s="100">
        <v>4965</v>
      </c>
      <c r="DM53" s="100">
        <v>1737</v>
      </c>
      <c r="DN53" s="105">
        <v>0.34984894259818733</v>
      </c>
      <c r="DO53" s="100">
        <v>5685</v>
      </c>
      <c r="DP53" s="100">
        <v>1737</v>
      </c>
      <c r="DQ53" s="105">
        <v>0.30554089709762533</v>
      </c>
      <c r="DR53" s="100">
        <v>280</v>
      </c>
      <c r="DS53" s="100">
        <v>205</v>
      </c>
      <c r="DT53" s="105">
        <v>0.7321428571428571</v>
      </c>
      <c r="DU53" s="100">
        <v>30</v>
      </c>
      <c r="DV53" s="100">
        <v>0</v>
      </c>
      <c r="DW53" s="105">
        <v>0</v>
      </c>
      <c r="DX53" s="100">
        <v>310</v>
      </c>
      <c r="DY53" s="100">
        <v>205</v>
      </c>
      <c r="DZ53" s="105">
        <v>0.66129032258064513</v>
      </c>
      <c r="EA53" s="100">
        <v>50320</v>
      </c>
      <c r="EB53" s="100">
        <v>15339</v>
      </c>
      <c r="EC53" s="105">
        <v>0.30482909379968204</v>
      </c>
      <c r="ED53" s="100">
        <v>61169</v>
      </c>
      <c r="EE53" s="100">
        <v>23640</v>
      </c>
      <c r="EF53" s="105">
        <v>0.38647027088884894</v>
      </c>
      <c r="EG53" s="100">
        <v>5941</v>
      </c>
      <c r="EH53" s="100">
        <v>1946</v>
      </c>
      <c r="EI53" s="105">
        <v>0.32755428379060764</v>
      </c>
      <c r="EJ53" s="100">
        <v>355</v>
      </c>
      <c r="EK53" s="100">
        <v>205</v>
      </c>
      <c r="EL53" s="105">
        <v>0.57746478873239437</v>
      </c>
      <c r="EM53" s="100">
        <v>29388</v>
      </c>
      <c r="EN53" s="100">
        <v>10461</v>
      </c>
      <c r="EO53" s="105">
        <v>0.35596161698652512</v>
      </c>
      <c r="EP53" s="100">
        <v>1898</v>
      </c>
      <c r="EQ53" s="100">
        <v>468</v>
      </c>
      <c r="ER53" s="105">
        <v>0.24657534246575341</v>
      </c>
      <c r="ES53" s="117">
        <v>0.94</v>
      </c>
      <c r="ET53" s="193">
        <v>0.97010119595216204</v>
      </c>
      <c r="EU53" s="105">
        <v>1.0320225488852788</v>
      </c>
      <c r="EV53" s="117">
        <v>0.76</v>
      </c>
      <c r="EW53" s="193">
        <v>0.93333333333333302</v>
      </c>
      <c r="EX53" s="105">
        <v>1.2280701754385961</v>
      </c>
      <c r="EY53" s="117">
        <v>0.85</v>
      </c>
      <c r="EZ53" s="193">
        <v>0.960811275352355</v>
      </c>
      <c r="FA53" s="105">
        <v>1.1303662062968882</v>
      </c>
      <c r="FB53" s="117">
        <v>0.87</v>
      </c>
      <c r="FC53" s="193">
        <v>0.94639413806401895</v>
      </c>
      <c r="FD53" s="105">
        <v>1.0878093540965734</v>
      </c>
      <c r="FE53" s="117">
        <v>0.7</v>
      </c>
      <c r="FF53" s="193">
        <v>0.93689320388349495</v>
      </c>
      <c r="FG53" s="105">
        <v>1.3384188626907072</v>
      </c>
      <c r="FH53" s="117">
        <v>0.79</v>
      </c>
      <c r="FI53" s="193">
        <v>0.94603115727002995</v>
      </c>
      <c r="FJ53" s="105">
        <v>1.1975077940126961</v>
      </c>
      <c r="FK53" s="117">
        <v>0.82</v>
      </c>
      <c r="FL53" s="193">
        <v>0.95121069750632403</v>
      </c>
      <c r="FM53" s="105">
        <v>1.1600130457394195</v>
      </c>
      <c r="FN53" s="117">
        <v>0.21</v>
      </c>
      <c r="FO53" s="193">
        <v>0.45514705882352902</v>
      </c>
      <c r="FP53" s="105">
        <v>2.1673669467787096</v>
      </c>
      <c r="FQ53" s="117">
        <v>0.86</v>
      </c>
      <c r="FR53" s="193">
        <v>0.90256057741880003</v>
      </c>
      <c r="FS53" s="105">
        <v>1.0494890435102326</v>
      </c>
      <c r="FT53" s="117">
        <v>0.4</v>
      </c>
      <c r="FU53" s="193">
        <v>0.58472222222222203</v>
      </c>
      <c r="FV53" s="105">
        <v>1.4618055555555549</v>
      </c>
      <c r="FW53" s="117">
        <v>0.71</v>
      </c>
      <c r="FX53" s="193">
        <v>0.96491228070175405</v>
      </c>
      <c r="FY53" s="105">
        <v>1.3590313812700763</v>
      </c>
      <c r="FZ53" s="117">
        <v>0.56000000000000005</v>
      </c>
      <c r="GA53" s="193">
        <v>0.62507759155803799</v>
      </c>
      <c r="GB53" s="105">
        <v>1.1162099849250677</v>
      </c>
      <c r="GC53" s="117">
        <v>0.54</v>
      </c>
      <c r="GD53" s="105">
        <v>0.62487776256600802</v>
      </c>
      <c r="GE53" s="105">
        <v>1.1571810417889037</v>
      </c>
      <c r="GF53" s="117">
        <v>0.68</v>
      </c>
      <c r="GG53" s="105">
        <v>0.73946700507614205</v>
      </c>
      <c r="GH53" s="105">
        <v>1.0874514780531499</v>
      </c>
      <c r="GI53" s="117">
        <v>0.86</v>
      </c>
      <c r="GJ53" s="105">
        <v>0.91109969167523097</v>
      </c>
      <c r="GK53" s="105">
        <v>1.0594182461339896</v>
      </c>
      <c r="GL53" s="117">
        <v>0.94</v>
      </c>
      <c r="GM53" s="105">
        <v>0.82926829268292701</v>
      </c>
      <c r="GN53" s="105">
        <v>0.88220031136481603</v>
      </c>
      <c r="GO53" s="136">
        <v>895</v>
      </c>
      <c r="GP53" s="100">
        <v>212</v>
      </c>
      <c r="GQ53" s="105">
        <v>0.23687150837988827</v>
      </c>
      <c r="GR53" s="137">
        <v>2615</v>
      </c>
      <c r="GS53" s="198">
        <v>83</v>
      </c>
      <c r="GT53" s="105">
        <v>3.1739961759082218E-2</v>
      </c>
      <c r="GU53" s="138">
        <v>3510</v>
      </c>
      <c r="GV53" s="100">
        <v>295</v>
      </c>
      <c r="GW53" s="105">
        <v>8.4045584045584043E-2</v>
      </c>
      <c r="GX53" s="139">
        <v>20430</v>
      </c>
      <c r="GY53" s="100">
        <v>4268</v>
      </c>
      <c r="GZ53" s="105">
        <v>0.20890846793930495</v>
      </c>
      <c r="HA53" s="138">
        <v>23940</v>
      </c>
      <c r="HB53" s="100">
        <v>4563</v>
      </c>
      <c r="HC53" s="105">
        <v>0.19060150375939849</v>
      </c>
      <c r="HD53" s="138">
        <v>1878</v>
      </c>
      <c r="HE53" s="100">
        <v>1</v>
      </c>
      <c r="HF53" s="105">
        <v>5.3248136315228972E-4</v>
      </c>
      <c r="HG53" s="140">
        <v>4398</v>
      </c>
      <c r="HH53" s="100">
        <v>1067</v>
      </c>
      <c r="HI53" s="105">
        <v>0.24261027739881763</v>
      </c>
      <c r="HJ53" s="141">
        <v>241</v>
      </c>
      <c r="HK53" s="100">
        <v>102</v>
      </c>
      <c r="HL53" s="105">
        <v>0.42323651452282157</v>
      </c>
    </row>
    <row r="54" spans="1:220" s="63" customFormat="1" ht="15" customHeight="1" x14ac:dyDescent="0.6">
      <c r="A54" s="130">
        <v>15</v>
      </c>
      <c r="B54" s="135" t="s">
        <v>391</v>
      </c>
      <c r="C54" s="110">
        <v>9551</v>
      </c>
      <c r="D54" s="135" t="s">
        <v>485</v>
      </c>
      <c r="E54" s="100">
        <v>420</v>
      </c>
      <c r="F54" s="100">
        <v>276</v>
      </c>
      <c r="G54" s="105">
        <v>0.65714285714285714</v>
      </c>
      <c r="H54" s="100">
        <v>432</v>
      </c>
      <c r="I54" s="100">
        <v>232</v>
      </c>
      <c r="J54" s="105">
        <v>0.53703703703703709</v>
      </c>
      <c r="K54" s="100">
        <v>0</v>
      </c>
      <c r="L54" s="100">
        <v>0</v>
      </c>
      <c r="M54" s="105">
        <v>0</v>
      </c>
      <c r="N54" s="100">
        <v>14</v>
      </c>
      <c r="O54" s="100">
        <v>14</v>
      </c>
      <c r="P54" s="105">
        <v>1</v>
      </c>
      <c r="Q54" s="100">
        <v>15</v>
      </c>
      <c r="R54" s="100">
        <v>0</v>
      </c>
      <c r="S54" s="105">
        <v>0</v>
      </c>
      <c r="T54" s="100">
        <v>0</v>
      </c>
      <c r="U54" s="100">
        <v>0</v>
      </c>
      <c r="V54" s="105">
        <v>0</v>
      </c>
      <c r="W54" s="100">
        <v>881</v>
      </c>
      <c r="X54" s="100">
        <v>522</v>
      </c>
      <c r="Y54" s="105">
        <v>0.59250851305334851</v>
      </c>
      <c r="Z54" s="100">
        <v>881</v>
      </c>
      <c r="AA54" s="100">
        <v>522</v>
      </c>
      <c r="AB54" s="105">
        <v>0.59250851305334851</v>
      </c>
      <c r="AC54" s="100">
        <v>45</v>
      </c>
      <c r="AD54" s="100">
        <v>29</v>
      </c>
      <c r="AE54" s="105">
        <v>0.64444444444444449</v>
      </c>
      <c r="AF54" s="100">
        <v>15</v>
      </c>
      <c r="AG54" s="100">
        <v>0</v>
      </c>
      <c r="AH54" s="105">
        <v>0</v>
      </c>
      <c r="AI54" s="100">
        <v>15</v>
      </c>
      <c r="AJ54" s="100">
        <v>0</v>
      </c>
      <c r="AK54" s="105">
        <v>0</v>
      </c>
      <c r="AL54" s="100">
        <v>0</v>
      </c>
      <c r="AM54" s="100">
        <v>0</v>
      </c>
      <c r="AN54" s="105">
        <v>0</v>
      </c>
      <c r="AO54" s="100">
        <v>75</v>
      </c>
      <c r="AP54" s="100">
        <v>29</v>
      </c>
      <c r="AQ54" s="105">
        <v>0.38666666666666666</v>
      </c>
      <c r="AR54" s="100">
        <v>120</v>
      </c>
      <c r="AS54" s="100">
        <v>30</v>
      </c>
      <c r="AT54" s="105">
        <v>0.25</v>
      </c>
      <c r="AU54" s="100">
        <v>0</v>
      </c>
      <c r="AV54" s="100">
        <v>0</v>
      </c>
      <c r="AW54" s="105">
        <v>0</v>
      </c>
      <c r="AX54" s="100">
        <v>0</v>
      </c>
      <c r="AY54" s="100">
        <v>0</v>
      </c>
      <c r="AZ54" s="105">
        <v>0</v>
      </c>
      <c r="BA54" s="100">
        <v>120</v>
      </c>
      <c r="BB54" s="100">
        <v>30</v>
      </c>
      <c r="BC54" s="105">
        <v>0.25</v>
      </c>
      <c r="BD54" s="100">
        <v>378</v>
      </c>
      <c r="BE54" s="100">
        <v>35</v>
      </c>
      <c r="BF54" s="105">
        <v>9.2592592592592587E-2</v>
      </c>
      <c r="BG54" s="100">
        <v>0</v>
      </c>
      <c r="BH54" s="100">
        <v>0</v>
      </c>
      <c r="BI54" s="105">
        <v>0</v>
      </c>
      <c r="BJ54" s="100">
        <v>73</v>
      </c>
      <c r="BK54" s="100">
        <v>25</v>
      </c>
      <c r="BL54" s="105">
        <v>0.34246575342465752</v>
      </c>
      <c r="BM54" s="100">
        <v>15</v>
      </c>
      <c r="BN54" s="100">
        <v>0</v>
      </c>
      <c r="BO54" s="105">
        <v>0</v>
      </c>
      <c r="BP54" s="100">
        <v>1422</v>
      </c>
      <c r="BQ54" s="100">
        <v>1312</v>
      </c>
      <c r="BR54" s="105">
        <v>0.92264416315049225</v>
      </c>
      <c r="BS54" s="100">
        <v>98</v>
      </c>
      <c r="BT54" s="100">
        <v>45</v>
      </c>
      <c r="BU54" s="105">
        <v>0.45918367346938777</v>
      </c>
      <c r="BV54" s="100">
        <v>1986</v>
      </c>
      <c r="BW54" s="100">
        <v>1417</v>
      </c>
      <c r="BX54" s="105">
        <v>0.71349446122860016</v>
      </c>
      <c r="BY54" s="100">
        <v>0</v>
      </c>
      <c r="BZ54" s="100">
        <v>0</v>
      </c>
      <c r="CA54" s="105">
        <v>0</v>
      </c>
      <c r="CB54" s="100">
        <v>2181</v>
      </c>
      <c r="CC54" s="100">
        <v>1476</v>
      </c>
      <c r="CD54" s="105">
        <v>0.67675378266850073</v>
      </c>
      <c r="CE54" s="100">
        <v>3062</v>
      </c>
      <c r="CF54" s="100">
        <v>1998</v>
      </c>
      <c r="CG54" s="105">
        <v>0.65251469627694314</v>
      </c>
      <c r="CH54" s="100">
        <v>2880</v>
      </c>
      <c r="CI54" s="100">
        <v>960</v>
      </c>
      <c r="CJ54" s="105">
        <v>0.33333333333333331</v>
      </c>
      <c r="CK54" s="100">
        <v>5460</v>
      </c>
      <c r="CL54" s="100">
        <v>1662</v>
      </c>
      <c r="CM54" s="105">
        <v>0.30439560439560437</v>
      </c>
      <c r="CN54" s="100">
        <v>1280</v>
      </c>
      <c r="CO54" s="100">
        <v>480</v>
      </c>
      <c r="CP54" s="105">
        <v>0.375</v>
      </c>
      <c r="CQ54" s="100">
        <v>360</v>
      </c>
      <c r="CR54" s="100">
        <v>26</v>
      </c>
      <c r="CS54" s="105">
        <v>7.2222222222222215E-2</v>
      </c>
      <c r="CT54" s="100">
        <v>1640</v>
      </c>
      <c r="CU54" s="100">
        <v>506</v>
      </c>
      <c r="CV54" s="105">
        <v>0.30853658536585366</v>
      </c>
      <c r="CW54" s="100">
        <v>345</v>
      </c>
      <c r="CX54" s="100">
        <v>263</v>
      </c>
      <c r="CY54" s="105">
        <v>0.76231884057971011</v>
      </c>
      <c r="CZ54" s="100">
        <v>60</v>
      </c>
      <c r="DA54" s="100">
        <v>0</v>
      </c>
      <c r="DB54" s="105">
        <v>0</v>
      </c>
      <c r="DC54" s="100"/>
      <c r="DD54" s="100">
        <v>0</v>
      </c>
      <c r="DE54" s="105">
        <v>0</v>
      </c>
      <c r="DF54" s="100">
        <v>60</v>
      </c>
      <c r="DG54" s="100">
        <v>44</v>
      </c>
      <c r="DH54" s="105">
        <v>0.73333333333333328</v>
      </c>
      <c r="DI54" s="100">
        <v>405</v>
      </c>
      <c r="DJ54" s="100">
        <v>0</v>
      </c>
      <c r="DK54" s="105">
        <v>0</v>
      </c>
      <c r="DL54" s="100">
        <v>2550</v>
      </c>
      <c r="DM54" s="100">
        <v>856</v>
      </c>
      <c r="DN54" s="105">
        <v>0.33568627450980393</v>
      </c>
      <c r="DO54" s="100">
        <v>2955</v>
      </c>
      <c r="DP54" s="100">
        <v>1163</v>
      </c>
      <c r="DQ54" s="105">
        <v>0.39357021996615904</v>
      </c>
      <c r="DR54" s="100">
        <v>240</v>
      </c>
      <c r="DS54" s="100">
        <v>190</v>
      </c>
      <c r="DT54" s="105">
        <v>0.79166666666666663</v>
      </c>
      <c r="DU54" s="100">
        <v>30</v>
      </c>
      <c r="DV54" s="100">
        <v>0</v>
      </c>
      <c r="DW54" s="105">
        <v>0</v>
      </c>
      <c r="DX54" s="100">
        <v>270</v>
      </c>
      <c r="DY54" s="100">
        <v>190</v>
      </c>
      <c r="DZ54" s="105">
        <v>0.70370370370370372</v>
      </c>
      <c r="EA54" s="100">
        <v>13205</v>
      </c>
      <c r="EB54" s="100">
        <v>4481</v>
      </c>
      <c r="EC54" s="105">
        <v>0.33934115865202574</v>
      </c>
      <c r="ED54" s="100">
        <v>16267</v>
      </c>
      <c r="EE54" s="100">
        <v>6479</v>
      </c>
      <c r="EF54" s="105">
        <v>0.39829101862666749</v>
      </c>
      <c r="EG54" s="100">
        <v>3057</v>
      </c>
      <c r="EH54" s="100">
        <v>1202</v>
      </c>
      <c r="EI54" s="105">
        <v>0.39319594373568856</v>
      </c>
      <c r="EJ54" s="100">
        <v>315</v>
      </c>
      <c r="EK54" s="100">
        <v>190</v>
      </c>
      <c r="EL54" s="105">
        <v>0.60317460317460314</v>
      </c>
      <c r="EM54" s="100">
        <v>4592</v>
      </c>
      <c r="EN54" s="100">
        <v>1672</v>
      </c>
      <c r="EO54" s="105">
        <v>0.36411149825783973</v>
      </c>
      <c r="EP54" s="100">
        <v>784</v>
      </c>
      <c r="EQ54" s="100">
        <v>139</v>
      </c>
      <c r="ER54" s="105">
        <v>0.17729591836734693</v>
      </c>
      <c r="ES54" s="117">
        <v>0.89</v>
      </c>
      <c r="ET54" s="193">
        <v>0.92413793103448305</v>
      </c>
      <c r="EU54" s="105">
        <v>1.0383572258814415</v>
      </c>
      <c r="EV54" s="117">
        <v>0.8</v>
      </c>
      <c r="EW54" s="193">
        <v>0.99568965517241403</v>
      </c>
      <c r="EX54" s="105">
        <v>1.2446120689655176</v>
      </c>
      <c r="EY54" s="117">
        <v>0.85</v>
      </c>
      <c r="EZ54" s="193">
        <v>0.95593869731800796</v>
      </c>
      <c r="FA54" s="105">
        <v>1.1246337615505977</v>
      </c>
      <c r="FB54" s="117">
        <v>0.9</v>
      </c>
      <c r="FC54" s="193">
        <v>0.95663956639566405</v>
      </c>
      <c r="FD54" s="105">
        <v>1.0629328515507379</v>
      </c>
      <c r="FE54" s="117" t="s">
        <v>393</v>
      </c>
      <c r="FF54" s="193">
        <v>0</v>
      </c>
      <c r="FG54" s="105">
        <v>0</v>
      </c>
      <c r="FH54" s="117">
        <v>0.9</v>
      </c>
      <c r="FI54" s="193">
        <v>0.95663956639566405</v>
      </c>
      <c r="FJ54" s="105">
        <v>1.0629328515507379</v>
      </c>
      <c r="FK54" s="117">
        <v>0.85</v>
      </c>
      <c r="FL54" s="193">
        <v>0.95645645645645605</v>
      </c>
      <c r="FM54" s="105">
        <v>1.1252428899487719</v>
      </c>
      <c r="FN54" s="117">
        <v>0.23</v>
      </c>
      <c r="FO54" s="193">
        <v>0.51180555555555596</v>
      </c>
      <c r="FP54" s="105">
        <v>2.2252415458937214</v>
      </c>
      <c r="FQ54" s="117">
        <v>0.86</v>
      </c>
      <c r="FR54" s="193">
        <v>0.77967773758631997</v>
      </c>
      <c r="FS54" s="105">
        <v>0.90660202044920923</v>
      </c>
      <c r="FT54" s="117">
        <v>0.17</v>
      </c>
      <c r="FU54" s="193">
        <v>0.54791666666666705</v>
      </c>
      <c r="FV54" s="105">
        <v>3.2230392156862764</v>
      </c>
      <c r="FW54" s="117">
        <v>0.73</v>
      </c>
      <c r="FX54" s="193">
        <v>0.80769230769230804</v>
      </c>
      <c r="FY54" s="105">
        <v>1.1064278187565864</v>
      </c>
      <c r="FZ54" s="117">
        <v>0.45</v>
      </c>
      <c r="GA54" s="193">
        <v>0.561264822134387</v>
      </c>
      <c r="GB54" s="105">
        <v>1.2472551602986377</v>
      </c>
      <c r="GC54" s="117">
        <v>0.55000000000000004</v>
      </c>
      <c r="GD54" s="105">
        <v>0.69359517964740003</v>
      </c>
      <c r="GE54" s="105">
        <v>1.2610821448134546</v>
      </c>
      <c r="GF54" s="117">
        <v>0.7</v>
      </c>
      <c r="GG54" s="105">
        <v>0.77465658280598904</v>
      </c>
      <c r="GH54" s="105">
        <v>1.1066522611514129</v>
      </c>
      <c r="GI54" s="117">
        <v>0.85</v>
      </c>
      <c r="GJ54" s="105">
        <v>0.76622296173044901</v>
      </c>
      <c r="GK54" s="105">
        <v>0.90143877850641063</v>
      </c>
      <c r="GL54" s="117">
        <v>0.64</v>
      </c>
      <c r="GM54" s="105">
        <v>0.673684210526316</v>
      </c>
      <c r="GN54" s="105">
        <v>1.0526315789473688</v>
      </c>
      <c r="GO54" s="136">
        <v>83</v>
      </c>
      <c r="GP54" s="100">
        <v>0</v>
      </c>
      <c r="GQ54" s="105">
        <v>0</v>
      </c>
      <c r="GR54" s="137">
        <v>889</v>
      </c>
      <c r="GS54" s="198">
        <v>2</v>
      </c>
      <c r="GT54" s="105">
        <v>2.2497187851518562E-3</v>
      </c>
      <c r="GU54" s="138">
        <v>972</v>
      </c>
      <c r="GV54" s="100">
        <v>2</v>
      </c>
      <c r="GW54" s="105">
        <v>2.05761316872428E-3</v>
      </c>
      <c r="GX54" s="139">
        <v>5839</v>
      </c>
      <c r="GY54" s="100">
        <v>1628</v>
      </c>
      <c r="GZ54" s="105">
        <v>0.27881486555917107</v>
      </c>
      <c r="HA54" s="138">
        <v>6811</v>
      </c>
      <c r="HB54" s="100">
        <v>1630</v>
      </c>
      <c r="HC54" s="105">
        <v>0.23931874908236675</v>
      </c>
      <c r="HD54" s="138">
        <v>636</v>
      </c>
      <c r="HE54" s="100">
        <v>2</v>
      </c>
      <c r="HF54" s="105">
        <v>3.1446540880503146E-3</v>
      </c>
      <c r="HG54" s="140">
        <v>2191</v>
      </c>
      <c r="HH54" s="100">
        <v>498</v>
      </c>
      <c r="HI54" s="105">
        <v>0.22729347329986307</v>
      </c>
      <c r="HJ54" s="141">
        <v>154</v>
      </c>
      <c r="HK54" s="100">
        <v>104</v>
      </c>
      <c r="HL54" s="105">
        <v>0.67532467532467533</v>
      </c>
    </row>
    <row r="55" spans="1:220" s="63" customFormat="1" ht="15" customHeight="1" x14ac:dyDescent="0.6">
      <c r="A55" s="130">
        <v>17</v>
      </c>
      <c r="B55" s="135" t="s">
        <v>392</v>
      </c>
      <c r="C55" s="110">
        <v>9112</v>
      </c>
      <c r="D55" s="135" t="s">
        <v>486</v>
      </c>
      <c r="E55" s="100">
        <v>429</v>
      </c>
      <c r="F55" s="100">
        <v>288</v>
      </c>
      <c r="G55" s="105">
        <v>0.67132867132867136</v>
      </c>
      <c r="H55" s="100">
        <v>846</v>
      </c>
      <c r="I55" s="100">
        <v>645</v>
      </c>
      <c r="J55" s="105">
        <v>0.76241134751773054</v>
      </c>
      <c r="K55" s="100">
        <v>0</v>
      </c>
      <c r="L55" s="100">
        <v>0</v>
      </c>
      <c r="M55" s="105">
        <v>0</v>
      </c>
      <c r="N55" s="100">
        <v>29</v>
      </c>
      <c r="O55" s="100">
        <v>0</v>
      </c>
      <c r="P55" s="105">
        <v>0</v>
      </c>
      <c r="Q55" s="100">
        <v>15</v>
      </c>
      <c r="R55" s="100">
        <v>0</v>
      </c>
      <c r="S55" s="105">
        <v>0</v>
      </c>
      <c r="T55" s="100">
        <v>0</v>
      </c>
      <c r="U55" s="100">
        <v>0</v>
      </c>
      <c r="V55" s="105">
        <v>0</v>
      </c>
      <c r="W55" s="100">
        <v>1319</v>
      </c>
      <c r="X55" s="100">
        <v>933</v>
      </c>
      <c r="Y55" s="105">
        <v>0.70735405610310842</v>
      </c>
      <c r="Z55" s="100">
        <v>1319</v>
      </c>
      <c r="AA55" s="100">
        <v>933</v>
      </c>
      <c r="AB55" s="105">
        <v>0.70735405610310842</v>
      </c>
      <c r="AC55" s="100">
        <v>45</v>
      </c>
      <c r="AD55" s="100">
        <v>10</v>
      </c>
      <c r="AE55" s="105">
        <v>0.22222222222222221</v>
      </c>
      <c r="AF55" s="100">
        <v>31</v>
      </c>
      <c r="AG55" s="100">
        <v>17</v>
      </c>
      <c r="AH55" s="105">
        <v>0.54838709677419351</v>
      </c>
      <c r="AI55" s="100">
        <v>46</v>
      </c>
      <c r="AJ55" s="100">
        <v>18</v>
      </c>
      <c r="AK55" s="105">
        <v>0.39130434782608697</v>
      </c>
      <c r="AL55" s="100">
        <v>25</v>
      </c>
      <c r="AM55" s="100">
        <v>17</v>
      </c>
      <c r="AN55" s="105">
        <v>0.68</v>
      </c>
      <c r="AO55" s="100">
        <v>147</v>
      </c>
      <c r="AP55" s="100">
        <v>62</v>
      </c>
      <c r="AQ55" s="105">
        <v>0.42176870748299322</v>
      </c>
      <c r="AR55" s="100">
        <v>109</v>
      </c>
      <c r="AS55" s="100">
        <v>34</v>
      </c>
      <c r="AT55" s="105">
        <v>0.31192660550458717</v>
      </c>
      <c r="AU55" s="100">
        <v>0</v>
      </c>
      <c r="AV55" s="100">
        <v>0</v>
      </c>
      <c r="AW55" s="105">
        <v>0</v>
      </c>
      <c r="AX55" s="100">
        <v>15</v>
      </c>
      <c r="AY55" s="100">
        <v>12</v>
      </c>
      <c r="AZ55" s="105">
        <v>0.8</v>
      </c>
      <c r="BA55" s="100">
        <v>124</v>
      </c>
      <c r="BB55" s="100">
        <v>46</v>
      </c>
      <c r="BC55" s="105">
        <v>0.37096774193548387</v>
      </c>
      <c r="BD55" s="100">
        <v>653</v>
      </c>
      <c r="BE55" s="100">
        <v>376</v>
      </c>
      <c r="BF55" s="105">
        <v>0.57580398162327717</v>
      </c>
      <c r="BG55" s="100">
        <v>264</v>
      </c>
      <c r="BH55" s="100">
        <v>135</v>
      </c>
      <c r="BI55" s="105">
        <v>0.51136363636363635</v>
      </c>
      <c r="BJ55" s="100">
        <v>105</v>
      </c>
      <c r="BK55" s="100">
        <v>88</v>
      </c>
      <c r="BL55" s="105">
        <v>0.83809523809523812</v>
      </c>
      <c r="BM55" s="100">
        <v>15</v>
      </c>
      <c r="BN55" s="100">
        <v>0</v>
      </c>
      <c r="BO55" s="105">
        <v>0</v>
      </c>
      <c r="BP55" s="100">
        <v>1343</v>
      </c>
      <c r="BQ55" s="100">
        <v>1150</v>
      </c>
      <c r="BR55" s="105">
        <v>0.8562918838421445</v>
      </c>
      <c r="BS55" s="100">
        <v>189</v>
      </c>
      <c r="BT55" s="100">
        <v>98</v>
      </c>
      <c r="BU55" s="105">
        <v>0.51851851851851849</v>
      </c>
      <c r="BV55" s="100">
        <v>2569</v>
      </c>
      <c r="BW55" s="100">
        <v>1847</v>
      </c>
      <c r="BX55" s="105">
        <v>0.71895679252627487</v>
      </c>
      <c r="BY55" s="100">
        <v>0</v>
      </c>
      <c r="BZ55" s="100">
        <v>0</v>
      </c>
      <c r="CA55" s="105">
        <v>0</v>
      </c>
      <c r="CB55" s="100">
        <v>2840</v>
      </c>
      <c r="CC55" s="100">
        <v>1955</v>
      </c>
      <c r="CD55" s="105">
        <v>0.68838028169014087</v>
      </c>
      <c r="CE55" s="100">
        <v>4159</v>
      </c>
      <c r="CF55" s="100">
        <v>2888</v>
      </c>
      <c r="CG55" s="105">
        <v>0.69439769175282517</v>
      </c>
      <c r="CH55" s="100">
        <v>9120</v>
      </c>
      <c r="CI55" s="100">
        <v>3040</v>
      </c>
      <c r="CJ55" s="105">
        <v>0.33333333333333331</v>
      </c>
      <c r="CK55" s="100">
        <v>8370</v>
      </c>
      <c r="CL55" s="100">
        <v>1613</v>
      </c>
      <c r="CM55" s="105">
        <v>0.19271206690561529</v>
      </c>
      <c r="CN55" s="100">
        <v>5120</v>
      </c>
      <c r="CO55" s="100">
        <v>1920</v>
      </c>
      <c r="CP55" s="105">
        <v>0.375</v>
      </c>
      <c r="CQ55" s="100">
        <v>0</v>
      </c>
      <c r="CR55" s="100">
        <v>0</v>
      </c>
      <c r="CS55" s="105">
        <v>0</v>
      </c>
      <c r="CT55" s="100">
        <v>5120</v>
      </c>
      <c r="CU55" s="100">
        <v>1920</v>
      </c>
      <c r="CV55" s="105">
        <v>0.375</v>
      </c>
      <c r="CW55" s="100">
        <v>660</v>
      </c>
      <c r="CX55" s="100">
        <v>221</v>
      </c>
      <c r="CY55" s="105">
        <v>0.33484848484848484</v>
      </c>
      <c r="CZ55" s="100">
        <v>60</v>
      </c>
      <c r="DA55" s="100">
        <v>0</v>
      </c>
      <c r="DB55" s="105">
        <v>0</v>
      </c>
      <c r="DC55" s="100"/>
      <c r="DD55" s="100">
        <v>0</v>
      </c>
      <c r="DE55" s="105">
        <v>0</v>
      </c>
      <c r="DF55" s="100">
        <v>60</v>
      </c>
      <c r="DG55" s="100">
        <v>0</v>
      </c>
      <c r="DH55" s="105">
        <v>0</v>
      </c>
      <c r="DI55" s="100">
        <v>720</v>
      </c>
      <c r="DJ55" s="100">
        <v>16</v>
      </c>
      <c r="DK55" s="105">
        <v>2.2222222222222223E-2</v>
      </c>
      <c r="DL55" s="100">
        <v>8265</v>
      </c>
      <c r="DM55" s="100">
        <v>3358</v>
      </c>
      <c r="DN55" s="105">
        <v>0.40629159104658197</v>
      </c>
      <c r="DO55" s="100">
        <v>8985</v>
      </c>
      <c r="DP55" s="100">
        <v>3595</v>
      </c>
      <c r="DQ55" s="105">
        <v>0.40011129660545353</v>
      </c>
      <c r="DR55" s="100">
        <v>510</v>
      </c>
      <c r="DS55" s="100">
        <v>212</v>
      </c>
      <c r="DT55" s="105">
        <v>0.41568627450980394</v>
      </c>
      <c r="DU55" s="100">
        <v>45</v>
      </c>
      <c r="DV55" s="100">
        <v>26</v>
      </c>
      <c r="DW55" s="105">
        <v>0.57777777777777772</v>
      </c>
      <c r="DX55" s="100">
        <v>555</v>
      </c>
      <c r="DY55" s="100">
        <v>238</v>
      </c>
      <c r="DZ55" s="105">
        <v>0.42882882882882883</v>
      </c>
      <c r="EA55" s="100">
        <v>32150</v>
      </c>
      <c r="EB55" s="100">
        <v>10406</v>
      </c>
      <c r="EC55" s="105">
        <v>0.32367029548989112</v>
      </c>
      <c r="ED55" s="100">
        <v>36309</v>
      </c>
      <c r="EE55" s="100">
        <v>13294</v>
      </c>
      <c r="EF55" s="105">
        <v>0.36613511801481724</v>
      </c>
      <c r="EG55" s="100">
        <v>9150</v>
      </c>
      <c r="EH55" s="100">
        <v>3700</v>
      </c>
      <c r="EI55" s="105">
        <v>0.40437158469945356</v>
      </c>
      <c r="EJ55" s="100">
        <v>646</v>
      </c>
      <c r="EK55" s="100">
        <v>268</v>
      </c>
      <c r="EL55" s="105">
        <v>0.4148606811145511</v>
      </c>
      <c r="EM55" s="100">
        <v>15350</v>
      </c>
      <c r="EN55" s="100">
        <v>5740</v>
      </c>
      <c r="EO55" s="105">
        <v>0.37394136807817591</v>
      </c>
      <c r="EP55" s="100">
        <v>583</v>
      </c>
      <c r="EQ55" s="100">
        <v>115</v>
      </c>
      <c r="ER55" s="105">
        <v>0.19725557461406518</v>
      </c>
      <c r="ES55" s="117">
        <v>0.8</v>
      </c>
      <c r="ET55" s="193">
        <v>0.93402777777777801</v>
      </c>
      <c r="EU55" s="105">
        <v>1.1675347222222225</v>
      </c>
      <c r="EV55" s="117">
        <v>0.65</v>
      </c>
      <c r="EW55" s="193">
        <v>0.80310077519379797</v>
      </c>
      <c r="EX55" s="105">
        <v>1.2355396541443044</v>
      </c>
      <c r="EY55" s="117">
        <v>0.73</v>
      </c>
      <c r="EZ55" s="193">
        <v>0.84351554126473804</v>
      </c>
      <c r="FA55" s="105">
        <v>1.1555007414585452</v>
      </c>
      <c r="FB55" s="117">
        <v>0.87</v>
      </c>
      <c r="FC55" s="193">
        <v>0.946703296703297</v>
      </c>
      <c r="FD55" s="105">
        <v>1.0881647088543644</v>
      </c>
      <c r="FE55" s="117">
        <v>0.6</v>
      </c>
      <c r="FF55" s="193">
        <v>0.74814814814814801</v>
      </c>
      <c r="FG55" s="105">
        <v>1.2469135802469133</v>
      </c>
      <c r="FH55" s="117">
        <v>0.74</v>
      </c>
      <c r="FI55" s="193">
        <v>0.93299232736572901</v>
      </c>
      <c r="FJ55" s="105">
        <v>1.2608004423861203</v>
      </c>
      <c r="FK55" s="117">
        <v>0.74</v>
      </c>
      <c r="FL55" s="193">
        <v>0.90408587257617701</v>
      </c>
      <c r="FM55" s="105">
        <v>1.2217376656434824</v>
      </c>
      <c r="FN55" s="117">
        <v>0.24</v>
      </c>
      <c r="FO55" s="193">
        <v>0.47479838709677402</v>
      </c>
      <c r="FP55" s="105">
        <v>1.9783266129032251</v>
      </c>
      <c r="FQ55" s="117">
        <v>0.8</v>
      </c>
      <c r="FR55" s="193">
        <v>0.93132574366507503</v>
      </c>
      <c r="FS55" s="105">
        <v>1.1641571795813437</v>
      </c>
      <c r="FT55" s="117">
        <v>0.63</v>
      </c>
      <c r="FU55" s="193">
        <v>0.56302083333333297</v>
      </c>
      <c r="FV55" s="105">
        <v>0.89368386243386189</v>
      </c>
      <c r="FW55" s="117" t="s">
        <v>393</v>
      </c>
      <c r="FX55" s="193">
        <v>0</v>
      </c>
      <c r="FY55" s="105">
        <v>0</v>
      </c>
      <c r="FZ55" s="117">
        <v>0.63</v>
      </c>
      <c r="GA55" s="193">
        <v>0.56302083333333297</v>
      </c>
      <c r="GB55" s="105">
        <v>0.89368386243386189</v>
      </c>
      <c r="GC55" s="117">
        <v>0.52</v>
      </c>
      <c r="GD55" s="105">
        <v>0.71372285220065401</v>
      </c>
      <c r="GE55" s="105">
        <v>1.3725439465397191</v>
      </c>
      <c r="GF55" s="117">
        <v>0.63</v>
      </c>
      <c r="GG55" s="105">
        <v>0.755077478561757</v>
      </c>
      <c r="GH55" s="105">
        <v>1.1985356802567571</v>
      </c>
      <c r="GI55" s="117">
        <v>0.97</v>
      </c>
      <c r="GJ55" s="105">
        <v>0.96216216216216199</v>
      </c>
      <c r="GK55" s="105">
        <v>0.99191975480635264</v>
      </c>
      <c r="GL55" s="117">
        <v>0.94</v>
      </c>
      <c r="GM55" s="105">
        <v>0.86194029850746301</v>
      </c>
      <c r="GN55" s="105">
        <v>0.9169577643696416</v>
      </c>
      <c r="GO55" s="136">
        <v>169</v>
      </c>
      <c r="GP55" s="100">
        <v>24</v>
      </c>
      <c r="GQ55" s="105">
        <v>0.14201183431952663</v>
      </c>
      <c r="GR55" s="137">
        <v>1055</v>
      </c>
      <c r="GS55" s="198">
        <v>124</v>
      </c>
      <c r="GT55" s="105">
        <v>0.11753554502369669</v>
      </c>
      <c r="GU55" s="138">
        <v>1224</v>
      </c>
      <c r="GV55" s="100">
        <v>148</v>
      </c>
      <c r="GW55" s="105">
        <v>0.12091503267973856</v>
      </c>
      <c r="GX55" s="139">
        <v>12111</v>
      </c>
      <c r="GY55" s="100">
        <v>4899</v>
      </c>
      <c r="GZ55" s="105">
        <v>0.40450829824126827</v>
      </c>
      <c r="HA55" s="138">
        <v>13335</v>
      </c>
      <c r="HB55" s="100">
        <v>5047</v>
      </c>
      <c r="HC55" s="105">
        <v>0.37847769028871392</v>
      </c>
      <c r="HD55" s="138">
        <v>506</v>
      </c>
      <c r="HE55" s="100">
        <v>2</v>
      </c>
      <c r="HF55" s="105">
        <v>3.952569169960474E-3</v>
      </c>
      <c r="HG55" s="140">
        <v>7368</v>
      </c>
      <c r="HH55" s="100">
        <v>3966</v>
      </c>
      <c r="HI55" s="105">
        <v>0.53827361563517917</v>
      </c>
      <c r="HJ55" s="141">
        <v>465</v>
      </c>
      <c r="HK55" s="100">
        <v>33</v>
      </c>
      <c r="HL55" s="105">
        <v>7.0967741935483872E-2</v>
      </c>
    </row>
    <row r="56" spans="1:220" s="63" customFormat="1" ht="15" customHeight="1" x14ac:dyDescent="0.6">
      <c r="A56" s="130">
        <v>17</v>
      </c>
      <c r="B56" s="135" t="s">
        <v>392</v>
      </c>
      <c r="C56" s="110">
        <v>9219</v>
      </c>
      <c r="D56" s="135" t="s">
        <v>487</v>
      </c>
      <c r="E56" s="100">
        <v>790</v>
      </c>
      <c r="F56" s="100">
        <v>711</v>
      </c>
      <c r="G56" s="105">
        <v>0.9</v>
      </c>
      <c r="H56" s="100">
        <v>727</v>
      </c>
      <c r="I56" s="100">
        <v>676</v>
      </c>
      <c r="J56" s="105">
        <v>0.92984869325997244</v>
      </c>
      <c r="K56" s="100">
        <v>0</v>
      </c>
      <c r="L56" s="100">
        <v>0</v>
      </c>
      <c r="M56" s="105">
        <v>0</v>
      </c>
      <c r="N56" s="100">
        <v>0</v>
      </c>
      <c r="O56" s="100">
        <v>0</v>
      </c>
      <c r="P56" s="105">
        <v>0</v>
      </c>
      <c r="Q56" s="100">
        <v>15</v>
      </c>
      <c r="R56" s="100">
        <v>16</v>
      </c>
      <c r="S56" s="105">
        <v>1.0666666666666667</v>
      </c>
      <c r="T56" s="100">
        <v>0</v>
      </c>
      <c r="U56" s="100">
        <v>0</v>
      </c>
      <c r="V56" s="105">
        <v>0</v>
      </c>
      <c r="W56" s="100">
        <v>1532</v>
      </c>
      <c r="X56" s="100">
        <v>1403</v>
      </c>
      <c r="Y56" s="105">
        <v>0.91579634464751958</v>
      </c>
      <c r="Z56" s="100">
        <v>1532</v>
      </c>
      <c r="AA56" s="100">
        <v>1403</v>
      </c>
      <c r="AB56" s="105">
        <v>0.91579634464751958</v>
      </c>
      <c r="AC56" s="100">
        <v>0</v>
      </c>
      <c r="AD56" s="100">
        <v>0</v>
      </c>
      <c r="AE56" s="105">
        <v>0</v>
      </c>
      <c r="AF56" s="100">
        <v>0</v>
      </c>
      <c r="AG56" s="100">
        <v>0</v>
      </c>
      <c r="AH56" s="105">
        <v>0</v>
      </c>
      <c r="AI56" s="100">
        <v>0</v>
      </c>
      <c r="AJ56" s="100">
        <v>0</v>
      </c>
      <c r="AK56" s="105">
        <v>0</v>
      </c>
      <c r="AL56" s="100">
        <v>0</v>
      </c>
      <c r="AM56" s="100">
        <v>0</v>
      </c>
      <c r="AN56" s="105">
        <v>0</v>
      </c>
      <c r="AO56" s="100">
        <v>0</v>
      </c>
      <c r="AP56" s="100">
        <v>0</v>
      </c>
      <c r="AQ56" s="105">
        <v>0</v>
      </c>
      <c r="AR56" s="100">
        <v>90</v>
      </c>
      <c r="AS56" s="100">
        <v>0</v>
      </c>
      <c r="AT56" s="105">
        <v>0</v>
      </c>
      <c r="AU56" s="100">
        <v>0</v>
      </c>
      <c r="AV56" s="100">
        <v>0</v>
      </c>
      <c r="AW56" s="105">
        <v>0</v>
      </c>
      <c r="AX56" s="100">
        <v>30</v>
      </c>
      <c r="AY56" s="100">
        <v>0</v>
      </c>
      <c r="AZ56" s="105">
        <v>0</v>
      </c>
      <c r="BA56" s="100">
        <v>120</v>
      </c>
      <c r="BB56" s="100">
        <v>0</v>
      </c>
      <c r="BC56" s="105">
        <v>0</v>
      </c>
      <c r="BD56" s="100">
        <v>330</v>
      </c>
      <c r="BE56" s="100">
        <v>201</v>
      </c>
      <c r="BF56" s="105">
        <v>0.60909090909090913</v>
      </c>
      <c r="BG56" s="100">
        <v>284</v>
      </c>
      <c r="BH56" s="100">
        <v>72</v>
      </c>
      <c r="BI56" s="105">
        <v>0.25352112676056338</v>
      </c>
      <c r="BJ56" s="100">
        <v>137</v>
      </c>
      <c r="BK56" s="100">
        <v>231</v>
      </c>
      <c r="BL56" s="105">
        <v>1.6861313868613139</v>
      </c>
      <c r="BM56" s="100">
        <v>28</v>
      </c>
      <c r="BN56" s="100">
        <v>2</v>
      </c>
      <c r="BO56" s="105">
        <v>7.1428571428571425E-2</v>
      </c>
      <c r="BP56" s="100">
        <v>1731</v>
      </c>
      <c r="BQ56" s="100">
        <v>1472</v>
      </c>
      <c r="BR56" s="105">
        <v>0.8503755054881571</v>
      </c>
      <c r="BS56" s="100">
        <v>0</v>
      </c>
      <c r="BT56" s="100">
        <v>0</v>
      </c>
      <c r="BU56" s="105">
        <v>0</v>
      </c>
      <c r="BV56" s="100">
        <v>2510</v>
      </c>
      <c r="BW56" s="100">
        <v>1978</v>
      </c>
      <c r="BX56" s="105">
        <v>0.78804780876494029</v>
      </c>
      <c r="BY56" s="100">
        <v>0</v>
      </c>
      <c r="BZ56" s="100">
        <v>0</v>
      </c>
      <c r="CA56" s="105">
        <v>0</v>
      </c>
      <c r="CB56" s="100">
        <v>2630</v>
      </c>
      <c r="CC56" s="100">
        <v>1978</v>
      </c>
      <c r="CD56" s="105">
        <v>0.75209125475285166</v>
      </c>
      <c r="CE56" s="100">
        <v>4162</v>
      </c>
      <c r="CF56" s="100">
        <v>3381</v>
      </c>
      <c r="CG56" s="105">
        <v>0.81234983181162901</v>
      </c>
      <c r="CH56" s="100">
        <v>15360</v>
      </c>
      <c r="CI56" s="100">
        <v>5040</v>
      </c>
      <c r="CJ56" s="105">
        <v>0.328125</v>
      </c>
      <c r="CK56" s="100">
        <v>10350</v>
      </c>
      <c r="CL56" s="100">
        <v>2384</v>
      </c>
      <c r="CM56" s="105">
        <v>0.23033816425120773</v>
      </c>
      <c r="CN56" s="100">
        <v>3840</v>
      </c>
      <c r="CO56" s="100">
        <v>1440</v>
      </c>
      <c r="CP56" s="105">
        <v>0.375</v>
      </c>
      <c r="CQ56" s="100">
        <v>0</v>
      </c>
      <c r="CR56" s="100">
        <v>0</v>
      </c>
      <c r="CS56" s="105">
        <v>0</v>
      </c>
      <c r="CT56" s="100">
        <v>3840</v>
      </c>
      <c r="CU56" s="100">
        <v>1440</v>
      </c>
      <c r="CV56" s="105">
        <v>0.375</v>
      </c>
      <c r="CW56" s="100">
        <v>0</v>
      </c>
      <c r="CX56" s="100">
        <v>0</v>
      </c>
      <c r="CY56" s="105">
        <v>0</v>
      </c>
      <c r="CZ56" s="100">
        <v>60</v>
      </c>
      <c r="DA56" s="100">
        <v>0</v>
      </c>
      <c r="DB56" s="105">
        <v>0</v>
      </c>
      <c r="DC56" s="100"/>
      <c r="DD56" s="100">
        <v>0</v>
      </c>
      <c r="DE56" s="105">
        <v>0</v>
      </c>
      <c r="DF56" s="100">
        <v>60</v>
      </c>
      <c r="DG56" s="100">
        <v>0</v>
      </c>
      <c r="DH56" s="105">
        <v>0</v>
      </c>
      <c r="DI56" s="100">
        <v>60</v>
      </c>
      <c r="DJ56" s="100">
        <v>0</v>
      </c>
      <c r="DK56" s="105">
        <v>0</v>
      </c>
      <c r="DL56" s="100">
        <v>1170</v>
      </c>
      <c r="DM56" s="100">
        <v>1088</v>
      </c>
      <c r="DN56" s="105">
        <v>0.92991452991452994</v>
      </c>
      <c r="DO56" s="100">
        <v>1230</v>
      </c>
      <c r="DP56" s="100">
        <v>1088</v>
      </c>
      <c r="DQ56" s="105">
        <v>0.88455284552845526</v>
      </c>
      <c r="DR56" s="100">
        <v>510</v>
      </c>
      <c r="DS56" s="100">
        <v>690</v>
      </c>
      <c r="DT56" s="105">
        <v>1.3529411764705883</v>
      </c>
      <c r="DU56" s="100">
        <v>45</v>
      </c>
      <c r="DV56" s="100">
        <v>0</v>
      </c>
      <c r="DW56" s="105">
        <v>0</v>
      </c>
      <c r="DX56" s="100">
        <v>555</v>
      </c>
      <c r="DY56" s="100">
        <v>690</v>
      </c>
      <c r="DZ56" s="105">
        <v>1.2432432432432432</v>
      </c>
      <c r="EA56" s="100">
        <v>31335</v>
      </c>
      <c r="EB56" s="100">
        <v>10642</v>
      </c>
      <c r="EC56" s="105">
        <v>0.33962023296633159</v>
      </c>
      <c r="ED56" s="100">
        <v>35497</v>
      </c>
      <c r="EE56" s="100">
        <v>14023</v>
      </c>
      <c r="EF56" s="105">
        <v>0.39504746880018032</v>
      </c>
      <c r="EG56" s="100">
        <v>1367</v>
      </c>
      <c r="EH56" s="100">
        <v>1319</v>
      </c>
      <c r="EI56" s="105">
        <v>0.96488661302121437</v>
      </c>
      <c r="EJ56" s="100">
        <v>628</v>
      </c>
      <c r="EK56" s="100">
        <v>708</v>
      </c>
      <c r="EL56" s="105">
        <v>1.1273885350318471</v>
      </c>
      <c r="EM56" s="100">
        <v>20211</v>
      </c>
      <c r="EN56" s="100">
        <v>7228</v>
      </c>
      <c r="EO56" s="105">
        <v>0.35762703478303892</v>
      </c>
      <c r="EP56" s="100">
        <v>1038</v>
      </c>
      <c r="EQ56" s="100">
        <v>318</v>
      </c>
      <c r="ER56" s="105">
        <v>0.30635838150289019</v>
      </c>
      <c r="ES56" s="117">
        <v>0.91</v>
      </c>
      <c r="ET56" s="193">
        <v>0.93397524071526805</v>
      </c>
      <c r="EU56" s="105">
        <v>1.0263464183684263</v>
      </c>
      <c r="EV56" s="117">
        <v>0.59</v>
      </c>
      <c r="EW56" s="193">
        <v>0.90088757396449703</v>
      </c>
      <c r="EX56" s="105">
        <v>1.5269280914652492</v>
      </c>
      <c r="EY56" s="117">
        <v>0.75</v>
      </c>
      <c r="EZ56" s="193">
        <v>0.91803278688524603</v>
      </c>
      <c r="FA56" s="105">
        <v>1.2240437158469948</v>
      </c>
      <c r="FB56" s="117">
        <v>0.83</v>
      </c>
      <c r="FC56" s="193">
        <v>0.97743966421825801</v>
      </c>
      <c r="FD56" s="105">
        <v>1.1776381496605519</v>
      </c>
      <c r="FE56" s="117">
        <v>0.57999999999999996</v>
      </c>
      <c r="FF56" s="193">
        <v>0.72222222222222199</v>
      </c>
      <c r="FG56" s="105">
        <v>1.2452107279693483</v>
      </c>
      <c r="FH56" s="117">
        <v>0.71</v>
      </c>
      <c r="FI56" s="193">
        <v>0.96814964610717902</v>
      </c>
      <c r="FJ56" s="105">
        <v>1.3635910508551818</v>
      </c>
      <c r="FK56" s="117">
        <v>0.73</v>
      </c>
      <c r="FL56" s="193">
        <v>0.94735285418515203</v>
      </c>
      <c r="FM56" s="105">
        <v>1.2977436358700714</v>
      </c>
      <c r="FN56" s="117">
        <v>0.22</v>
      </c>
      <c r="FO56" s="193">
        <v>0.46006097560975601</v>
      </c>
      <c r="FP56" s="105">
        <v>2.0911862527716183</v>
      </c>
      <c r="FQ56" s="117">
        <v>0.93</v>
      </c>
      <c r="FR56" s="193">
        <v>0.98342143200384402</v>
      </c>
      <c r="FS56" s="105">
        <v>1.0574424000041334</v>
      </c>
      <c r="FT56" s="117">
        <v>0.27</v>
      </c>
      <c r="FU56" s="193">
        <v>0.54652777777777795</v>
      </c>
      <c r="FV56" s="105">
        <v>2.0241769547325106</v>
      </c>
      <c r="FW56" s="117" t="s">
        <v>393</v>
      </c>
      <c r="FX56" s="193">
        <v>0</v>
      </c>
      <c r="FY56" s="105">
        <v>0</v>
      </c>
      <c r="FZ56" s="117">
        <v>0.27</v>
      </c>
      <c r="GA56" s="193">
        <v>0.54652777777777795</v>
      </c>
      <c r="GB56" s="105">
        <v>2.0241769547325106</v>
      </c>
      <c r="GC56" s="117">
        <v>0.57999999999999996</v>
      </c>
      <c r="GD56" s="105">
        <v>0.66321581794441298</v>
      </c>
      <c r="GE56" s="105">
        <v>1.1434755481800225</v>
      </c>
      <c r="GF56" s="117">
        <v>0.66</v>
      </c>
      <c r="GG56" s="105">
        <v>0.73133375877472895</v>
      </c>
      <c r="GH56" s="105">
        <v>1.1080814526889833</v>
      </c>
      <c r="GI56" s="117">
        <v>0.94</v>
      </c>
      <c r="GJ56" s="105">
        <v>0.97194844579226702</v>
      </c>
      <c r="GK56" s="105">
        <v>1.0339877082896458</v>
      </c>
      <c r="GL56" s="117">
        <v>0.9</v>
      </c>
      <c r="GM56" s="105">
        <v>0.98305084745762705</v>
      </c>
      <c r="GN56" s="105">
        <v>1.0922787193973633</v>
      </c>
      <c r="GO56" s="136">
        <v>264</v>
      </c>
      <c r="GP56" s="100">
        <v>85</v>
      </c>
      <c r="GQ56" s="105">
        <v>0.32196969696969696</v>
      </c>
      <c r="GR56" s="137">
        <v>937</v>
      </c>
      <c r="GS56" s="198">
        <v>40</v>
      </c>
      <c r="GT56" s="105">
        <v>4.2689434364994665E-2</v>
      </c>
      <c r="GU56" s="138">
        <v>1201</v>
      </c>
      <c r="GV56" s="100">
        <v>125</v>
      </c>
      <c r="GW56" s="105">
        <v>0.10407993338884262</v>
      </c>
      <c r="GX56" s="139">
        <v>14042</v>
      </c>
      <c r="GY56" s="100">
        <v>2364</v>
      </c>
      <c r="GZ56" s="105">
        <v>0.16835208659735079</v>
      </c>
      <c r="HA56" s="138">
        <v>15243</v>
      </c>
      <c r="HB56" s="100">
        <v>2489</v>
      </c>
      <c r="HC56" s="105">
        <v>0.16328806665354589</v>
      </c>
      <c r="HD56" s="138">
        <v>655</v>
      </c>
      <c r="HE56" s="100">
        <v>3</v>
      </c>
      <c r="HF56" s="105">
        <v>4.5801526717557254E-3</v>
      </c>
      <c r="HG56" s="140">
        <v>1119</v>
      </c>
      <c r="HH56" s="100">
        <v>106</v>
      </c>
      <c r="HI56" s="105">
        <v>9.472743521000894E-2</v>
      </c>
      <c r="HJ56" s="141">
        <v>460</v>
      </c>
      <c r="HK56" s="100">
        <v>119</v>
      </c>
      <c r="HL56" s="105">
        <v>0.25869565217391305</v>
      </c>
    </row>
    <row r="57" spans="1:220" s="63" customFormat="1" ht="15" customHeight="1" x14ac:dyDescent="0.6">
      <c r="A57" s="130">
        <v>17</v>
      </c>
      <c r="B57" s="135" t="s">
        <v>392</v>
      </c>
      <c r="C57" s="110">
        <v>9220</v>
      </c>
      <c r="D57" s="135" t="s">
        <v>488</v>
      </c>
      <c r="E57" s="100">
        <v>878</v>
      </c>
      <c r="F57" s="100">
        <v>649</v>
      </c>
      <c r="G57" s="105">
        <v>0.73917995444191342</v>
      </c>
      <c r="H57" s="100">
        <v>1079</v>
      </c>
      <c r="I57" s="100">
        <v>860</v>
      </c>
      <c r="J57" s="105">
        <v>0.79703429101019463</v>
      </c>
      <c r="K57" s="100">
        <v>0</v>
      </c>
      <c r="L57" s="100">
        <v>0</v>
      </c>
      <c r="M57" s="105">
        <v>0</v>
      </c>
      <c r="N57" s="100">
        <v>0</v>
      </c>
      <c r="O57" s="100">
        <v>0</v>
      </c>
      <c r="P57" s="105">
        <v>0</v>
      </c>
      <c r="Q57" s="100">
        <v>15</v>
      </c>
      <c r="R57" s="100">
        <v>0</v>
      </c>
      <c r="S57" s="105">
        <v>0</v>
      </c>
      <c r="T57" s="100">
        <v>309</v>
      </c>
      <c r="U57" s="100">
        <v>190</v>
      </c>
      <c r="V57" s="105">
        <v>0.61488673139158578</v>
      </c>
      <c r="W57" s="100">
        <v>2281</v>
      </c>
      <c r="X57" s="100">
        <v>1699</v>
      </c>
      <c r="Y57" s="105">
        <v>0.74484875054800526</v>
      </c>
      <c r="Z57" s="100">
        <v>2281</v>
      </c>
      <c r="AA57" s="100">
        <v>1699</v>
      </c>
      <c r="AB57" s="105">
        <v>0.74484875054800526</v>
      </c>
      <c r="AC57" s="100">
        <v>54</v>
      </c>
      <c r="AD57" s="100">
        <v>15</v>
      </c>
      <c r="AE57" s="105">
        <v>0.27777777777777779</v>
      </c>
      <c r="AF57" s="100">
        <v>0</v>
      </c>
      <c r="AG57" s="100">
        <v>0</v>
      </c>
      <c r="AH57" s="105">
        <v>0</v>
      </c>
      <c r="AI57" s="100">
        <v>0</v>
      </c>
      <c r="AJ57" s="100">
        <v>0</v>
      </c>
      <c r="AK57" s="105">
        <v>0</v>
      </c>
      <c r="AL57" s="100">
        <v>62</v>
      </c>
      <c r="AM57" s="100">
        <v>32</v>
      </c>
      <c r="AN57" s="105">
        <v>0.5161290322580645</v>
      </c>
      <c r="AO57" s="100">
        <v>116</v>
      </c>
      <c r="AP57" s="100">
        <v>47</v>
      </c>
      <c r="AQ57" s="105">
        <v>0.40517241379310343</v>
      </c>
      <c r="AR57" s="100">
        <v>60</v>
      </c>
      <c r="AS57" s="100">
        <v>27</v>
      </c>
      <c r="AT57" s="105">
        <v>0.45</v>
      </c>
      <c r="AU57" s="100">
        <v>15</v>
      </c>
      <c r="AV57" s="100">
        <v>0</v>
      </c>
      <c r="AW57" s="105">
        <v>0</v>
      </c>
      <c r="AX57" s="100">
        <v>0</v>
      </c>
      <c r="AY57" s="100">
        <v>0</v>
      </c>
      <c r="AZ57" s="105">
        <v>0</v>
      </c>
      <c r="BA57" s="100">
        <v>75</v>
      </c>
      <c r="BB57" s="100">
        <v>27</v>
      </c>
      <c r="BC57" s="105">
        <v>0.36</v>
      </c>
      <c r="BD57" s="100">
        <v>597</v>
      </c>
      <c r="BE57" s="100">
        <v>358</v>
      </c>
      <c r="BF57" s="105">
        <v>0.59966499162479059</v>
      </c>
      <c r="BG57" s="100">
        <v>280</v>
      </c>
      <c r="BH57" s="100">
        <v>112</v>
      </c>
      <c r="BI57" s="105">
        <v>0.4</v>
      </c>
      <c r="BJ57" s="100">
        <v>116</v>
      </c>
      <c r="BK57" s="100">
        <v>42</v>
      </c>
      <c r="BL57" s="105">
        <v>0.36206896551724138</v>
      </c>
      <c r="BM57" s="100">
        <v>15</v>
      </c>
      <c r="BN57" s="100">
        <v>0</v>
      </c>
      <c r="BO57" s="105">
        <v>0</v>
      </c>
      <c r="BP57" s="100">
        <v>1293</v>
      </c>
      <c r="BQ57" s="100">
        <v>1130</v>
      </c>
      <c r="BR57" s="105">
        <v>0.8739365815931941</v>
      </c>
      <c r="BS57" s="100">
        <v>239</v>
      </c>
      <c r="BT57" s="100">
        <v>162</v>
      </c>
      <c r="BU57" s="105">
        <v>0.67782426778242677</v>
      </c>
      <c r="BV57" s="100">
        <v>2540</v>
      </c>
      <c r="BW57" s="100">
        <v>1804</v>
      </c>
      <c r="BX57" s="105">
        <v>0.71023622047244095</v>
      </c>
      <c r="BY57" s="100">
        <v>0</v>
      </c>
      <c r="BZ57" s="100">
        <v>0</v>
      </c>
      <c r="CA57" s="105">
        <v>0</v>
      </c>
      <c r="CB57" s="100">
        <v>2731</v>
      </c>
      <c r="CC57" s="100">
        <v>1878</v>
      </c>
      <c r="CD57" s="105">
        <v>0.68766019772976927</v>
      </c>
      <c r="CE57" s="100">
        <v>5012</v>
      </c>
      <c r="CF57" s="100">
        <v>3577</v>
      </c>
      <c r="CG57" s="105">
        <v>0.71368715083798884</v>
      </c>
      <c r="CH57" s="100">
        <v>13120</v>
      </c>
      <c r="CI57" s="100">
        <v>5040</v>
      </c>
      <c r="CJ57" s="105">
        <v>0.38414634146341464</v>
      </c>
      <c r="CK57" s="100">
        <v>7860</v>
      </c>
      <c r="CL57" s="100">
        <v>2116</v>
      </c>
      <c r="CM57" s="105">
        <v>0.2692111959287532</v>
      </c>
      <c r="CN57" s="100">
        <v>2560</v>
      </c>
      <c r="CO57" s="100">
        <v>960</v>
      </c>
      <c r="CP57" s="105">
        <v>0.375</v>
      </c>
      <c r="CQ57" s="100">
        <v>0</v>
      </c>
      <c r="CR57" s="100">
        <v>0</v>
      </c>
      <c r="CS57" s="105">
        <v>0</v>
      </c>
      <c r="CT57" s="100">
        <v>2560</v>
      </c>
      <c r="CU57" s="100">
        <v>960</v>
      </c>
      <c r="CV57" s="105">
        <v>0.375</v>
      </c>
      <c r="CW57" s="100">
        <v>345</v>
      </c>
      <c r="CX57" s="100">
        <v>0</v>
      </c>
      <c r="CY57" s="105">
        <v>0</v>
      </c>
      <c r="CZ57" s="100">
        <v>60</v>
      </c>
      <c r="DA57" s="100">
        <v>0</v>
      </c>
      <c r="DB57" s="105">
        <v>0</v>
      </c>
      <c r="DC57" s="100"/>
      <c r="DD57" s="100">
        <v>0</v>
      </c>
      <c r="DE57" s="105">
        <v>0</v>
      </c>
      <c r="DF57" s="100">
        <v>60</v>
      </c>
      <c r="DG57" s="100">
        <v>0</v>
      </c>
      <c r="DH57" s="105">
        <v>0</v>
      </c>
      <c r="DI57" s="100">
        <v>405</v>
      </c>
      <c r="DJ57" s="100">
        <v>0</v>
      </c>
      <c r="DK57" s="105">
        <v>0</v>
      </c>
      <c r="DL57" s="100">
        <v>1830</v>
      </c>
      <c r="DM57" s="100">
        <v>764</v>
      </c>
      <c r="DN57" s="105">
        <v>0.41748633879781422</v>
      </c>
      <c r="DO57" s="100">
        <v>2235</v>
      </c>
      <c r="DP57" s="100">
        <v>764</v>
      </c>
      <c r="DQ57" s="105">
        <v>0.34183445190156597</v>
      </c>
      <c r="DR57" s="100">
        <v>510</v>
      </c>
      <c r="DS57" s="100">
        <v>250</v>
      </c>
      <c r="DT57" s="105">
        <v>0.49019607843137253</v>
      </c>
      <c r="DU57" s="100">
        <v>45</v>
      </c>
      <c r="DV57" s="100">
        <v>0</v>
      </c>
      <c r="DW57" s="105">
        <v>0</v>
      </c>
      <c r="DX57" s="100">
        <v>555</v>
      </c>
      <c r="DY57" s="100">
        <v>250</v>
      </c>
      <c r="DZ57" s="105">
        <v>0.45045045045045046</v>
      </c>
      <c r="EA57" s="100">
        <v>26330</v>
      </c>
      <c r="EB57" s="100">
        <v>9130</v>
      </c>
      <c r="EC57" s="105">
        <v>0.34675275351310292</v>
      </c>
      <c r="ED57" s="100">
        <v>31342</v>
      </c>
      <c r="EE57" s="100">
        <v>12707</v>
      </c>
      <c r="EF57" s="105">
        <v>0.40543041286452686</v>
      </c>
      <c r="EG57" s="100">
        <v>2366</v>
      </c>
      <c r="EH57" s="100">
        <v>806</v>
      </c>
      <c r="EI57" s="105">
        <v>0.34065934065934067</v>
      </c>
      <c r="EJ57" s="100">
        <v>585</v>
      </c>
      <c r="EK57" s="100">
        <v>250</v>
      </c>
      <c r="EL57" s="105">
        <v>0.42735042735042733</v>
      </c>
      <c r="EM57" s="100">
        <v>17039</v>
      </c>
      <c r="EN57" s="100">
        <v>6972</v>
      </c>
      <c r="EO57" s="105">
        <v>0.40917894242619873</v>
      </c>
      <c r="EP57" s="100">
        <v>814</v>
      </c>
      <c r="EQ57" s="100">
        <v>257</v>
      </c>
      <c r="ER57" s="105">
        <v>0.3157248157248157</v>
      </c>
      <c r="ES57" s="117">
        <v>0.91</v>
      </c>
      <c r="ET57" s="193">
        <v>0.97735399284862901</v>
      </c>
      <c r="EU57" s="105">
        <v>1.0740153767567351</v>
      </c>
      <c r="EV57" s="117">
        <v>0.82</v>
      </c>
      <c r="EW57" s="193">
        <v>0.95581395348837195</v>
      </c>
      <c r="EX57" s="105">
        <v>1.165626772546795</v>
      </c>
      <c r="EY57" s="117">
        <v>0.87</v>
      </c>
      <c r="EZ57" s="193">
        <v>0.96645085344320203</v>
      </c>
      <c r="FA57" s="105">
        <v>1.110863049934715</v>
      </c>
      <c r="FB57" s="117">
        <v>0.93</v>
      </c>
      <c r="FC57" s="193">
        <v>0.95413363533408801</v>
      </c>
      <c r="FD57" s="105">
        <v>1.0259501455205247</v>
      </c>
      <c r="FE57" s="117">
        <v>0.61</v>
      </c>
      <c r="FF57" s="193">
        <v>0.91071428571428603</v>
      </c>
      <c r="FG57" s="105">
        <v>1.4929742388758789</v>
      </c>
      <c r="FH57" s="117">
        <v>0.77</v>
      </c>
      <c r="FI57" s="193">
        <v>0.95154419595314199</v>
      </c>
      <c r="FJ57" s="105">
        <v>1.2357716830560286</v>
      </c>
      <c r="FK57" s="117">
        <v>0.82</v>
      </c>
      <c r="FL57" s="193">
        <v>0.95862454570869404</v>
      </c>
      <c r="FM57" s="105">
        <v>1.1690543240349929</v>
      </c>
      <c r="FN57" s="117">
        <v>0.22</v>
      </c>
      <c r="FO57" s="193">
        <v>0.45383333333333298</v>
      </c>
      <c r="FP57" s="105">
        <v>2.0628787878787862</v>
      </c>
      <c r="FQ57" s="117">
        <v>0.75</v>
      </c>
      <c r="FR57" s="193">
        <v>0.924600638977636</v>
      </c>
      <c r="FS57" s="105">
        <v>1.2328008519701814</v>
      </c>
      <c r="FT57" s="117">
        <v>0.21</v>
      </c>
      <c r="FU57" s="193">
        <v>0.48125000000000001</v>
      </c>
      <c r="FV57" s="105">
        <v>2.291666666666667</v>
      </c>
      <c r="FW57" s="117" t="s">
        <v>393</v>
      </c>
      <c r="FX57" s="193">
        <v>0</v>
      </c>
      <c r="FY57" s="105">
        <v>0</v>
      </c>
      <c r="FZ57" s="117">
        <v>0.21</v>
      </c>
      <c r="GA57" s="193">
        <v>0.48125000000000001</v>
      </c>
      <c r="GB57" s="105">
        <v>2.291666666666667</v>
      </c>
      <c r="GC57" s="117">
        <v>0.49</v>
      </c>
      <c r="GD57" s="105">
        <v>0.61522453450164305</v>
      </c>
      <c r="GE57" s="105">
        <v>1.2555602744931491</v>
      </c>
      <c r="GF57" s="117">
        <v>0.66</v>
      </c>
      <c r="GG57" s="105">
        <v>0.71189108365467901</v>
      </c>
      <c r="GH57" s="105">
        <v>1.0786228540222409</v>
      </c>
      <c r="GI57" s="117">
        <v>0.78</v>
      </c>
      <c r="GJ57" s="105">
        <v>0.90570719602977701</v>
      </c>
      <c r="GK57" s="105">
        <v>1.1611630718330475</v>
      </c>
      <c r="GL57" s="117">
        <v>0.78</v>
      </c>
      <c r="GM57" s="105">
        <v>0.92400000000000004</v>
      </c>
      <c r="GN57" s="105">
        <v>1.1846153846153846</v>
      </c>
      <c r="GO57" s="136">
        <v>369</v>
      </c>
      <c r="GP57" s="100">
        <v>47</v>
      </c>
      <c r="GQ57" s="105">
        <v>0.12737127371273713</v>
      </c>
      <c r="GR57" s="137">
        <v>922</v>
      </c>
      <c r="GS57" s="198">
        <v>68</v>
      </c>
      <c r="GT57" s="105">
        <v>7.3752711496746198E-2</v>
      </c>
      <c r="GU57" s="138">
        <v>1291</v>
      </c>
      <c r="GV57" s="100">
        <v>115</v>
      </c>
      <c r="GW57" s="105">
        <v>8.9078233927188222E-2</v>
      </c>
      <c r="GX57" s="139">
        <v>9319</v>
      </c>
      <c r="GY57" s="100">
        <v>2339</v>
      </c>
      <c r="GZ57" s="105">
        <v>0.25099259577207855</v>
      </c>
      <c r="HA57" s="138">
        <v>10610</v>
      </c>
      <c r="HB57" s="100">
        <v>2454</v>
      </c>
      <c r="HC57" s="105">
        <v>0.23129123468426013</v>
      </c>
      <c r="HD57" s="138">
        <v>473</v>
      </c>
      <c r="HE57" s="100">
        <v>1</v>
      </c>
      <c r="HF57" s="105">
        <v>2.1141649048625794E-3</v>
      </c>
      <c r="HG57" s="140">
        <v>1443</v>
      </c>
      <c r="HH57" s="100">
        <v>455</v>
      </c>
      <c r="HI57" s="105">
        <v>0.31531531531531531</v>
      </c>
      <c r="HJ57" s="141">
        <v>398</v>
      </c>
      <c r="HK57" s="100">
        <v>108</v>
      </c>
      <c r="HL57" s="105">
        <v>0.271356783919598</v>
      </c>
    </row>
    <row r="58" spans="1:220" s="63" customFormat="1" ht="15" customHeight="1" x14ac:dyDescent="0.6">
      <c r="A58" s="130">
        <v>17</v>
      </c>
      <c r="B58" s="135" t="s">
        <v>392</v>
      </c>
      <c r="C58" s="110">
        <v>9306</v>
      </c>
      <c r="D58" s="135" t="s">
        <v>462</v>
      </c>
      <c r="E58" s="100">
        <v>715</v>
      </c>
      <c r="F58" s="100">
        <v>678</v>
      </c>
      <c r="G58" s="105">
        <v>0.94825174825174829</v>
      </c>
      <c r="H58" s="100">
        <v>1054</v>
      </c>
      <c r="I58" s="100">
        <v>964</v>
      </c>
      <c r="J58" s="105">
        <v>0.91461100569259957</v>
      </c>
      <c r="K58" s="100">
        <v>124</v>
      </c>
      <c r="L58" s="100">
        <v>97</v>
      </c>
      <c r="M58" s="105">
        <v>0.782258064516129</v>
      </c>
      <c r="N58" s="100">
        <v>51</v>
      </c>
      <c r="O58" s="100">
        <v>28</v>
      </c>
      <c r="P58" s="105">
        <v>0.5490196078431373</v>
      </c>
      <c r="Q58" s="100">
        <v>15</v>
      </c>
      <c r="R58" s="100">
        <v>0</v>
      </c>
      <c r="S58" s="105">
        <v>0</v>
      </c>
      <c r="T58" s="100">
        <v>0</v>
      </c>
      <c r="U58" s="100">
        <v>0</v>
      </c>
      <c r="V58" s="105">
        <v>0</v>
      </c>
      <c r="W58" s="100">
        <v>1959</v>
      </c>
      <c r="X58" s="100">
        <v>1767</v>
      </c>
      <c r="Y58" s="105">
        <v>0.90199081163859107</v>
      </c>
      <c r="Z58" s="100">
        <v>1959</v>
      </c>
      <c r="AA58" s="100">
        <v>1767</v>
      </c>
      <c r="AB58" s="105">
        <v>0.90199081163859107</v>
      </c>
      <c r="AC58" s="100">
        <v>96</v>
      </c>
      <c r="AD58" s="100">
        <v>38</v>
      </c>
      <c r="AE58" s="105">
        <v>0.39583333333333331</v>
      </c>
      <c r="AF58" s="100">
        <v>86</v>
      </c>
      <c r="AG58" s="100">
        <v>49</v>
      </c>
      <c r="AH58" s="105">
        <v>0.56976744186046513</v>
      </c>
      <c r="AI58" s="100">
        <v>55</v>
      </c>
      <c r="AJ58" s="100">
        <v>64</v>
      </c>
      <c r="AK58" s="105">
        <v>1.1636363636363636</v>
      </c>
      <c r="AL58" s="100">
        <v>0</v>
      </c>
      <c r="AM58" s="100">
        <v>0</v>
      </c>
      <c r="AN58" s="105">
        <v>0</v>
      </c>
      <c r="AO58" s="100">
        <v>237</v>
      </c>
      <c r="AP58" s="100">
        <v>151</v>
      </c>
      <c r="AQ58" s="105">
        <v>0.6371308016877637</v>
      </c>
      <c r="AR58" s="100">
        <v>84</v>
      </c>
      <c r="AS58" s="100">
        <v>0</v>
      </c>
      <c r="AT58" s="105">
        <v>0</v>
      </c>
      <c r="AU58" s="100">
        <v>0</v>
      </c>
      <c r="AV58" s="100">
        <v>0</v>
      </c>
      <c r="AW58" s="105">
        <v>0</v>
      </c>
      <c r="AX58" s="100">
        <v>0</v>
      </c>
      <c r="AY58" s="100">
        <v>0</v>
      </c>
      <c r="AZ58" s="105">
        <v>0</v>
      </c>
      <c r="BA58" s="100">
        <v>84</v>
      </c>
      <c r="BB58" s="100">
        <v>0</v>
      </c>
      <c r="BC58" s="105">
        <v>0</v>
      </c>
      <c r="BD58" s="100">
        <v>825</v>
      </c>
      <c r="BE58" s="100">
        <v>560</v>
      </c>
      <c r="BF58" s="105">
        <v>0.67878787878787883</v>
      </c>
      <c r="BG58" s="100">
        <v>97</v>
      </c>
      <c r="BH58" s="100">
        <v>76</v>
      </c>
      <c r="BI58" s="105">
        <v>0.78350515463917525</v>
      </c>
      <c r="BJ58" s="100">
        <v>101</v>
      </c>
      <c r="BK58" s="100">
        <v>132</v>
      </c>
      <c r="BL58" s="105">
        <v>1.306930693069307</v>
      </c>
      <c r="BM58" s="100">
        <v>55</v>
      </c>
      <c r="BN58" s="100">
        <v>64</v>
      </c>
      <c r="BO58" s="105">
        <v>1.1636363636363636</v>
      </c>
      <c r="BP58" s="100">
        <v>2251</v>
      </c>
      <c r="BQ58" s="100">
        <v>1874</v>
      </c>
      <c r="BR58" s="105">
        <v>0.83251888049755662</v>
      </c>
      <c r="BS58" s="100">
        <v>0</v>
      </c>
      <c r="BT58" s="100">
        <v>0</v>
      </c>
      <c r="BU58" s="105">
        <v>0</v>
      </c>
      <c r="BV58" s="100">
        <v>3329</v>
      </c>
      <c r="BW58" s="100">
        <v>2706</v>
      </c>
      <c r="BX58" s="105">
        <v>0.81285671372784618</v>
      </c>
      <c r="BY58" s="100">
        <v>0</v>
      </c>
      <c r="BZ58" s="100">
        <v>0</v>
      </c>
      <c r="CA58" s="105">
        <v>0</v>
      </c>
      <c r="CB58" s="100">
        <v>3650</v>
      </c>
      <c r="CC58" s="100">
        <v>2857</v>
      </c>
      <c r="CD58" s="105">
        <v>0.78273972602739728</v>
      </c>
      <c r="CE58" s="100">
        <v>5609</v>
      </c>
      <c r="CF58" s="100">
        <v>4624</v>
      </c>
      <c r="CG58" s="105">
        <v>0.82438937422000358</v>
      </c>
      <c r="CH58" s="100">
        <v>9280</v>
      </c>
      <c r="CI58" s="100">
        <v>3360</v>
      </c>
      <c r="CJ58" s="105">
        <v>0.36206896551724138</v>
      </c>
      <c r="CK58" s="100">
        <v>13440</v>
      </c>
      <c r="CL58" s="100">
        <v>3570</v>
      </c>
      <c r="CM58" s="105">
        <v>0.265625</v>
      </c>
      <c r="CN58" s="100">
        <v>3840</v>
      </c>
      <c r="CO58" s="100">
        <v>1440</v>
      </c>
      <c r="CP58" s="105">
        <v>0.375</v>
      </c>
      <c r="CQ58" s="100">
        <v>0</v>
      </c>
      <c r="CR58" s="100">
        <v>0</v>
      </c>
      <c r="CS58" s="105">
        <v>0</v>
      </c>
      <c r="CT58" s="100">
        <v>3840</v>
      </c>
      <c r="CU58" s="100">
        <v>1440</v>
      </c>
      <c r="CV58" s="105">
        <v>0.375</v>
      </c>
      <c r="CW58" s="100">
        <v>0</v>
      </c>
      <c r="CX58" s="100">
        <v>0</v>
      </c>
      <c r="CY58" s="105">
        <v>0</v>
      </c>
      <c r="CZ58" s="100">
        <v>60</v>
      </c>
      <c r="DA58" s="100">
        <v>0</v>
      </c>
      <c r="DB58" s="105">
        <v>0</v>
      </c>
      <c r="DC58" s="100"/>
      <c r="DD58" s="100">
        <v>0</v>
      </c>
      <c r="DE58" s="105">
        <v>0</v>
      </c>
      <c r="DF58" s="100">
        <v>60</v>
      </c>
      <c r="DG58" s="100">
        <v>25</v>
      </c>
      <c r="DH58" s="105">
        <v>0.41666666666666669</v>
      </c>
      <c r="DI58" s="100">
        <v>60</v>
      </c>
      <c r="DJ58" s="100">
        <v>0</v>
      </c>
      <c r="DK58" s="105">
        <v>0</v>
      </c>
      <c r="DL58" s="100">
        <v>1725</v>
      </c>
      <c r="DM58" s="100">
        <v>1182</v>
      </c>
      <c r="DN58" s="105">
        <v>0.68521739130434778</v>
      </c>
      <c r="DO58" s="100">
        <v>1785</v>
      </c>
      <c r="DP58" s="100">
        <v>1207</v>
      </c>
      <c r="DQ58" s="105">
        <v>0.67619047619047623</v>
      </c>
      <c r="DR58" s="100">
        <v>510</v>
      </c>
      <c r="DS58" s="100">
        <v>445</v>
      </c>
      <c r="DT58" s="105">
        <v>0.87254901960784315</v>
      </c>
      <c r="DU58" s="100">
        <v>45</v>
      </c>
      <c r="DV58" s="100">
        <v>56</v>
      </c>
      <c r="DW58" s="105">
        <v>1.2444444444444445</v>
      </c>
      <c r="DX58" s="100">
        <v>555</v>
      </c>
      <c r="DY58" s="100">
        <v>501</v>
      </c>
      <c r="DZ58" s="105">
        <v>0.9027027027027027</v>
      </c>
      <c r="EA58" s="100">
        <v>28900</v>
      </c>
      <c r="EB58" s="100">
        <v>10078</v>
      </c>
      <c r="EC58" s="105">
        <v>0.34871972318339101</v>
      </c>
      <c r="ED58" s="100">
        <v>34509</v>
      </c>
      <c r="EE58" s="100">
        <v>14702</v>
      </c>
      <c r="EF58" s="105">
        <v>0.42603378828711352</v>
      </c>
      <c r="EG58" s="100">
        <v>2023</v>
      </c>
      <c r="EH58" s="100">
        <v>1416</v>
      </c>
      <c r="EI58" s="105">
        <v>0.69995056846267922</v>
      </c>
      <c r="EJ58" s="100">
        <v>680</v>
      </c>
      <c r="EK58" s="100">
        <v>629</v>
      </c>
      <c r="EL58" s="105">
        <v>0.92500000000000004</v>
      </c>
      <c r="EM58" s="100">
        <v>14271</v>
      </c>
      <c r="EN58" s="100">
        <v>5840</v>
      </c>
      <c r="EO58" s="105">
        <v>0.40922149814308739</v>
      </c>
      <c r="EP58" s="100">
        <v>599</v>
      </c>
      <c r="EQ58" s="100">
        <v>149</v>
      </c>
      <c r="ER58" s="105">
        <v>0.24874791318864775</v>
      </c>
      <c r="ES58" s="117">
        <v>0.96</v>
      </c>
      <c r="ET58" s="193">
        <v>0.99128268991282698</v>
      </c>
      <c r="EU58" s="105">
        <v>1.0325861353258614</v>
      </c>
      <c r="EV58" s="117">
        <v>0.82</v>
      </c>
      <c r="EW58" s="193">
        <v>0.95124481327800803</v>
      </c>
      <c r="EX58" s="105">
        <v>1.1600546503390343</v>
      </c>
      <c r="EY58" s="117">
        <v>0.89</v>
      </c>
      <c r="EZ58" s="193">
        <v>0.96943972835314096</v>
      </c>
      <c r="FA58" s="105">
        <v>1.0892581217451023</v>
      </c>
      <c r="FB58" s="117">
        <v>0.91</v>
      </c>
      <c r="FC58" s="193">
        <v>0.98309960445882805</v>
      </c>
      <c r="FD58" s="105">
        <v>1.0803292356690417</v>
      </c>
      <c r="FE58" s="117">
        <v>0.71</v>
      </c>
      <c r="FF58" s="193">
        <v>0.86842105263157898</v>
      </c>
      <c r="FG58" s="105">
        <v>1.223128243143069</v>
      </c>
      <c r="FH58" s="117">
        <v>0.81</v>
      </c>
      <c r="FI58" s="193">
        <v>0.98004900245012305</v>
      </c>
      <c r="FJ58" s="105">
        <v>1.2099370400618803</v>
      </c>
      <c r="FK58" s="117">
        <v>0.86</v>
      </c>
      <c r="FL58" s="193">
        <v>0.97599480968858099</v>
      </c>
      <c r="FM58" s="105">
        <v>1.1348776856843965</v>
      </c>
      <c r="FN58" s="117">
        <v>0.21</v>
      </c>
      <c r="FO58" s="193">
        <v>0.48416666666666702</v>
      </c>
      <c r="FP58" s="105">
        <v>2.3055555555555571</v>
      </c>
      <c r="FQ58" s="117">
        <v>0.81</v>
      </c>
      <c r="FR58" s="193">
        <v>0.93823417961348998</v>
      </c>
      <c r="FS58" s="105">
        <v>1.1583138019919628</v>
      </c>
      <c r="FT58" s="117">
        <v>0.25</v>
      </c>
      <c r="FU58" s="193">
        <v>0.42499999999999999</v>
      </c>
      <c r="FV58" s="105">
        <v>1.7</v>
      </c>
      <c r="FW58" s="117" t="s">
        <v>393</v>
      </c>
      <c r="FX58" s="193">
        <v>0</v>
      </c>
      <c r="FY58" s="105">
        <v>0</v>
      </c>
      <c r="FZ58" s="117">
        <v>0.25</v>
      </c>
      <c r="GA58" s="193">
        <v>0.42499999999999999</v>
      </c>
      <c r="GB58" s="105">
        <v>1.7</v>
      </c>
      <c r="GC58" s="117">
        <v>0.51</v>
      </c>
      <c r="GD58" s="105">
        <v>0.721968644572336</v>
      </c>
      <c r="GE58" s="105">
        <v>1.4156247932790902</v>
      </c>
      <c r="GF58" s="117">
        <v>0.69</v>
      </c>
      <c r="GG58" s="105">
        <v>0.80186369201469199</v>
      </c>
      <c r="GH58" s="105">
        <v>1.162121292774916</v>
      </c>
      <c r="GI58" s="117">
        <v>0.9</v>
      </c>
      <c r="GJ58" s="105">
        <v>0.96751412429378503</v>
      </c>
      <c r="GK58" s="105">
        <v>1.075015693659761</v>
      </c>
      <c r="GL58" s="117">
        <v>0.92</v>
      </c>
      <c r="GM58" s="105">
        <v>0.98728139904610501</v>
      </c>
      <c r="GN58" s="105">
        <v>1.0731319554848968</v>
      </c>
      <c r="GO58" s="136">
        <v>397</v>
      </c>
      <c r="GP58" s="100">
        <v>102</v>
      </c>
      <c r="GQ58" s="105">
        <v>0.25692695214105793</v>
      </c>
      <c r="GR58" s="137">
        <v>1442</v>
      </c>
      <c r="GS58" s="198">
        <v>102</v>
      </c>
      <c r="GT58" s="105">
        <v>7.0735090152565877E-2</v>
      </c>
      <c r="GU58" s="138">
        <v>1839</v>
      </c>
      <c r="GV58" s="100">
        <v>204</v>
      </c>
      <c r="GW58" s="105">
        <v>0.11092985318107668</v>
      </c>
      <c r="GX58" s="139">
        <v>13795</v>
      </c>
      <c r="GY58" s="100">
        <v>4823</v>
      </c>
      <c r="GZ58" s="105">
        <v>0.34961942732874229</v>
      </c>
      <c r="HA58" s="138">
        <v>15634</v>
      </c>
      <c r="HB58" s="100">
        <v>5027</v>
      </c>
      <c r="HC58" s="105">
        <v>0.32154279135218117</v>
      </c>
      <c r="HD58" s="138">
        <v>830</v>
      </c>
      <c r="HE58" s="100">
        <v>17</v>
      </c>
      <c r="HF58" s="105">
        <v>2.0481927710843374E-2</v>
      </c>
      <c r="HG58" s="140">
        <v>1613</v>
      </c>
      <c r="HH58" s="100">
        <v>1170</v>
      </c>
      <c r="HI58" s="105">
        <v>0.72535647861128327</v>
      </c>
      <c r="HJ58" s="141">
        <v>508</v>
      </c>
      <c r="HK58" s="100">
        <v>355</v>
      </c>
      <c r="HL58" s="105">
        <v>0.69881889763779526</v>
      </c>
    </row>
    <row r="59" spans="1:220" s="63" customFormat="1" ht="15" customHeight="1" x14ac:dyDescent="0.6">
      <c r="A59" s="130">
        <v>17</v>
      </c>
      <c r="B59" s="135" t="s">
        <v>392</v>
      </c>
      <c r="C59" s="110">
        <v>9515</v>
      </c>
      <c r="D59" s="135" t="s">
        <v>489</v>
      </c>
      <c r="E59" s="100">
        <v>794</v>
      </c>
      <c r="F59" s="100">
        <v>376</v>
      </c>
      <c r="G59" s="105">
        <v>0.47355163727959698</v>
      </c>
      <c r="H59" s="100">
        <v>815</v>
      </c>
      <c r="I59" s="100">
        <v>597</v>
      </c>
      <c r="J59" s="105">
        <v>0.73251533742331287</v>
      </c>
      <c r="K59" s="100">
        <v>124</v>
      </c>
      <c r="L59" s="100">
        <v>73</v>
      </c>
      <c r="M59" s="105">
        <v>0.58870967741935487</v>
      </c>
      <c r="N59" s="100">
        <v>9</v>
      </c>
      <c r="O59" s="100">
        <v>9</v>
      </c>
      <c r="P59" s="105">
        <v>1</v>
      </c>
      <c r="Q59" s="100">
        <v>0</v>
      </c>
      <c r="R59" s="100">
        <v>0</v>
      </c>
      <c r="S59" s="105">
        <v>0</v>
      </c>
      <c r="T59" s="100">
        <v>0</v>
      </c>
      <c r="U59" s="100">
        <v>0</v>
      </c>
      <c r="V59" s="105">
        <v>0</v>
      </c>
      <c r="W59" s="100">
        <v>1742</v>
      </c>
      <c r="X59" s="100">
        <v>1055</v>
      </c>
      <c r="Y59" s="105">
        <v>0.60562571756601602</v>
      </c>
      <c r="Z59" s="100">
        <v>1742</v>
      </c>
      <c r="AA59" s="100">
        <v>1055</v>
      </c>
      <c r="AB59" s="105">
        <v>0.60562571756601602</v>
      </c>
      <c r="AC59" s="100">
        <v>66</v>
      </c>
      <c r="AD59" s="100">
        <v>81</v>
      </c>
      <c r="AE59" s="105">
        <v>1.2272727272727273</v>
      </c>
      <c r="AF59" s="100">
        <v>0</v>
      </c>
      <c r="AG59" s="100">
        <v>0</v>
      </c>
      <c r="AH59" s="105">
        <v>0</v>
      </c>
      <c r="AI59" s="100">
        <v>0</v>
      </c>
      <c r="AJ59" s="100">
        <v>0</v>
      </c>
      <c r="AK59" s="105">
        <v>0</v>
      </c>
      <c r="AL59" s="100">
        <v>30</v>
      </c>
      <c r="AM59" s="100">
        <v>0</v>
      </c>
      <c r="AN59" s="105">
        <v>0</v>
      </c>
      <c r="AO59" s="100">
        <v>96</v>
      </c>
      <c r="AP59" s="100">
        <v>81</v>
      </c>
      <c r="AQ59" s="105">
        <v>0.84375</v>
      </c>
      <c r="AR59" s="100">
        <v>120</v>
      </c>
      <c r="AS59" s="100">
        <v>27</v>
      </c>
      <c r="AT59" s="105">
        <v>0.22500000000000001</v>
      </c>
      <c r="AU59" s="100">
        <v>14</v>
      </c>
      <c r="AV59" s="100">
        <v>15</v>
      </c>
      <c r="AW59" s="105">
        <v>1.0714285714285714</v>
      </c>
      <c r="AX59" s="100">
        <v>0</v>
      </c>
      <c r="AY59" s="100">
        <v>0</v>
      </c>
      <c r="AZ59" s="105">
        <v>0</v>
      </c>
      <c r="BA59" s="100">
        <v>134</v>
      </c>
      <c r="BB59" s="100">
        <v>42</v>
      </c>
      <c r="BC59" s="105">
        <v>0.31343283582089554</v>
      </c>
      <c r="BD59" s="100">
        <v>383</v>
      </c>
      <c r="BE59" s="100">
        <v>254</v>
      </c>
      <c r="BF59" s="105">
        <v>0.66318537859007831</v>
      </c>
      <c r="BG59" s="100">
        <v>365</v>
      </c>
      <c r="BH59" s="100">
        <v>200</v>
      </c>
      <c r="BI59" s="105">
        <v>0.54794520547945202</v>
      </c>
      <c r="BJ59" s="100">
        <v>80</v>
      </c>
      <c r="BK59" s="100">
        <v>114</v>
      </c>
      <c r="BL59" s="105">
        <v>1.425</v>
      </c>
      <c r="BM59" s="100">
        <v>15</v>
      </c>
      <c r="BN59" s="100">
        <v>0</v>
      </c>
      <c r="BO59" s="105">
        <v>0</v>
      </c>
      <c r="BP59" s="100">
        <v>1706</v>
      </c>
      <c r="BQ59" s="100">
        <v>1285</v>
      </c>
      <c r="BR59" s="105">
        <v>0.75322391559202817</v>
      </c>
      <c r="BS59" s="100">
        <v>92</v>
      </c>
      <c r="BT59" s="100">
        <v>57</v>
      </c>
      <c r="BU59" s="105">
        <v>0.61956521739130432</v>
      </c>
      <c r="BV59" s="100">
        <v>2641</v>
      </c>
      <c r="BW59" s="100">
        <v>1910</v>
      </c>
      <c r="BX59" s="105">
        <v>0.72321090496024232</v>
      </c>
      <c r="BY59" s="100">
        <v>0</v>
      </c>
      <c r="BZ59" s="100">
        <v>0</v>
      </c>
      <c r="CA59" s="105">
        <v>0</v>
      </c>
      <c r="CB59" s="100">
        <v>2871</v>
      </c>
      <c r="CC59" s="100">
        <v>2033</v>
      </c>
      <c r="CD59" s="105">
        <v>0.70811563915012188</v>
      </c>
      <c r="CE59" s="100">
        <v>4613</v>
      </c>
      <c r="CF59" s="100">
        <v>3088</v>
      </c>
      <c r="CG59" s="105">
        <v>0.669412529807067</v>
      </c>
      <c r="CH59" s="100">
        <v>4800</v>
      </c>
      <c r="CI59" s="100">
        <v>1440</v>
      </c>
      <c r="CJ59" s="105">
        <v>0.3</v>
      </c>
      <c r="CK59" s="100">
        <v>12495</v>
      </c>
      <c r="CL59" s="100">
        <v>3754</v>
      </c>
      <c r="CM59" s="105">
        <v>0.30044017607042817</v>
      </c>
      <c r="CN59" s="100">
        <v>3840</v>
      </c>
      <c r="CO59" s="100">
        <v>1440</v>
      </c>
      <c r="CP59" s="105">
        <v>0.375</v>
      </c>
      <c r="CQ59" s="100">
        <v>0</v>
      </c>
      <c r="CR59" s="100">
        <v>0</v>
      </c>
      <c r="CS59" s="105">
        <v>0</v>
      </c>
      <c r="CT59" s="100">
        <v>3840</v>
      </c>
      <c r="CU59" s="100">
        <v>1440</v>
      </c>
      <c r="CV59" s="105">
        <v>0.375</v>
      </c>
      <c r="CW59" s="100">
        <v>345</v>
      </c>
      <c r="CX59" s="100">
        <v>239</v>
      </c>
      <c r="CY59" s="105">
        <v>0.69275362318840583</v>
      </c>
      <c r="CZ59" s="100">
        <v>60</v>
      </c>
      <c r="DA59" s="100">
        <v>0</v>
      </c>
      <c r="DB59" s="105">
        <v>0</v>
      </c>
      <c r="DC59" s="100"/>
      <c r="DD59" s="100">
        <v>0</v>
      </c>
      <c r="DE59" s="105">
        <v>0</v>
      </c>
      <c r="DF59" s="100">
        <v>60</v>
      </c>
      <c r="DG59" s="100">
        <v>0</v>
      </c>
      <c r="DH59" s="105">
        <v>0</v>
      </c>
      <c r="DI59" s="100">
        <v>405</v>
      </c>
      <c r="DJ59" s="100">
        <v>0</v>
      </c>
      <c r="DK59" s="105">
        <v>0</v>
      </c>
      <c r="DL59" s="100">
        <v>4005</v>
      </c>
      <c r="DM59" s="100">
        <v>1348</v>
      </c>
      <c r="DN59" s="105">
        <v>0.3365792759051186</v>
      </c>
      <c r="DO59" s="100">
        <v>4410</v>
      </c>
      <c r="DP59" s="100">
        <v>1587</v>
      </c>
      <c r="DQ59" s="105">
        <v>0.35986394557823131</v>
      </c>
      <c r="DR59" s="100">
        <v>510</v>
      </c>
      <c r="DS59" s="100">
        <v>313</v>
      </c>
      <c r="DT59" s="105">
        <v>0.61372549019607847</v>
      </c>
      <c r="DU59" s="100">
        <v>45</v>
      </c>
      <c r="DV59" s="100">
        <v>0</v>
      </c>
      <c r="DW59" s="105">
        <v>0</v>
      </c>
      <c r="DX59" s="100">
        <v>555</v>
      </c>
      <c r="DY59" s="100">
        <v>313</v>
      </c>
      <c r="DZ59" s="105">
        <v>0.56396396396396398</v>
      </c>
      <c r="EA59" s="100">
        <v>26100</v>
      </c>
      <c r="EB59" s="100">
        <v>8534</v>
      </c>
      <c r="EC59" s="105">
        <v>0.32697318007662834</v>
      </c>
      <c r="ED59" s="100">
        <v>30713</v>
      </c>
      <c r="EE59" s="100">
        <v>11622</v>
      </c>
      <c r="EF59" s="105">
        <v>0.37840653794810014</v>
      </c>
      <c r="EG59" s="100">
        <v>4513</v>
      </c>
      <c r="EH59" s="100">
        <v>1725</v>
      </c>
      <c r="EI59" s="105">
        <v>0.3822291158874363</v>
      </c>
      <c r="EJ59" s="100">
        <v>570</v>
      </c>
      <c r="EK59" s="100">
        <v>313</v>
      </c>
      <c r="EL59" s="105">
        <v>0.5491228070175439</v>
      </c>
      <c r="EM59" s="100">
        <v>9820</v>
      </c>
      <c r="EN59" s="100">
        <v>3677</v>
      </c>
      <c r="EO59" s="105">
        <v>0.37443991853360487</v>
      </c>
      <c r="EP59" s="100">
        <v>978</v>
      </c>
      <c r="EQ59" s="100">
        <v>64</v>
      </c>
      <c r="ER59" s="105">
        <v>6.5439672801635998E-2</v>
      </c>
      <c r="ES59" s="117">
        <v>0.87</v>
      </c>
      <c r="ET59" s="193">
        <v>0.95414847161572003</v>
      </c>
      <c r="EU59" s="105">
        <v>1.0967223811674942</v>
      </c>
      <c r="EV59" s="117">
        <v>0.67</v>
      </c>
      <c r="EW59" s="193">
        <v>0.95644891122278097</v>
      </c>
      <c r="EX59" s="105">
        <v>1.4275356883922103</v>
      </c>
      <c r="EY59" s="117">
        <v>0.77</v>
      </c>
      <c r="EZ59" s="193">
        <v>0.95545023696682496</v>
      </c>
      <c r="FA59" s="105">
        <v>1.2408444635932792</v>
      </c>
      <c r="FB59" s="117">
        <v>0.94</v>
      </c>
      <c r="FC59" s="193">
        <v>0.94271685761047497</v>
      </c>
      <c r="FD59" s="105">
        <v>1.0028902740536969</v>
      </c>
      <c r="FE59" s="117">
        <v>0.68</v>
      </c>
      <c r="FF59" s="193">
        <v>0.995</v>
      </c>
      <c r="FG59" s="105">
        <v>1.463235294117647</v>
      </c>
      <c r="FH59" s="117">
        <v>0.81</v>
      </c>
      <c r="FI59" s="193">
        <v>0.94786030496802798</v>
      </c>
      <c r="FJ59" s="105">
        <v>1.1701979073679356</v>
      </c>
      <c r="FK59" s="117">
        <v>0.8</v>
      </c>
      <c r="FL59" s="193">
        <v>0.95045336787564805</v>
      </c>
      <c r="FM59" s="105">
        <v>1.1880667098445601</v>
      </c>
      <c r="FN59" s="117">
        <v>0.24</v>
      </c>
      <c r="FO59" s="193">
        <v>0.49166666666666697</v>
      </c>
      <c r="FP59" s="105">
        <v>2.0486111111111125</v>
      </c>
      <c r="FQ59" s="117">
        <v>0.73</v>
      </c>
      <c r="FR59" s="193">
        <v>0.77962504421648404</v>
      </c>
      <c r="FS59" s="105">
        <v>1.0679795126253206</v>
      </c>
      <c r="FT59" s="117">
        <v>0.37</v>
      </c>
      <c r="FU59" s="193">
        <v>0.44791666666666702</v>
      </c>
      <c r="FV59" s="105">
        <v>1.2105855855855865</v>
      </c>
      <c r="FW59" s="117" t="s">
        <v>393</v>
      </c>
      <c r="FX59" s="193">
        <v>0</v>
      </c>
      <c r="FY59" s="105">
        <v>0</v>
      </c>
      <c r="FZ59" s="117">
        <v>0.37</v>
      </c>
      <c r="GA59" s="193">
        <v>0.44791666666666702</v>
      </c>
      <c r="GB59" s="105">
        <v>1.2105855855855865</v>
      </c>
      <c r="GC59" s="117">
        <v>0.49</v>
      </c>
      <c r="GD59" s="105">
        <v>0.68244668385282403</v>
      </c>
      <c r="GE59" s="105">
        <v>1.3927483343935185</v>
      </c>
      <c r="GF59" s="117">
        <v>0.64</v>
      </c>
      <c r="GG59" s="105">
        <v>0.75365685768370305</v>
      </c>
      <c r="GH59" s="105">
        <v>1.1775888401307859</v>
      </c>
      <c r="GI59" s="117">
        <v>0.77</v>
      </c>
      <c r="GJ59" s="105">
        <v>0.83594202898550696</v>
      </c>
      <c r="GK59" s="105">
        <v>1.0856389986824766</v>
      </c>
      <c r="GL59" s="117">
        <v>0.84</v>
      </c>
      <c r="GM59" s="105">
        <v>0.92651757188498396</v>
      </c>
      <c r="GN59" s="105">
        <v>1.1029971093868858</v>
      </c>
      <c r="GO59" s="136">
        <v>187</v>
      </c>
      <c r="GP59" s="100">
        <v>23</v>
      </c>
      <c r="GQ59" s="105">
        <v>0.12299465240641712</v>
      </c>
      <c r="GR59" s="137">
        <v>996</v>
      </c>
      <c r="GS59" s="198">
        <v>42</v>
      </c>
      <c r="GT59" s="105">
        <v>4.2168674698795178E-2</v>
      </c>
      <c r="GU59" s="138">
        <v>1183</v>
      </c>
      <c r="GV59" s="100">
        <v>65</v>
      </c>
      <c r="GW59" s="105">
        <v>5.4945054945054944E-2</v>
      </c>
      <c r="GX59" s="139">
        <v>11694</v>
      </c>
      <c r="GY59" s="100">
        <v>2699</v>
      </c>
      <c r="GZ59" s="105">
        <v>0.23080212074568154</v>
      </c>
      <c r="HA59" s="138">
        <v>12877</v>
      </c>
      <c r="HB59" s="100">
        <v>2764</v>
      </c>
      <c r="HC59" s="105">
        <v>0.2146462685408092</v>
      </c>
      <c r="HD59" s="138">
        <v>531</v>
      </c>
      <c r="HE59" s="100">
        <v>0</v>
      </c>
      <c r="HF59" s="105">
        <v>0</v>
      </c>
      <c r="HG59" s="140">
        <v>3099</v>
      </c>
      <c r="HH59" s="100">
        <v>555</v>
      </c>
      <c r="HI59" s="105">
        <v>0.17909002904162633</v>
      </c>
      <c r="HJ59" s="141">
        <v>428</v>
      </c>
      <c r="HK59" s="100">
        <v>112</v>
      </c>
      <c r="HL59" s="105">
        <v>0.26168224299065418</v>
      </c>
    </row>
    <row r="60" spans="1:220" s="63" customFormat="1" ht="15" customHeight="1" x14ac:dyDescent="0.6">
      <c r="A60" s="130">
        <v>18</v>
      </c>
      <c r="B60" s="135" t="s">
        <v>394</v>
      </c>
      <c r="C60" s="110">
        <v>9516</v>
      </c>
      <c r="D60" s="135" t="s">
        <v>490</v>
      </c>
      <c r="E60" s="100">
        <v>863</v>
      </c>
      <c r="F60" s="100">
        <v>548</v>
      </c>
      <c r="G60" s="105">
        <v>0.63499420625724223</v>
      </c>
      <c r="H60" s="100">
        <v>547</v>
      </c>
      <c r="I60" s="100">
        <v>407</v>
      </c>
      <c r="J60" s="105">
        <v>0.74405850091407677</v>
      </c>
      <c r="K60" s="100">
        <v>0</v>
      </c>
      <c r="L60" s="100">
        <v>0</v>
      </c>
      <c r="M60" s="105">
        <v>0</v>
      </c>
      <c r="N60" s="100">
        <v>0</v>
      </c>
      <c r="O60" s="100">
        <v>0</v>
      </c>
      <c r="P60" s="105">
        <v>0</v>
      </c>
      <c r="Q60" s="100">
        <v>15</v>
      </c>
      <c r="R60" s="100">
        <v>14</v>
      </c>
      <c r="S60" s="105">
        <v>0.93333333333333335</v>
      </c>
      <c r="T60" s="100">
        <v>0</v>
      </c>
      <c r="U60" s="100">
        <v>0</v>
      </c>
      <c r="V60" s="105">
        <v>0</v>
      </c>
      <c r="W60" s="100">
        <v>1425</v>
      </c>
      <c r="X60" s="100">
        <v>969</v>
      </c>
      <c r="Y60" s="105">
        <v>0.68</v>
      </c>
      <c r="Z60" s="100">
        <v>1425</v>
      </c>
      <c r="AA60" s="100">
        <v>969</v>
      </c>
      <c r="AB60" s="105">
        <v>0.68</v>
      </c>
      <c r="AC60" s="100">
        <v>70</v>
      </c>
      <c r="AD60" s="100">
        <v>59</v>
      </c>
      <c r="AE60" s="105">
        <v>0.84285714285714286</v>
      </c>
      <c r="AF60" s="100">
        <v>19</v>
      </c>
      <c r="AG60" s="100">
        <v>20</v>
      </c>
      <c r="AH60" s="105">
        <v>1.0526315789473684</v>
      </c>
      <c r="AI60" s="100">
        <v>15</v>
      </c>
      <c r="AJ60" s="100">
        <v>17</v>
      </c>
      <c r="AK60" s="105">
        <v>1.1333333333333333</v>
      </c>
      <c r="AL60" s="100">
        <v>20</v>
      </c>
      <c r="AM60" s="100">
        <v>0</v>
      </c>
      <c r="AN60" s="105">
        <v>0</v>
      </c>
      <c r="AO60" s="100">
        <v>124</v>
      </c>
      <c r="AP60" s="100">
        <v>96</v>
      </c>
      <c r="AQ60" s="105">
        <v>0.77419354838709675</v>
      </c>
      <c r="AR60" s="100">
        <v>116</v>
      </c>
      <c r="AS60" s="100">
        <v>78</v>
      </c>
      <c r="AT60" s="105">
        <v>0.67241379310344829</v>
      </c>
      <c r="AU60" s="100">
        <v>0</v>
      </c>
      <c r="AV60" s="100">
        <v>0</v>
      </c>
      <c r="AW60" s="105">
        <v>0</v>
      </c>
      <c r="AX60" s="100">
        <v>15</v>
      </c>
      <c r="AY60" s="100">
        <v>17</v>
      </c>
      <c r="AZ60" s="105">
        <v>1.1333333333333333</v>
      </c>
      <c r="BA60" s="100">
        <v>131</v>
      </c>
      <c r="BB60" s="100">
        <v>95</v>
      </c>
      <c r="BC60" s="105">
        <v>0.72519083969465647</v>
      </c>
      <c r="BD60" s="100">
        <v>2388</v>
      </c>
      <c r="BE60" s="100">
        <v>1292</v>
      </c>
      <c r="BF60" s="105">
        <v>0.54103852596314905</v>
      </c>
      <c r="BG60" s="100">
        <v>140</v>
      </c>
      <c r="BH60" s="100">
        <v>58</v>
      </c>
      <c r="BI60" s="105">
        <v>0.41428571428571431</v>
      </c>
      <c r="BJ60" s="100">
        <v>32</v>
      </c>
      <c r="BK60" s="100">
        <v>15</v>
      </c>
      <c r="BL60" s="105">
        <v>0.46875</v>
      </c>
      <c r="BM60" s="100">
        <v>0</v>
      </c>
      <c r="BN60" s="100">
        <v>0</v>
      </c>
      <c r="BO60" s="105">
        <v>0</v>
      </c>
      <c r="BP60" s="100">
        <v>4943</v>
      </c>
      <c r="BQ60" s="100">
        <v>4901</v>
      </c>
      <c r="BR60" s="105">
        <v>0.9915031357475218</v>
      </c>
      <c r="BS60" s="100">
        <v>366</v>
      </c>
      <c r="BT60" s="100">
        <v>200</v>
      </c>
      <c r="BU60" s="105">
        <v>0.54644808743169404</v>
      </c>
      <c r="BV60" s="100">
        <v>7869</v>
      </c>
      <c r="BW60" s="100">
        <v>6466</v>
      </c>
      <c r="BX60" s="105">
        <v>0.82170542635658916</v>
      </c>
      <c r="BY60" s="100">
        <v>0</v>
      </c>
      <c r="BZ60" s="100">
        <v>0</v>
      </c>
      <c r="CA60" s="105">
        <v>0</v>
      </c>
      <c r="CB60" s="100">
        <v>8124</v>
      </c>
      <c r="CC60" s="100">
        <v>6657</v>
      </c>
      <c r="CD60" s="105">
        <v>0.819423929098966</v>
      </c>
      <c r="CE60" s="100">
        <v>9549</v>
      </c>
      <c r="CF60" s="100">
        <v>7626</v>
      </c>
      <c r="CG60" s="105">
        <v>0.79861765629908887</v>
      </c>
      <c r="CH60" s="100">
        <v>16160</v>
      </c>
      <c r="CI60" s="100">
        <v>5360</v>
      </c>
      <c r="CJ60" s="105">
        <v>0.3316831683168317</v>
      </c>
      <c r="CK60" s="100">
        <v>22725</v>
      </c>
      <c r="CL60" s="100">
        <v>7970</v>
      </c>
      <c r="CM60" s="105">
        <v>0.3507150715071507</v>
      </c>
      <c r="CN60" s="100">
        <v>3840</v>
      </c>
      <c r="CO60" s="100">
        <v>960</v>
      </c>
      <c r="CP60" s="105">
        <v>0.25</v>
      </c>
      <c r="CQ60" s="100">
        <v>0</v>
      </c>
      <c r="CR60" s="100">
        <v>0</v>
      </c>
      <c r="CS60" s="105">
        <v>0</v>
      </c>
      <c r="CT60" s="100">
        <v>3840</v>
      </c>
      <c r="CU60" s="100">
        <v>960</v>
      </c>
      <c r="CV60" s="105">
        <v>0.25</v>
      </c>
      <c r="CW60" s="100">
        <v>345</v>
      </c>
      <c r="CX60" s="100">
        <v>26</v>
      </c>
      <c r="CY60" s="105">
        <v>7.5362318840579715E-2</v>
      </c>
      <c r="CZ60" s="100">
        <v>90</v>
      </c>
      <c r="DA60" s="100">
        <v>0</v>
      </c>
      <c r="DB60" s="105">
        <v>0</v>
      </c>
      <c r="DC60" s="100"/>
      <c r="DD60" s="100">
        <v>0</v>
      </c>
      <c r="DE60" s="105">
        <v>0</v>
      </c>
      <c r="DF60" s="100">
        <v>90</v>
      </c>
      <c r="DG60" s="100">
        <v>30</v>
      </c>
      <c r="DH60" s="105">
        <v>0.33333333333333331</v>
      </c>
      <c r="DI60" s="100">
        <v>435</v>
      </c>
      <c r="DJ60" s="100">
        <v>0</v>
      </c>
      <c r="DK60" s="105">
        <v>0</v>
      </c>
      <c r="DL60" s="100">
        <v>3795</v>
      </c>
      <c r="DM60" s="100">
        <v>1107</v>
      </c>
      <c r="DN60" s="105">
        <v>0.29169960474308299</v>
      </c>
      <c r="DO60" s="100">
        <v>4230</v>
      </c>
      <c r="DP60" s="100">
        <v>1163</v>
      </c>
      <c r="DQ60" s="105">
        <v>0.27494089834515367</v>
      </c>
      <c r="DR60" s="100">
        <v>600</v>
      </c>
      <c r="DS60" s="100">
        <v>315</v>
      </c>
      <c r="DT60" s="105">
        <v>0.52500000000000002</v>
      </c>
      <c r="DU60" s="100">
        <v>45</v>
      </c>
      <c r="DV60" s="100">
        <v>0</v>
      </c>
      <c r="DW60" s="105">
        <v>0</v>
      </c>
      <c r="DX60" s="100">
        <v>645</v>
      </c>
      <c r="DY60" s="100">
        <v>315</v>
      </c>
      <c r="DZ60" s="105">
        <v>0.48837209302325579</v>
      </c>
      <c r="EA60" s="100">
        <v>47600</v>
      </c>
      <c r="EB60" s="100">
        <v>15768</v>
      </c>
      <c r="EC60" s="105">
        <v>0.33126050420168068</v>
      </c>
      <c r="ED60" s="100">
        <v>57149</v>
      </c>
      <c r="EE60" s="100">
        <v>23394</v>
      </c>
      <c r="EF60" s="105">
        <v>0.40935099476806242</v>
      </c>
      <c r="EG60" s="100">
        <v>4281</v>
      </c>
      <c r="EH60" s="100">
        <v>1198</v>
      </c>
      <c r="EI60" s="105">
        <v>0.2798411586078019</v>
      </c>
      <c r="EJ60" s="100">
        <v>690</v>
      </c>
      <c r="EK60" s="100">
        <v>363</v>
      </c>
      <c r="EL60" s="105">
        <v>0.52608695652173909</v>
      </c>
      <c r="EM60" s="100">
        <v>20687</v>
      </c>
      <c r="EN60" s="100">
        <v>6785</v>
      </c>
      <c r="EO60" s="105">
        <v>0.32798375791559919</v>
      </c>
      <c r="EP60" s="100">
        <v>632</v>
      </c>
      <c r="EQ60" s="100">
        <v>105</v>
      </c>
      <c r="ER60" s="105">
        <v>0.16613924050632911</v>
      </c>
      <c r="ES60" s="117">
        <v>0.94</v>
      </c>
      <c r="ET60" s="193">
        <v>0.95907473309608504</v>
      </c>
      <c r="EU60" s="105">
        <v>1.0202922692511545</v>
      </c>
      <c r="EV60" s="117">
        <v>0.79</v>
      </c>
      <c r="EW60" s="193">
        <v>0.99017199017198998</v>
      </c>
      <c r="EX60" s="105">
        <v>1.2533822660404936</v>
      </c>
      <c r="EY60" s="117">
        <v>0.87</v>
      </c>
      <c r="EZ60" s="193">
        <v>0.97213622291021695</v>
      </c>
      <c r="FA60" s="105">
        <v>1.1173979573680655</v>
      </c>
      <c r="FB60" s="117">
        <v>0.88</v>
      </c>
      <c r="FC60" s="193">
        <v>0.94620397029852998</v>
      </c>
      <c r="FD60" s="105">
        <v>1.0752317844301478</v>
      </c>
      <c r="FE60" s="117">
        <v>0.84</v>
      </c>
      <c r="FF60" s="193">
        <v>0.94827586206896597</v>
      </c>
      <c r="FG60" s="105">
        <v>1.1288998357963882</v>
      </c>
      <c r="FH60" s="117">
        <v>0.86</v>
      </c>
      <c r="FI60" s="193">
        <v>0.94622202193180105</v>
      </c>
      <c r="FJ60" s="105">
        <v>1.100258165036978</v>
      </c>
      <c r="FK60" s="117">
        <v>0.87</v>
      </c>
      <c r="FL60" s="193">
        <v>0.94951481772882196</v>
      </c>
      <c r="FM60" s="105">
        <v>1.0913963422170367</v>
      </c>
      <c r="FN60" s="117">
        <v>0.25</v>
      </c>
      <c r="FO60" s="193">
        <v>0.46708860759493698</v>
      </c>
      <c r="FP60" s="105">
        <v>1.8683544303797479</v>
      </c>
      <c r="FQ60" s="117">
        <v>0.86</v>
      </c>
      <c r="FR60" s="193">
        <v>0.91013971210838296</v>
      </c>
      <c r="FS60" s="105">
        <v>1.058301990823701</v>
      </c>
      <c r="FT60" s="117">
        <v>0.2</v>
      </c>
      <c r="FU60" s="193">
        <v>0.42604166666666698</v>
      </c>
      <c r="FV60" s="105">
        <v>2.1302083333333348</v>
      </c>
      <c r="FW60" s="117" t="s">
        <v>393</v>
      </c>
      <c r="FX60" s="193">
        <v>0</v>
      </c>
      <c r="FY60" s="105">
        <v>0</v>
      </c>
      <c r="FZ60" s="117">
        <v>0.2</v>
      </c>
      <c r="GA60" s="193">
        <v>0.42604166666666698</v>
      </c>
      <c r="GB60" s="105">
        <v>2.1302083333333348</v>
      </c>
      <c r="GC60" s="117">
        <v>0.56000000000000005</v>
      </c>
      <c r="GD60" s="105">
        <v>0.73255961440893003</v>
      </c>
      <c r="GE60" s="105">
        <v>1.3081421685873749</v>
      </c>
      <c r="GF60" s="117">
        <v>0.72</v>
      </c>
      <c r="GG60" s="105">
        <v>0.80328289304949996</v>
      </c>
      <c r="GH60" s="105">
        <v>1.1156706847909723</v>
      </c>
      <c r="GI60" s="117">
        <v>0.93</v>
      </c>
      <c r="GJ60" s="105">
        <v>0.85225375626043398</v>
      </c>
      <c r="GK60" s="105">
        <v>0.91640188845207948</v>
      </c>
      <c r="GL60" s="117">
        <v>0.96</v>
      </c>
      <c r="GM60" s="105">
        <v>0.89807162534435303</v>
      </c>
      <c r="GN60" s="105">
        <v>0.93549127640036778</v>
      </c>
      <c r="GO60" s="136">
        <v>244</v>
      </c>
      <c r="GP60" s="100">
        <v>49</v>
      </c>
      <c r="GQ60" s="105">
        <v>0.20081967213114754</v>
      </c>
      <c r="GR60" s="137">
        <v>3013</v>
      </c>
      <c r="GS60" s="198">
        <v>158</v>
      </c>
      <c r="GT60" s="105">
        <v>5.2439429140391638E-2</v>
      </c>
      <c r="GU60" s="138">
        <v>3257</v>
      </c>
      <c r="GV60" s="100">
        <v>207</v>
      </c>
      <c r="GW60" s="105">
        <v>6.3555419097328827E-2</v>
      </c>
      <c r="GX60" s="139">
        <v>24352</v>
      </c>
      <c r="GY60" s="100">
        <v>6777</v>
      </c>
      <c r="GZ60" s="105">
        <v>0.27829336399474375</v>
      </c>
      <c r="HA60" s="138">
        <v>27609</v>
      </c>
      <c r="HB60" s="100">
        <v>6984</v>
      </c>
      <c r="HC60" s="105">
        <v>0.25296099098120178</v>
      </c>
      <c r="HD60" s="138">
        <v>1808</v>
      </c>
      <c r="HE60" s="100">
        <v>0</v>
      </c>
      <c r="HF60" s="105">
        <v>0</v>
      </c>
      <c r="HG60" s="140">
        <v>3393</v>
      </c>
      <c r="HH60" s="100">
        <v>366</v>
      </c>
      <c r="HI60" s="105">
        <v>0.10786914235190097</v>
      </c>
      <c r="HJ60" s="141">
        <v>516</v>
      </c>
      <c r="HK60" s="100">
        <v>203</v>
      </c>
      <c r="HL60" s="105">
        <v>0.39341085271317827</v>
      </c>
    </row>
    <row r="61" spans="1:220" s="63" customFormat="1" ht="15" customHeight="1" x14ac:dyDescent="0.6">
      <c r="A61" s="130">
        <v>19</v>
      </c>
      <c r="B61" s="135" t="s">
        <v>395</v>
      </c>
      <c r="C61" s="110">
        <v>9113</v>
      </c>
      <c r="D61" s="135" t="s">
        <v>491</v>
      </c>
      <c r="E61" s="100">
        <v>1911</v>
      </c>
      <c r="F61" s="100">
        <v>1434</v>
      </c>
      <c r="G61" s="105">
        <v>0.75039246467817899</v>
      </c>
      <c r="H61" s="100">
        <v>1874</v>
      </c>
      <c r="I61" s="100">
        <v>1723</v>
      </c>
      <c r="J61" s="105">
        <v>0.9194236926360726</v>
      </c>
      <c r="K61" s="100">
        <v>0</v>
      </c>
      <c r="L61" s="100">
        <v>0</v>
      </c>
      <c r="M61" s="105">
        <v>0</v>
      </c>
      <c r="N61" s="100">
        <v>52</v>
      </c>
      <c r="O61" s="100">
        <v>74</v>
      </c>
      <c r="P61" s="105">
        <v>1.4230769230769231</v>
      </c>
      <c r="Q61" s="100">
        <v>15</v>
      </c>
      <c r="R61" s="100">
        <v>0</v>
      </c>
      <c r="S61" s="105">
        <v>0</v>
      </c>
      <c r="T61" s="100">
        <v>0</v>
      </c>
      <c r="U61" s="100">
        <v>0</v>
      </c>
      <c r="V61" s="105">
        <v>0</v>
      </c>
      <c r="W61" s="100">
        <v>3852</v>
      </c>
      <c r="X61" s="100">
        <v>3231</v>
      </c>
      <c r="Y61" s="105">
        <v>0.83878504672897192</v>
      </c>
      <c r="Z61" s="100">
        <v>3852</v>
      </c>
      <c r="AA61" s="100">
        <v>3231</v>
      </c>
      <c r="AB61" s="105">
        <v>0.83878504672897192</v>
      </c>
      <c r="AC61" s="100">
        <v>239</v>
      </c>
      <c r="AD61" s="100">
        <v>95</v>
      </c>
      <c r="AE61" s="105">
        <v>0.39748953974895396</v>
      </c>
      <c r="AF61" s="100">
        <v>45</v>
      </c>
      <c r="AG61" s="100">
        <v>0</v>
      </c>
      <c r="AH61" s="105">
        <v>0</v>
      </c>
      <c r="AI61" s="100">
        <v>15</v>
      </c>
      <c r="AJ61" s="100">
        <v>15</v>
      </c>
      <c r="AK61" s="105">
        <v>1</v>
      </c>
      <c r="AL61" s="100">
        <v>0</v>
      </c>
      <c r="AM61" s="100">
        <v>0</v>
      </c>
      <c r="AN61" s="105">
        <v>0</v>
      </c>
      <c r="AO61" s="100">
        <v>299</v>
      </c>
      <c r="AP61" s="100">
        <v>110</v>
      </c>
      <c r="AQ61" s="105">
        <v>0.36789297658862874</v>
      </c>
      <c r="AR61" s="100">
        <v>277</v>
      </c>
      <c r="AS61" s="100">
        <v>42</v>
      </c>
      <c r="AT61" s="105">
        <v>0.15162454873646208</v>
      </c>
      <c r="AU61" s="100">
        <v>0</v>
      </c>
      <c r="AV61" s="100">
        <v>0</v>
      </c>
      <c r="AW61" s="105">
        <v>0</v>
      </c>
      <c r="AX61" s="100">
        <v>15</v>
      </c>
      <c r="AY61" s="100">
        <v>0</v>
      </c>
      <c r="AZ61" s="105">
        <v>0</v>
      </c>
      <c r="BA61" s="100">
        <v>292</v>
      </c>
      <c r="BB61" s="100">
        <v>42</v>
      </c>
      <c r="BC61" s="105">
        <v>0.14383561643835616</v>
      </c>
      <c r="BD61" s="100">
        <v>2499</v>
      </c>
      <c r="BE61" s="100">
        <v>1698</v>
      </c>
      <c r="BF61" s="105">
        <v>0.67947178871548619</v>
      </c>
      <c r="BG61" s="100">
        <v>611</v>
      </c>
      <c r="BH61" s="100">
        <v>395</v>
      </c>
      <c r="BI61" s="105">
        <v>0.646481178396072</v>
      </c>
      <c r="BJ61" s="100">
        <v>403</v>
      </c>
      <c r="BK61" s="100">
        <v>345</v>
      </c>
      <c r="BL61" s="105">
        <v>0.85607940446650121</v>
      </c>
      <c r="BM61" s="100">
        <v>32</v>
      </c>
      <c r="BN61" s="100">
        <v>19</v>
      </c>
      <c r="BO61" s="105">
        <v>0.59375</v>
      </c>
      <c r="BP61" s="100">
        <v>2789</v>
      </c>
      <c r="BQ61" s="100">
        <v>2687</v>
      </c>
      <c r="BR61" s="105">
        <v>0.96342775188239516</v>
      </c>
      <c r="BS61" s="100">
        <v>119</v>
      </c>
      <c r="BT61" s="100">
        <v>140</v>
      </c>
      <c r="BU61" s="105">
        <v>1.1764705882352942</v>
      </c>
      <c r="BV61" s="100">
        <v>6453</v>
      </c>
      <c r="BW61" s="100">
        <v>5284</v>
      </c>
      <c r="BX61" s="105">
        <v>0.81884394855106157</v>
      </c>
      <c r="BY61" s="100">
        <v>0</v>
      </c>
      <c r="BZ61" s="100">
        <v>0</v>
      </c>
      <c r="CA61" s="105">
        <v>0</v>
      </c>
      <c r="CB61" s="100">
        <v>7044</v>
      </c>
      <c r="CC61" s="100">
        <v>5436</v>
      </c>
      <c r="CD61" s="105">
        <v>0.77172061328790464</v>
      </c>
      <c r="CE61" s="100">
        <v>10896</v>
      </c>
      <c r="CF61" s="100">
        <v>8667</v>
      </c>
      <c r="CG61" s="105">
        <v>0.79542951541850215</v>
      </c>
      <c r="CH61" s="100">
        <v>16160</v>
      </c>
      <c r="CI61" s="100">
        <v>5920</v>
      </c>
      <c r="CJ61" s="105">
        <v>0.36633663366336633</v>
      </c>
      <c r="CK61" s="100">
        <v>21275</v>
      </c>
      <c r="CL61" s="100">
        <v>4372</v>
      </c>
      <c r="CM61" s="105">
        <v>0.2054994124559342</v>
      </c>
      <c r="CN61" s="100">
        <v>3840</v>
      </c>
      <c r="CO61" s="100">
        <v>1440</v>
      </c>
      <c r="CP61" s="105">
        <v>0.375</v>
      </c>
      <c r="CQ61" s="100">
        <v>200</v>
      </c>
      <c r="CR61" s="100">
        <v>0</v>
      </c>
      <c r="CS61" s="105">
        <v>0</v>
      </c>
      <c r="CT61" s="100">
        <v>4040</v>
      </c>
      <c r="CU61" s="100">
        <v>1440</v>
      </c>
      <c r="CV61" s="105">
        <v>0.35643564356435642</v>
      </c>
      <c r="CW61" s="100">
        <v>510</v>
      </c>
      <c r="CX61" s="100">
        <v>144</v>
      </c>
      <c r="CY61" s="105">
        <v>0.28235294117647058</v>
      </c>
      <c r="CZ61" s="100">
        <v>300</v>
      </c>
      <c r="DA61" s="100">
        <v>0</v>
      </c>
      <c r="DB61" s="105">
        <v>0</v>
      </c>
      <c r="DC61" s="100"/>
      <c r="DD61" s="100">
        <v>0</v>
      </c>
      <c r="DE61" s="105">
        <v>0</v>
      </c>
      <c r="DF61" s="100">
        <v>300</v>
      </c>
      <c r="DG61" s="100">
        <v>54</v>
      </c>
      <c r="DH61" s="105">
        <v>0.18</v>
      </c>
      <c r="DI61" s="100">
        <v>810</v>
      </c>
      <c r="DJ61" s="100">
        <v>0</v>
      </c>
      <c r="DK61" s="105">
        <v>0</v>
      </c>
      <c r="DL61" s="100">
        <v>15225</v>
      </c>
      <c r="DM61" s="100">
        <v>5738</v>
      </c>
      <c r="DN61" s="105">
        <v>0.37688013136289</v>
      </c>
      <c r="DO61" s="100">
        <v>16035</v>
      </c>
      <c r="DP61" s="100">
        <v>5936</v>
      </c>
      <c r="DQ61" s="105">
        <v>0.37019020891799187</v>
      </c>
      <c r="DR61" s="100">
        <v>1400</v>
      </c>
      <c r="DS61" s="100">
        <v>752</v>
      </c>
      <c r="DT61" s="105">
        <v>0.53714285714285714</v>
      </c>
      <c r="DU61" s="100">
        <v>60</v>
      </c>
      <c r="DV61" s="100">
        <v>226</v>
      </c>
      <c r="DW61" s="105">
        <v>3.7666666666666666</v>
      </c>
      <c r="DX61" s="100">
        <v>1460</v>
      </c>
      <c r="DY61" s="100">
        <v>978</v>
      </c>
      <c r="DZ61" s="105">
        <v>0.66986301369863011</v>
      </c>
      <c r="EA61" s="100">
        <v>58970</v>
      </c>
      <c r="EB61" s="100">
        <v>18646</v>
      </c>
      <c r="EC61" s="105">
        <v>0.31619467525860606</v>
      </c>
      <c r="ED61" s="100">
        <v>69866</v>
      </c>
      <c r="EE61" s="100">
        <v>27313</v>
      </c>
      <c r="EF61" s="105">
        <v>0.39093407379841411</v>
      </c>
      <c r="EG61" s="100">
        <v>16535</v>
      </c>
      <c r="EH61" s="100">
        <v>6355</v>
      </c>
      <c r="EI61" s="105">
        <v>0.38433625642576352</v>
      </c>
      <c r="EJ61" s="100">
        <v>1537</v>
      </c>
      <c r="EK61" s="100">
        <v>1012</v>
      </c>
      <c r="EL61" s="105">
        <v>0.65842550422901758</v>
      </c>
      <c r="EM61" s="100">
        <v>22485</v>
      </c>
      <c r="EN61" s="100">
        <v>9478</v>
      </c>
      <c r="EO61" s="105">
        <v>0.4215254614187236</v>
      </c>
      <c r="EP61" s="100">
        <v>1036</v>
      </c>
      <c r="EQ61" s="100">
        <v>219</v>
      </c>
      <c r="ER61" s="105">
        <v>0.21138996138996138</v>
      </c>
      <c r="ES61" s="117">
        <v>0.92</v>
      </c>
      <c r="ET61" s="193">
        <v>0.97811671087533103</v>
      </c>
      <c r="EU61" s="105">
        <v>1.0631703379079684</v>
      </c>
      <c r="EV61" s="117">
        <v>0.74</v>
      </c>
      <c r="EW61" s="193">
        <v>0.98549042367962802</v>
      </c>
      <c r="EX61" s="105">
        <v>1.331743815783281</v>
      </c>
      <c r="EY61" s="117">
        <v>0.83</v>
      </c>
      <c r="EZ61" s="193">
        <v>0.98204890126895705</v>
      </c>
      <c r="FA61" s="105">
        <v>1.1831914473119964</v>
      </c>
      <c r="FB61" s="117">
        <v>0.89</v>
      </c>
      <c r="FC61" s="193">
        <v>0.99345367982543098</v>
      </c>
      <c r="FD61" s="105">
        <v>1.1162400896914955</v>
      </c>
      <c r="FE61" s="117">
        <v>0.72</v>
      </c>
      <c r="FF61" s="193">
        <v>0.734177215189873</v>
      </c>
      <c r="FG61" s="105">
        <v>1.0196905766526014</v>
      </c>
      <c r="FH61" s="117">
        <v>0.81</v>
      </c>
      <c r="FI61" s="193">
        <v>0.97461368653421598</v>
      </c>
      <c r="FJ61" s="105">
        <v>1.2032267734990321</v>
      </c>
      <c r="FK61" s="117">
        <v>0.82</v>
      </c>
      <c r="FL61" s="193">
        <v>0.97738548517364698</v>
      </c>
      <c r="FM61" s="105">
        <v>1.1919335185044475</v>
      </c>
      <c r="FN61" s="117">
        <v>0.21</v>
      </c>
      <c r="FO61" s="193">
        <v>0.448913043478261</v>
      </c>
      <c r="FP61" s="105">
        <v>2.1376811594202905</v>
      </c>
      <c r="FQ61" s="117">
        <v>0.91</v>
      </c>
      <c r="FR61" s="193">
        <v>0.92193868509657995</v>
      </c>
      <c r="FS61" s="105">
        <v>1.0131194341720657</v>
      </c>
      <c r="FT61" s="117">
        <v>0.44</v>
      </c>
      <c r="FU61" s="193">
        <v>0.56527777777777799</v>
      </c>
      <c r="FV61" s="105">
        <v>1.2847222222222228</v>
      </c>
      <c r="FW61" s="117">
        <v>0.69</v>
      </c>
      <c r="FX61" s="193">
        <v>0</v>
      </c>
      <c r="FY61" s="105">
        <v>0</v>
      </c>
      <c r="FZ61" s="117">
        <v>0.56999999999999995</v>
      </c>
      <c r="GA61" s="193">
        <v>0.56527777777777799</v>
      </c>
      <c r="GB61" s="105">
        <v>0.99171539961013688</v>
      </c>
      <c r="GC61" s="117">
        <v>0.56000000000000005</v>
      </c>
      <c r="GD61" s="105">
        <v>0.73522471307519</v>
      </c>
      <c r="GE61" s="105">
        <v>1.3129012733485534</v>
      </c>
      <c r="GF61" s="117">
        <v>0.69</v>
      </c>
      <c r="GG61" s="105">
        <v>0.81206751363819396</v>
      </c>
      <c r="GH61" s="105">
        <v>1.1769094400553537</v>
      </c>
      <c r="GI61" s="117">
        <v>0.88</v>
      </c>
      <c r="GJ61" s="105">
        <v>0.92242328874901702</v>
      </c>
      <c r="GK61" s="105">
        <v>1.0482082826693375</v>
      </c>
      <c r="GL61" s="117">
        <v>0.92</v>
      </c>
      <c r="GM61" s="105">
        <v>0.93083003952569199</v>
      </c>
      <c r="GN61" s="105">
        <v>1.0117717820931433</v>
      </c>
      <c r="GO61" s="136">
        <v>667</v>
      </c>
      <c r="GP61" s="100">
        <v>117</v>
      </c>
      <c r="GQ61" s="105">
        <v>0.17541229385307347</v>
      </c>
      <c r="GR61" s="137">
        <v>2780</v>
      </c>
      <c r="GS61" s="198">
        <v>212</v>
      </c>
      <c r="GT61" s="105">
        <v>7.6258992805755391E-2</v>
      </c>
      <c r="GU61" s="138">
        <v>3447</v>
      </c>
      <c r="GV61" s="100">
        <v>329</v>
      </c>
      <c r="GW61" s="105">
        <v>9.544531476646359E-2</v>
      </c>
      <c r="GX61" s="139">
        <v>24582</v>
      </c>
      <c r="GY61" s="100">
        <v>6283</v>
      </c>
      <c r="GZ61" s="105">
        <v>0.25559352371654054</v>
      </c>
      <c r="HA61" s="138">
        <v>28029</v>
      </c>
      <c r="HB61" s="100">
        <v>6612</v>
      </c>
      <c r="HC61" s="105">
        <v>0.2358985336615648</v>
      </c>
      <c r="HD61" s="138">
        <v>1087</v>
      </c>
      <c r="HE61" s="100">
        <v>1</v>
      </c>
      <c r="HF61" s="105">
        <v>9.1996320147194111E-4</v>
      </c>
      <c r="HG61" s="140">
        <v>13651</v>
      </c>
      <c r="HH61" s="100">
        <v>2498</v>
      </c>
      <c r="HI61" s="105">
        <v>0.18299025712402023</v>
      </c>
      <c r="HJ61" s="141">
        <v>1217</v>
      </c>
      <c r="HK61" s="100">
        <v>442</v>
      </c>
      <c r="HL61" s="105">
        <v>0.36318816762530814</v>
      </c>
    </row>
    <row r="62" spans="1:220" s="63" customFormat="1" ht="15" customHeight="1" x14ac:dyDescent="0.6">
      <c r="A62" s="130">
        <v>19</v>
      </c>
      <c r="B62" s="135" t="s">
        <v>395</v>
      </c>
      <c r="C62" s="110">
        <v>9221</v>
      </c>
      <c r="D62" s="135" t="s">
        <v>492</v>
      </c>
      <c r="E62" s="100">
        <v>3410</v>
      </c>
      <c r="F62" s="100">
        <v>2284</v>
      </c>
      <c r="G62" s="105">
        <v>0.66979472140762464</v>
      </c>
      <c r="H62" s="100">
        <v>1626</v>
      </c>
      <c r="I62" s="100">
        <v>1480</v>
      </c>
      <c r="J62" s="105">
        <v>0.91020910209102091</v>
      </c>
      <c r="K62" s="100">
        <v>286</v>
      </c>
      <c r="L62" s="100">
        <v>46</v>
      </c>
      <c r="M62" s="105">
        <v>0.16083916083916083</v>
      </c>
      <c r="N62" s="100">
        <v>48</v>
      </c>
      <c r="O62" s="100">
        <v>21</v>
      </c>
      <c r="P62" s="105">
        <v>0.4375</v>
      </c>
      <c r="Q62" s="100">
        <v>15</v>
      </c>
      <c r="R62" s="100">
        <v>0</v>
      </c>
      <c r="S62" s="105">
        <v>0</v>
      </c>
      <c r="T62" s="100">
        <v>649</v>
      </c>
      <c r="U62" s="100">
        <v>492</v>
      </c>
      <c r="V62" s="105">
        <v>0.75808936825885975</v>
      </c>
      <c r="W62" s="100">
        <v>6034</v>
      </c>
      <c r="X62" s="100">
        <v>4323</v>
      </c>
      <c r="Y62" s="105">
        <v>0.7164401723566457</v>
      </c>
      <c r="Z62" s="100">
        <v>6034</v>
      </c>
      <c r="AA62" s="100">
        <v>4323</v>
      </c>
      <c r="AB62" s="105">
        <v>0.7164401723566457</v>
      </c>
      <c r="AC62" s="100">
        <v>264</v>
      </c>
      <c r="AD62" s="100">
        <v>90</v>
      </c>
      <c r="AE62" s="105">
        <v>0.34090909090909088</v>
      </c>
      <c r="AF62" s="100">
        <v>17</v>
      </c>
      <c r="AG62" s="100">
        <v>17</v>
      </c>
      <c r="AH62" s="105">
        <v>1</v>
      </c>
      <c r="AI62" s="100">
        <v>15</v>
      </c>
      <c r="AJ62" s="100">
        <v>0</v>
      </c>
      <c r="AK62" s="105">
        <v>0</v>
      </c>
      <c r="AL62" s="100">
        <v>43</v>
      </c>
      <c r="AM62" s="100">
        <v>46</v>
      </c>
      <c r="AN62" s="105">
        <v>1.069767441860465</v>
      </c>
      <c r="AO62" s="100">
        <v>339</v>
      </c>
      <c r="AP62" s="100">
        <v>153</v>
      </c>
      <c r="AQ62" s="105">
        <v>0.45132743362831856</v>
      </c>
      <c r="AR62" s="100">
        <v>30</v>
      </c>
      <c r="AS62" s="100">
        <v>22</v>
      </c>
      <c r="AT62" s="105">
        <v>0.73333333333333328</v>
      </c>
      <c r="AU62" s="100">
        <v>14</v>
      </c>
      <c r="AV62" s="100">
        <v>14</v>
      </c>
      <c r="AW62" s="105">
        <v>1</v>
      </c>
      <c r="AX62" s="100">
        <v>15</v>
      </c>
      <c r="AY62" s="100">
        <v>0</v>
      </c>
      <c r="AZ62" s="105">
        <v>0</v>
      </c>
      <c r="BA62" s="100">
        <v>59</v>
      </c>
      <c r="BB62" s="100">
        <v>36</v>
      </c>
      <c r="BC62" s="105">
        <v>0.61016949152542377</v>
      </c>
      <c r="BD62" s="100">
        <v>3482</v>
      </c>
      <c r="BE62" s="100">
        <v>2348</v>
      </c>
      <c r="BF62" s="105">
        <v>0.67432510051694428</v>
      </c>
      <c r="BG62" s="100">
        <v>409</v>
      </c>
      <c r="BH62" s="100">
        <v>288</v>
      </c>
      <c r="BI62" s="105">
        <v>0.70415647921760394</v>
      </c>
      <c r="BJ62" s="100">
        <v>326</v>
      </c>
      <c r="BK62" s="100">
        <v>267</v>
      </c>
      <c r="BL62" s="105">
        <v>0.81901840490797551</v>
      </c>
      <c r="BM62" s="100">
        <v>44</v>
      </c>
      <c r="BN62" s="100">
        <v>63</v>
      </c>
      <c r="BO62" s="105">
        <v>1.4318181818181819</v>
      </c>
      <c r="BP62" s="100">
        <v>5279</v>
      </c>
      <c r="BQ62" s="100">
        <v>5279</v>
      </c>
      <c r="BR62" s="105">
        <v>1</v>
      </c>
      <c r="BS62" s="100">
        <v>692</v>
      </c>
      <c r="BT62" s="100">
        <v>693</v>
      </c>
      <c r="BU62" s="105">
        <v>1.0014450867052023</v>
      </c>
      <c r="BV62" s="100">
        <v>10232</v>
      </c>
      <c r="BW62" s="100">
        <v>8938</v>
      </c>
      <c r="BX62" s="105">
        <v>0.87353401094605165</v>
      </c>
      <c r="BY62" s="100">
        <v>0</v>
      </c>
      <c r="BZ62" s="100">
        <v>0</v>
      </c>
      <c r="CA62" s="105">
        <v>0</v>
      </c>
      <c r="CB62" s="100">
        <v>10630</v>
      </c>
      <c r="CC62" s="100">
        <v>9127</v>
      </c>
      <c r="CD62" s="105">
        <v>0.85860771401693325</v>
      </c>
      <c r="CE62" s="100">
        <v>16664</v>
      </c>
      <c r="CF62" s="100">
        <v>13450</v>
      </c>
      <c r="CG62" s="105">
        <v>0.80712914066250596</v>
      </c>
      <c r="CH62" s="100">
        <v>15600</v>
      </c>
      <c r="CI62" s="100">
        <v>5040</v>
      </c>
      <c r="CJ62" s="105">
        <v>0.32307692307692309</v>
      </c>
      <c r="CK62" s="100">
        <v>31080</v>
      </c>
      <c r="CL62" s="100">
        <v>9977</v>
      </c>
      <c r="CM62" s="105">
        <v>0.32101029601029601</v>
      </c>
      <c r="CN62" s="100">
        <v>3840</v>
      </c>
      <c r="CO62" s="100">
        <v>960</v>
      </c>
      <c r="CP62" s="105">
        <v>0.25</v>
      </c>
      <c r="CQ62" s="100">
        <v>330</v>
      </c>
      <c r="CR62" s="100">
        <v>68</v>
      </c>
      <c r="CS62" s="105">
        <v>0.20606060606060606</v>
      </c>
      <c r="CT62" s="100">
        <v>4170</v>
      </c>
      <c r="CU62" s="100">
        <v>1028</v>
      </c>
      <c r="CV62" s="105">
        <v>0.24652278177458034</v>
      </c>
      <c r="CW62" s="100">
        <v>600</v>
      </c>
      <c r="CX62" s="100">
        <v>0</v>
      </c>
      <c r="CY62" s="105">
        <v>0</v>
      </c>
      <c r="CZ62" s="100">
        <v>60</v>
      </c>
      <c r="DA62" s="100">
        <v>0</v>
      </c>
      <c r="DB62" s="105">
        <v>0</v>
      </c>
      <c r="DC62" s="100"/>
      <c r="DD62" s="100">
        <v>0</v>
      </c>
      <c r="DE62" s="105">
        <v>0</v>
      </c>
      <c r="DF62" s="100">
        <v>60</v>
      </c>
      <c r="DG62" s="100">
        <v>0</v>
      </c>
      <c r="DH62" s="105">
        <v>0</v>
      </c>
      <c r="DI62" s="100">
        <v>660</v>
      </c>
      <c r="DJ62" s="100">
        <v>74</v>
      </c>
      <c r="DK62" s="105">
        <v>0.11212121212121212</v>
      </c>
      <c r="DL62" s="100">
        <v>5940</v>
      </c>
      <c r="DM62" s="100">
        <v>2009</v>
      </c>
      <c r="DN62" s="105">
        <v>0.33821548821548819</v>
      </c>
      <c r="DO62" s="100">
        <v>6600</v>
      </c>
      <c r="DP62" s="100">
        <v>2083</v>
      </c>
      <c r="DQ62" s="105">
        <v>0.31560606060606061</v>
      </c>
      <c r="DR62" s="100">
        <v>1400</v>
      </c>
      <c r="DS62" s="100">
        <v>1118</v>
      </c>
      <c r="DT62" s="105">
        <v>0.7985714285714286</v>
      </c>
      <c r="DU62" s="100">
        <v>60</v>
      </c>
      <c r="DV62" s="100">
        <v>17</v>
      </c>
      <c r="DW62" s="105">
        <v>0.28333333333333333</v>
      </c>
      <c r="DX62" s="100">
        <v>1460</v>
      </c>
      <c r="DY62" s="100">
        <v>1135</v>
      </c>
      <c r="DZ62" s="105">
        <v>0.7773972602739726</v>
      </c>
      <c r="EA62" s="100">
        <v>58910</v>
      </c>
      <c r="EB62" s="100">
        <v>19263</v>
      </c>
      <c r="EC62" s="105">
        <v>0.32699032422339164</v>
      </c>
      <c r="ED62" s="100">
        <v>75574</v>
      </c>
      <c r="EE62" s="100">
        <v>32713</v>
      </c>
      <c r="EF62" s="105">
        <v>0.43286050758197264</v>
      </c>
      <c r="EG62" s="100">
        <v>7005</v>
      </c>
      <c r="EH62" s="100">
        <v>2402</v>
      </c>
      <c r="EI62" s="105">
        <v>0.34289793004996433</v>
      </c>
      <c r="EJ62" s="100">
        <v>1549</v>
      </c>
      <c r="EK62" s="100">
        <v>1198</v>
      </c>
      <c r="EL62" s="105">
        <v>0.77340219496449325</v>
      </c>
      <c r="EM62" s="100">
        <v>21475</v>
      </c>
      <c r="EN62" s="100">
        <v>7768</v>
      </c>
      <c r="EO62" s="105">
        <v>0.36172293364377184</v>
      </c>
      <c r="EP62" s="100">
        <v>2639</v>
      </c>
      <c r="EQ62" s="100">
        <v>526</v>
      </c>
      <c r="ER62" s="105">
        <v>0.1993179234558545</v>
      </c>
      <c r="ES62" s="117">
        <v>0.91</v>
      </c>
      <c r="ET62" s="193">
        <v>0.90151248680970797</v>
      </c>
      <c r="EU62" s="105">
        <v>0.99067306242825048</v>
      </c>
      <c r="EV62" s="117">
        <v>0.88</v>
      </c>
      <c r="EW62" s="193">
        <v>0.88310810810810803</v>
      </c>
      <c r="EX62" s="105">
        <v>1.003531941031941</v>
      </c>
      <c r="EY62" s="117">
        <v>0.9</v>
      </c>
      <c r="EZ62" s="193">
        <v>0.89521165857043705</v>
      </c>
      <c r="FA62" s="105">
        <v>0.99467962063381887</v>
      </c>
      <c r="FB62" s="117">
        <v>0.92</v>
      </c>
      <c r="FC62" s="193">
        <v>0.95632990157257602</v>
      </c>
      <c r="FD62" s="105">
        <v>1.0394890234484522</v>
      </c>
      <c r="FE62" s="117">
        <v>0.94</v>
      </c>
      <c r="FF62" s="193">
        <v>0.95138888888888895</v>
      </c>
      <c r="FG62" s="105">
        <v>1.012115839243499</v>
      </c>
      <c r="FH62" s="117">
        <v>0.93</v>
      </c>
      <c r="FI62" s="193">
        <v>0.95617398926262698</v>
      </c>
      <c r="FJ62" s="105">
        <v>1.0281440744759429</v>
      </c>
      <c r="FK62" s="117">
        <v>0.92</v>
      </c>
      <c r="FL62" s="193">
        <v>0.93657992565055803</v>
      </c>
      <c r="FM62" s="105">
        <v>1.0180216583158239</v>
      </c>
      <c r="FN62" s="117">
        <v>0.21</v>
      </c>
      <c r="FO62" s="193">
        <v>0.44183333333333302</v>
      </c>
      <c r="FP62" s="105">
        <v>2.1039682539682527</v>
      </c>
      <c r="FQ62" s="117">
        <v>0.87</v>
      </c>
      <c r="FR62" s="193">
        <v>0.88072080223177196</v>
      </c>
      <c r="FS62" s="105">
        <v>1.0123227611859449</v>
      </c>
      <c r="FT62" s="117">
        <v>0.66</v>
      </c>
      <c r="FU62" s="193">
        <v>0.49375000000000002</v>
      </c>
      <c r="FV62" s="105">
        <v>0.74810606060606055</v>
      </c>
      <c r="FW62" s="117">
        <v>0.69</v>
      </c>
      <c r="FX62" s="193">
        <v>0.92647058823529405</v>
      </c>
      <c r="FY62" s="105">
        <v>1.3427109974424551</v>
      </c>
      <c r="FZ62" s="117">
        <v>0.68</v>
      </c>
      <c r="GA62" s="193">
        <v>0.52237354085603105</v>
      </c>
      <c r="GB62" s="105">
        <v>0.76819638361181031</v>
      </c>
      <c r="GC62" s="117">
        <v>0.54</v>
      </c>
      <c r="GD62" s="105">
        <v>0.74401702746197396</v>
      </c>
      <c r="GE62" s="105">
        <v>1.3778093101147666</v>
      </c>
      <c r="GF62" s="117">
        <v>0.73</v>
      </c>
      <c r="GG62" s="105">
        <v>0.82318955766820501</v>
      </c>
      <c r="GH62" s="105">
        <v>1.1276569283126097</v>
      </c>
      <c r="GI62" s="117">
        <v>0.93</v>
      </c>
      <c r="GJ62" s="105">
        <v>0.92339716902581204</v>
      </c>
      <c r="GK62" s="105">
        <v>0.99290018174818495</v>
      </c>
      <c r="GL62" s="117">
        <v>0.83</v>
      </c>
      <c r="GM62" s="105">
        <v>0.92570951585976602</v>
      </c>
      <c r="GN62" s="105">
        <v>1.1153126697105615</v>
      </c>
      <c r="GO62" s="136">
        <v>994</v>
      </c>
      <c r="GP62" s="100">
        <v>192</v>
      </c>
      <c r="GQ62" s="105">
        <v>0.19315895372233399</v>
      </c>
      <c r="GR62" s="137">
        <v>4776</v>
      </c>
      <c r="GS62" s="198">
        <v>219</v>
      </c>
      <c r="GT62" s="105">
        <v>4.5854271356783917E-2</v>
      </c>
      <c r="GU62" s="138">
        <v>5770</v>
      </c>
      <c r="GV62" s="100">
        <v>411</v>
      </c>
      <c r="GW62" s="105">
        <v>7.1230502599653384E-2</v>
      </c>
      <c r="GX62" s="139">
        <v>33078</v>
      </c>
      <c r="GY62" s="100">
        <v>5272</v>
      </c>
      <c r="GZ62" s="105">
        <v>0.15938085736743454</v>
      </c>
      <c r="HA62" s="138">
        <v>38848</v>
      </c>
      <c r="HB62" s="100">
        <v>5683</v>
      </c>
      <c r="HC62" s="105">
        <v>0.14628809719934102</v>
      </c>
      <c r="HD62" s="138">
        <v>2282</v>
      </c>
      <c r="HE62" s="100">
        <v>0</v>
      </c>
      <c r="HF62" s="105">
        <v>0</v>
      </c>
      <c r="HG62" s="140">
        <v>5520</v>
      </c>
      <c r="HH62" s="100">
        <v>714</v>
      </c>
      <c r="HI62" s="105">
        <v>0.12934782608695652</v>
      </c>
      <c r="HJ62" s="141">
        <v>1186</v>
      </c>
      <c r="HK62" s="100">
        <v>487</v>
      </c>
      <c r="HL62" s="105">
        <v>0.41062394603709951</v>
      </c>
    </row>
    <row r="63" spans="1:220" s="63" customFormat="1" ht="15" customHeight="1" x14ac:dyDescent="0.6">
      <c r="A63" s="130">
        <v>19</v>
      </c>
      <c r="B63" s="135" t="s">
        <v>395</v>
      </c>
      <c r="C63" s="110">
        <v>9307</v>
      </c>
      <c r="D63" s="135" t="s">
        <v>462</v>
      </c>
      <c r="E63" s="100">
        <v>2333</v>
      </c>
      <c r="F63" s="100">
        <v>1826</v>
      </c>
      <c r="G63" s="105">
        <v>0.78268324046292326</v>
      </c>
      <c r="H63" s="100">
        <v>2378</v>
      </c>
      <c r="I63" s="100">
        <v>1857</v>
      </c>
      <c r="J63" s="105">
        <v>0.78090832632464258</v>
      </c>
      <c r="K63" s="100">
        <v>0</v>
      </c>
      <c r="L63" s="100">
        <v>0</v>
      </c>
      <c r="M63" s="105">
        <v>0</v>
      </c>
      <c r="N63" s="100">
        <v>106</v>
      </c>
      <c r="O63" s="100">
        <v>63</v>
      </c>
      <c r="P63" s="105">
        <v>0.59433962264150941</v>
      </c>
      <c r="Q63" s="100">
        <v>27</v>
      </c>
      <c r="R63" s="100">
        <v>117</v>
      </c>
      <c r="S63" s="105">
        <v>4.333333333333333</v>
      </c>
      <c r="T63" s="100">
        <v>0</v>
      </c>
      <c r="U63" s="100">
        <v>0</v>
      </c>
      <c r="V63" s="105">
        <v>0</v>
      </c>
      <c r="W63" s="100">
        <v>4844</v>
      </c>
      <c r="X63" s="100">
        <v>3863</v>
      </c>
      <c r="Y63" s="105">
        <v>0.79748142031379021</v>
      </c>
      <c r="Z63" s="100">
        <v>4844</v>
      </c>
      <c r="AA63" s="100">
        <v>3863</v>
      </c>
      <c r="AB63" s="105">
        <v>0.79748142031379021</v>
      </c>
      <c r="AC63" s="100">
        <v>117</v>
      </c>
      <c r="AD63" s="100">
        <v>135</v>
      </c>
      <c r="AE63" s="105">
        <v>1.1538461538461537</v>
      </c>
      <c r="AF63" s="100">
        <v>64</v>
      </c>
      <c r="AG63" s="100">
        <v>56</v>
      </c>
      <c r="AH63" s="105">
        <v>0.875</v>
      </c>
      <c r="AI63" s="100">
        <v>0</v>
      </c>
      <c r="AJ63" s="100">
        <v>25</v>
      </c>
      <c r="AK63" s="105">
        <v>0</v>
      </c>
      <c r="AL63" s="100">
        <v>0</v>
      </c>
      <c r="AM63" s="100">
        <v>0</v>
      </c>
      <c r="AN63" s="105">
        <v>0</v>
      </c>
      <c r="AO63" s="100">
        <v>181</v>
      </c>
      <c r="AP63" s="100">
        <v>216</v>
      </c>
      <c r="AQ63" s="105">
        <v>1.1933701657458564</v>
      </c>
      <c r="AR63" s="100">
        <v>549</v>
      </c>
      <c r="AS63" s="100">
        <v>23</v>
      </c>
      <c r="AT63" s="105">
        <v>4.1894353369763208E-2</v>
      </c>
      <c r="AU63" s="100">
        <v>0</v>
      </c>
      <c r="AV63" s="100">
        <v>66</v>
      </c>
      <c r="AW63" s="105">
        <v>0</v>
      </c>
      <c r="AX63" s="100">
        <v>0</v>
      </c>
      <c r="AY63" s="100">
        <v>21</v>
      </c>
      <c r="AZ63" s="105">
        <v>0</v>
      </c>
      <c r="BA63" s="100">
        <v>549</v>
      </c>
      <c r="BB63" s="100">
        <v>110</v>
      </c>
      <c r="BC63" s="105">
        <v>0.20036429872495445</v>
      </c>
      <c r="BD63" s="100">
        <v>2529</v>
      </c>
      <c r="BE63" s="100">
        <v>1482</v>
      </c>
      <c r="BF63" s="105">
        <v>0.58600237247924081</v>
      </c>
      <c r="BG63" s="100">
        <v>789</v>
      </c>
      <c r="BH63" s="100">
        <v>395</v>
      </c>
      <c r="BI63" s="105">
        <v>0.50063371356147024</v>
      </c>
      <c r="BJ63" s="100">
        <v>760</v>
      </c>
      <c r="BK63" s="100">
        <v>651</v>
      </c>
      <c r="BL63" s="105">
        <v>0.85657894736842111</v>
      </c>
      <c r="BM63" s="100">
        <v>401</v>
      </c>
      <c r="BN63" s="100">
        <v>526</v>
      </c>
      <c r="BO63" s="105">
        <v>1.3117206982543641</v>
      </c>
      <c r="BP63" s="100">
        <v>1905</v>
      </c>
      <c r="BQ63" s="100">
        <v>1901</v>
      </c>
      <c r="BR63" s="105">
        <v>0.99790026246719155</v>
      </c>
      <c r="BS63" s="100">
        <v>0</v>
      </c>
      <c r="BT63" s="100">
        <v>0</v>
      </c>
      <c r="BU63" s="105">
        <v>0</v>
      </c>
      <c r="BV63" s="100">
        <v>6384</v>
      </c>
      <c r="BW63" s="100">
        <v>4955</v>
      </c>
      <c r="BX63" s="105">
        <v>0.77615914786967422</v>
      </c>
      <c r="BY63" s="100">
        <v>60</v>
      </c>
      <c r="BZ63" s="100">
        <v>0</v>
      </c>
      <c r="CA63" s="105">
        <v>0</v>
      </c>
      <c r="CB63" s="100">
        <v>7174</v>
      </c>
      <c r="CC63" s="100">
        <v>5281</v>
      </c>
      <c r="CD63" s="105">
        <v>0.73613047114580432</v>
      </c>
      <c r="CE63" s="100">
        <v>12018</v>
      </c>
      <c r="CF63" s="100">
        <v>9144</v>
      </c>
      <c r="CG63" s="105">
        <v>0.76085871193210186</v>
      </c>
      <c r="CH63" s="100">
        <v>16000</v>
      </c>
      <c r="CI63" s="100">
        <v>6000</v>
      </c>
      <c r="CJ63" s="105">
        <v>0.375</v>
      </c>
      <c r="CK63" s="100">
        <v>23970</v>
      </c>
      <c r="CL63" s="100">
        <v>8693</v>
      </c>
      <c r="CM63" s="105">
        <v>0.3626616604088444</v>
      </c>
      <c r="CN63" s="100">
        <v>5120</v>
      </c>
      <c r="CO63" s="100">
        <v>1920</v>
      </c>
      <c r="CP63" s="105">
        <v>0.375</v>
      </c>
      <c r="CQ63" s="100">
        <v>1320</v>
      </c>
      <c r="CR63" s="100">
        <v>289</v>
      </c>
      <c r="CS63" s="105">
        <v>0.21893939393939393</v>
      </c>
      <c r="CT63" s="100">
        <v>6440</v>
      </c>
      <c r="CU63" s="100">
        <v>2209</v>
      </c>
      <c r="CV63" s="105">
        <v>0.34301242236024843</v>
      </c>
      <c r="CW63" s="100">
        <v>0</v>
      </c>
      <c r="CX63" s="100">
        <v>0</v>
      </c>
      <c r="CY63" s="105">
        <v>0</v>
      </c>
      <c r="CZ63" s="100">
        <v>60</v>
      </c>
      <c r="DA63" s="100">
        <v>0</v>
      </c>
      <c r="DB63" s="105">
        <v>0</v>
      </c>
      <c r="DC63" s="100"/>
      <c r="DD63" s="100">
        <v>0</v>
      </c>
      <c r="DE63" s="105">
        <v>0</v>
      </c>
      <c r="DF63" s="100">
        <v>60</v>
      </c>
      <c r="DG63" s="100">
        <v>15</v>
      </c>
      <c r="DH63" s="105">
        <v>0.25</v>
      </c>
      <c r="DI63" s="100">
        <v>60</v>
      </c>
      <c r="DJ63" s="100">
        <v>0</v>
      </c>
      <c r="DK63" s="105">
        <v>0</v>
      </c>
      <c r="DL63" s="100">
        <v>12000</v>
      </c>
      <c r="DM63" s="100">
        <v>4761</v>
      </c>
      <c r="DN63" s="105">
        <v>0.39674999999999999</v>
      </c>
      <c r="DO63" s="100">
        <v>12060</v>
      </c>
      <c r="DP63" s="100">
        <v>4776</v>
      </c>
      <c r="DQ63" s="105">
        <v>0.39601990049751246</v>
      </c>
      <c r="DR63" s="100">
        <v>1400</v>
      </c>
      <c r="DS63" s="100">
        <v>570</v>
      </c>
      <c r="DT63" s="105">
        <v>0.40714285714285714</v>
      </c>
      <c r="DU63" s="100">
        <v>60</v>
      </c>
      <c r="DV63" s="100">
        <v>48</v>
      </c>
      <c r="DW63" s="105">
        <v>0.8</v>
      </c>
      <c r="DX63" s="100">
        <v>1460</v>
      </c>
      <c r="DY63" s="100">
        <v>618</v>
      </c>
      <c r="DZ63" s="105">
        <v>0.42328767123287669</v>
      </c>
      <c r="EA63" s="100">
        <v>59930</v>
      </c>
      <c r="EB63" s="100">
        <v>22296</v>
      </c>
      <c r="EC63" s="105">
        <v>0.37203403971299848</v>
      </c>
      <c r="ED63" s="100">
        <v>71948</v>
      </c>
      <c r="EE63" s="100">
        <v>31440</v>
      </c>
      <c r="EF63" s="105">
        <v>0.43698226496914438</v>
      </c>
      <c r="EG63" s="100">
        <v>12990</v>
      </c>
      <c r="EH63" s="100">
        <v>5612</v>
      </c>
      <c r="EI63" s="105">
        <v>0.43202463433410315</v>
      </c>
      <c r="EJ63" s="100">
        <v>1888</v>
      </c>
      <c r="EK63" s="100">
        <v>1307</v>
      </c>
      <c r="EL63" s="105">
        <v>0.69226694915254239</v>
      </c>
      <c r="EM63" s="100">
        <v>24287</v>
      </c>
      <c r="EN63" s="100">
        <v>10172</v>
      </c>
      <c r="EO63" s="105">
        <v>0.41882488574134308</v>
      </c>
      <c r="EP63" s="100">
        <v>1706</v>
      </c>
      <c r="EQ63" s="100">
        <v>888</v>
      </c>
      <c r="ER63" s="105">
        <v>0.5205158264947245</v>
      </c>
      <c r="ES63" s="117">
        <v>0.91</v>
      </c>
      <c r="ET63" s="193">
        <v>0.98305084745762705</v>
      </c>
      <c r="EU63" s="105">
        <v>1.080275656546843</v>
      </c>
      <c r="EV63" s="117">
        <v>0.72</v>
      </c>
      <c r="EW63" s="193">
        <v>0.98815293484114197</v>
      </c>
      <c r="EX63" s="105">
        <v>1.3724346317238083</v>
      </c>
      <c r="EY63" s="117">
        <v>0.82</v>
      </c>
      <c r="EZ63" s="193">
        <v>0.98550349469324405</v>
      </c>
      <c r="FA63" s="105">
        <v>1.2018335301137124</v>
      </c>
      <c r="FB63" s="117">
        <v>0.89</v>
      </c>
      <c r="FC63" s="193">
        <v>0.966025378632829</v>
      </c>
      <c r="FD63" s="105">
        <v>1.0854217737447516</v>
      </c>
      <c r="FE63" s="117">
        <v>0.71</v>
      </c>
      <c r="FF63" s="193">
        <v>0.93924050632911404</v>
      </c>
      <c r="FG63" s="105">
        <v>1.322873952576217</v>
      </c>
      <c r="FH63" s="117">
        <v>0.8</v>
      </c>
      <c r="FI63" s="193">
        <v>0.96402196553682995</v>
      </c>
      <c r="FJ63" s="105">
        <v>1.2050274569210373</v>
      </c>
      <c r="FK63" s="117">
        <v>0.81</v>
      </c>
      <c r="FL63" s="193">
        <v>0.97309711286089196</v>
      </c>
      <c r="FM63" s="105">
        <v>1.2013544603220887</v>
      </c>
      <c r="FN63" s="117">
        <v>0.19</v>
      </c>
      <c r="FO63" s="193">
        <v>0.44659090909090898</v>
      </c>
      <c r="FP63" s="105">
        <v>2.3504784688995208</v>
      </c>
      <c r="FQ63" s="117">
        <v>0.77</v>
      </c>
      <c r="FR63" s="193">
        <v>0.97419309961046197</v>
      </c>
      <c r="FS63" s="105">
        <v>1.2651858436499506</v>
      </c>
      <c r="FT63" s="117">
        <v>0.27</v>
      </c>
      <c r="FU63" s="193">
        <v>0.47291666666666698</v>
      </c>
      <c r="FV63" s="105">
        <v>1.7515432098765442</v>
      </c>
      <c r="FW63" s="117">
        <v>0.68</v>
      </c>
      <c r="FX63" s="193">
        <v>0.85813148788927296</v>
      </c>
      <c r="FY63" s="105">
        <v>1.2619580704254014</v>
      </c>
      <c r="FZ63" s="117">
        <v>0.48</v>
      </c>
      <c r="GA63" s="193">
        <v>0.52331371661385195</v>
      </c>
      <c r="GB63" s="105">
        <v>1.0902369096121916</v>
      </c>
      <c r="GC63" s="117">
        <v>0.48</v>
      </c>
      <c r="GD63" s="105">
        <v>0.78677789738069603</v>
      </c>
      <c r="GE63" s="105">
        <v>1.6391206195431167</v>
      </c>
      <c r="GF63" s="117">
        <v>0.65</v>
      </c>
      <c r="GG63" s="105">
        <v>0.84096692111959304</v>
      </c>
      <c r="GH63" s="105">
        <v>1.2937952632609122</v>
      </c>
      <c r="GI63" s="117">
        <v>0.84</v>
      </c>
      <c r="GJ63" s="105">
        <v>0.98627940128296498</v>
      </c>
      <c r="GK63" s="105">
        <v>1.1741421443844822</v>
      </c>
      <c r="GL63" s="117">
        <v>0.89</v>
      </c>
      <c r="GM63" s="105">
        <v>0.982402448355011</v>
      </c>
      <c r="GN63" s="105">
        <v>1.1038229756797877</v>
      </c>
      <c r="GO63" s="136">
        <v>732</v>
      </c>
      <c r="GP63" s="100">
        <v>168</v>
      </c>
      <c r="GQ63" s="105">
        <v>0.22950819672131148</v>
      </c>
      <c r="GR63" s="137">
        <v>3091</v>
      </c>
      <c r="GS63" s="198">
        <v>223</v>
      </c>
      <c r="GT63" s="105">
        <v>7.2144936913620186E-2</v>
      </c>
      <c r="GU63" s="138">
        <v>3823</v>
      </c>
      <c r="GV63" s="100">
        <v>391</v>
      </c>
      <c r="GW63" s="105">
        <v>0.10227569971226785</v>
      </c>
      <c r="GX63" s="139">
        <v>23777</v>
      </c>
      <c r="GY63" s="100">
        <v>5679</v>
      </c>
      <c r="GZ63" s="105">
        <v>0.23884426126088237</v>
      </c>
      <c r="HA63" s="138">
        <v>27600</v>
      </c>
      <c r="HB63" s="100">
        <v>6070</v>
      </c>
      <c r="HC63" s="105">
        <v>0.21992753623188405</v>
      </c>
      <c r="HD63" s="138">
        <v>822</v>
      </c>
      <c r="HE63" s="100">
        <v>0</v>
      </c>
      <c r="HF63" s="105">
        <v>0</v>
      </c>
      <c r="HG63" s="140">
        <v>10499</v>
      </c>
      <c r="HH63" s="100">
        <v>1327</v>
      </c>
      <c r="HI63" s="105">
        <v>0.12639298980855321</v>
      </c>
      <c r="HJ63" s="141">
        <v>1528</v>
      </c>
      <c r="HK63" s="100">
        <v>226</v>
      </c>
      <c r="HL63" s="105">
        <v>0.14790575916230367</v>
      </c>
    </row>
    <row r="64" spans="1:220" s="63" customFormat="1" ht="15" customHeight="1" x14ac:dyDescent="0.6">
      <c r="A64" s="130">
        <v>20</v>
      </c>
      <c r="B64" s="135" t="s">
        <v>396</v>
      </c>
      <c r="C64" s="110">
        <v>9114</v>
      </c>
      <c r="D64" s="135" t="s">
        <v>493</v>
      </c>
      <c r="E64" s="100">
        <v>2143</v>
      </c>
      <c r="F64" s="100">
        <v>1587</v>
      </c>
      <c r="G64" s="105">
        <v>0.7405506299580028</v>
      </c>
      <c r="H64" s="100">
        <v>1371</v>
      </c>
      <c r="I64" s="100">
        <v>1384</v>
      </c>
      <c r="J64" s="105">
        <v>1.0094821298322392</v>
      </c>
      <c r="K64" s="100">
        <v>121</v>
      </c>
      <c r="L64" s="100">
        <v>74</v>
      </c>
      <c r="M64" s="105">
        <v>0.61157024793388426</v>
      </c>
      <c r="N64" s="100">
        <v>31</v>
      </c>
      <c r="O64" s="100">
        <v>19</v>
      </c>
      <c r="P64" s="105">
        <v>0.61290322580645162</v>
      </c>
      <c r="Q64" s="100">
        <v>15</v>
      </c>
      <c r="R64" s="100">
        <v>0</v>
      </c>
      <c r="S64" s="105">
        <v>0</v>
      </c>
      <c r="T64" s="100">
        <v>0</v>
      </c>
      <c r="U64" s="100">
        <v>0</v>
      </c>
      <c r="V64" s="105">
        <v>0</v>
      </c>
      <c r="W64" s="100">
        <v>3681</v>
      </c>
      <c r="X64" s="100">
        <v>3064</v>
      </c>
      <c r="Y64" s="105">
        <v>0.83238250475414288</v>
      </c>
      <c r="Z64" s="100">
        <v>3681</v>
      </c>
      <c r="AA64" s="100">
        <v>3064</v>
      </c>
      <c r="AB64" s="105">
        <v>0.83238250475414288</v>
      </c>
      <c r="AC64" s="100">
        <v>100</v>
      </c>
      <c r="AD64" s="100">
        <v>37</v>
      </c>
      <c r="AE64" s="105">
        <v>0.37</v>
      </c>
      <c r="AF64" s="100">
        <v>15</v>
      </c>
      <c r="AG64" s="100">
        <v>15</v>
      </c>
      <c r="AH64" s="105">
        <v>1</v>
      </c>
      <c r="AI64" s="100">
        <v>15</v>
      </c>
      <c r="AJ64" s="100">
        <v>0</v>
      </c>
      <c r="AK64" s="105">
        <v>0</v>
      </c>
      <c r="AL64" s="100">
        <v>0</v>
      </c>
      <c r="AM64" s="100">
        <v>0</v>
      </c>
      <c r="AN64" s="105">
        <v>0</v>
      </c>
      <c r="AO64" s="100">
        <v>130</v>
      </c>
      <c r="AP64" s="100">
        <v>52</v>
      </c>
      <c r="AQ64" s="105">
        <v>0.4</v>
      </c>
      <c r="AR64" s="100">
        <v>170</v>
      </c>
      <c r="AS64" s="100">
        <v>43</v>
      </c>
      <c r="AT64" s="105">
        <v>0.25294117647058822</v>
      </c>
      <c r="AU64" s="100">
        <v>14</v>
      </c>
      <c r="AV64" s="100">
        <v>15</v>
      </c>
      <c r="AW64" s="105">
        <v>1.0714285714285714</v>
      </c>
      <c r="AX64" s="100">
        <v>15</v>
      </c>
      <c r="AY64" s="100">
        <v>0</v>
      </c>
      <c r="AZ64" s="105">
        <v>0</v>
      </c>
      <c r="BA64" s="100">
        <v>199</v>
      </c>
      <c r="BB64" s="100">
        <v>58</v>
      </c>
      <c r="BC64" s="105">
        <v>0.29145728643216079</v>
      </c>
      <c r="BD64" s="100">
        <v>749</v>
      </c>
      <c r="BE64" s="100">
        <v>622</v>
      </c>
      <c r="BF64" s="105">
        <v>0.83044058744993321</v>
      </c>
      <c r="BG64" s="100">
        <v>195</v>
      </c>
      <c r="BH64" s="100">
        <v>100</v>
      </c>
      <c r="BI64" s="105">
        <v>0.51282051282051277</v>
      </c>
      <c r="BJ64" s="100">
        <v>308</v>
      </c>
      <c r="BK64" s="100">
        <v>215</v>
      </c>
      <c r="BL64" s="105">
        <v>0.69805194805194803</v>
      </c>
      <c r="BM64" s="100">
        <v>0</v>
      </c>
      <c r="BN64" s="100">
        <v>0</v>
      </c>
      <c r="BO64" s="105">
        <v>0</v>
      </c>
      <c r="BP64" s="100">
        <v>3144</v>
      </c>
      <c r="BQ64" s="100">
        <v>3281</v>
      </c>
      <c r="BR64" s="105">
        <v>1.0435750636132315</v>
      </c>
      <c r="BS64" s="100">
        <v>195</v>
      </c>
      <c r="BT64" s="100">
        <v>194</v>
      </c>
      <c r="BU64" s="105">
        <v>0.99487179487179489</v>
      </c>
      <c r="BV64" s="100">
        <v>4591</v>
      </c>
      <c r="BW64" s="100">
        <v>4412</v>
      </c>
      <c r="BX64" s="105">
        <v>0.96101067305597909</v>
      </c>
      <c r="BY64" s="100">
        <v>0</v>
      </c>
      <c r="BZ64" s="100">
        <v>0</v>
      </c>
      <c r="CA64" s="105">
        <v>0</v>
      </c>
      <c r="CB64" s="100">
        <v>4920</v>
      </c>
      <c r="CC64" s="100">
        <v>4522</v>
      </c>
      <c r="CD64" s="105">
        <v>0.91910569105691053</v>
      </c>
      <c r="CE64" s="100">
        <v>8601</v>
      </c>
      <c r="CF64" s="100">
        <v>7586</v>
      </c>
      <c r="CG64" s="105">
        <v>0.88199046622485755</v>
      </c>
      <c r="CH64" s="100">
        <v>12640</v>
      </c>
      <c r="CI64" s="100">
        <v>4000</v>
      </c>
      <c r="CJ64" s="105">
        <v>0.31645569620253167</v>
      </c>
      <c r="CK64" s="100">
        <v>32565</v>
      </c>
      <c r="CL64" s="100">
        <v>6900</v>
      </c>
      <c r="CM64" s="105">
        <v>0.21188392445877477</v>
      </c>
      <c r="CN64" s="100">
        <v>3840</v>
      </c>
      <c r="CO64" s="100">
        <v>1440</v>
      </c>
      <c r="CP64" s="105">
        <v>0.375</v>
      </c>
      <c r="CQ64" s="100">
        <v>250</v>
      </c>
      <c r="CR64" s="100">
        <v>0</v>
      </c>
      <c r="CS64" s="105">
        <v>0</v>
      </c>
      <c r="CT64" s="100">
        <v>4090</v>
      </c>
      <c r="CU64" s="100">
        <v>1440</v>
      </c>
      <c r="CV64" s="105">
        <v>0.35207823960880197</v>
      </c>
      <c r="CW64" s="100">
        <v>510</v>
      </c>
      <c r="CX64" s="100">
        <v>109</v>
      </c>
      <c r="CY64" s="105">
        <v>0.21372549019607842</v>
      </c>
      <c r="CZ64" s="100">
        <v>90</v>
      </c>
      <c r="DA64" s="100">
        <v>0</v>
      </c>
      <c r="DB64" s="105">
        <v>0</v>
      </c>
      <c r="DC64" s="100"/>
      <c r="DD64" s="100">
        <v>0</v>
      </c>
      <c r="DE64" s="105">
        <v>0</v>
      </c>
      <c r="DF64" s="100">
        <v>90</v>
      </c>
      <c r="DG64" s="100">
        <v>0</v>
      </c>
      <c r="DH64" s="105">
        <v>0</v>
      </c>
      <c r="DI64" s="100">
        <v>600</v>
      </c>
      <c r="DJ64" s="100">
        <v>0</v>
      </c>
      <c r="DK64" s="105">
        <v>0</v>
      </c>
      <c r="DL64" s="100">
        <v>12165</v>
      </c>
      <c r="DM64" s="100">
        <v>15</v>
      </c>
      <c r="DN64" s="105">
        <v>1.2330456226880395E-3</v>
      </c>
      <c r="DO64" s="100">
        <v>12765</v>
      </c>
      <c r="DP64" s="100">
        <v>124</v>
      </c>
      <c r="DQ64" s="105">
        <v>9.714061887974931E-3</v>
      </c>
      <c r="DR64" s="100">
        <v>784</v>
      </c>
      <c r="DS64" s="100">
        <v>0</v>
      </c>
      <c r="DT64" s="105">
        <v>0</v>
      </c>
      <c r="DU64" s="100">
        <v>45</v>
      </c>
      <c r="DV64" s="100">
        <v>0</v>
      </c>
      <c r="DW64" s="105">
        <v>0</v>
      </c>
      <c r="DX64" s="100">
        <v>829</v>
      </c>
      <c r="DY64" s="100">
        <v>0</v>
      </c>
      <c r="DZ64" s="105">
        <v>0</v>
      </c>
      <c r="EA64" s="100">
        <v>62889</v>
      </c>
      <c r="EB64" s="100">
        <v>12464</v>
      </c>
      <c r="EC64" s="105">
        <v>0.19819046256102021</v>
      </c>
      <c r="ED64" s="100">
        <v>71490</v>
      </c>
      <c r="EE64" s="100">
        <v>20050</v>
      </c>
      <c r="EF64" s="105">
        <v>0.28045880542733248</v>
      </c>
      <c r="EG64" s="100">
        <v>13133</v>
      </c>
      <c r="EH64" s="100">
        <v>388</v>
      </c>
      <c r="EI64" s="105">
        <v>2.9543897053224702E-2</v>
      </c>
      <c r="EJ64" s="100">
        <v>874</v>
      </c>
      <c r="EK64" s="100">
        <v>0</v>
      </c>
      <c r="EL64" s="105">
        <v>0</v>
      </c>
      <c r="EM64" s="100">
        <v>18046</v>
      </c>
      <c r="EN64" s="100">
        <v>6924</v>
      </c>
      <c r="EO64" s="105">
        <v>0.38368613543167462</v>
      </c>
      <c r="EP64" s="100">
        <v>1490</v>
      </c>
      <c r="EQ64" s="100">
        <v>135</v>
      </c>
      <c r="ER64" s="105">
        <v>9.0604026845637578E-2</v>
      </c>
      <c r="ES64" s="117">
        <v>0.93</v>
      </c>
      <c r="ET64" s="193">
        <v>0.98035714285714304</v>
      </c>
      <c r="EU64" s="105">
        <v>1.0541474654377883</v>
      </c>
      <c r="EV64" s="117">
        <v>0.93</v>
      </c>
      <c r="EW64" s="193">
        <v>0.82947976878612695</v>
      </c>
      <c r="EX64" s="105">
        <v>0.89191372987755579</v>
      </c>
      <c r="EY64" s="117">
        <v>0.93</v>
      </c>
      <c r="EZ64" s="193">
        <v>0.91220626631853796</v>
      </c>
      <c r="FA64" s="105">
        <v>0.98086695303068594</v>
      </c>
      <c r="FB64" s="117">
        <v>0.93</v>
      </c>
      <c r="FC64" s="193">
        <v>0.97715965626413404</v>
      </c>
      <c r="FD64" s="105">
        <v>1.0507093078108967</v>
      </c>
      <c r="FE64" s="117">
        <v>0.96</v>
      </c>
      <c r="FF64" s="193">
        <v>0.85</v>
      </c>
      <c r="FG64" s="105">
        <v>0.88541666666666663</v>
      </c>
      <c r="FH64" s="117">
        <v>0.95</v>
      </c>
      <c r="FI64" s="193">
        <v>0.97434763379035805</v>
      </c>
      <c r="FJ64" s="105">
        <v>1.0256290882003769</v>
      </c>
      <c r="FK64" s="117">
        <v>0.94</v>
      </c>
      <c r="FL64" s="193">
        <v>0.94924861587134202</v>
      </c>
      <c r="FM64" s="105">
        <v>1.0098389530546192</v>
      </c>
      <c r="FN64" s="117">
        <v>0.26</v>
      </c>
      <c r="FO64" s="193">
        <v>0.45955882352941202</v>
      </c>
      <c r="FP64" s="105">
        <v>1.7675339366515845</v>
      </c>
      <c r="FQ64" s="117">
        <v>0.9</v>
      </c>
      <c r="FR64" s="193">
        <v>0.91230068337129799</v>
      </c>
      <c r="FS64" s="105">
        <v>1.0136674259681089</v>
      </c>
      <c r="FT64" s="117">
        <v>0.44</v>
      </c>
      <c r="FU64" s="193">
        <v>0.469444444444444</v>
      </c>
      <c r="FV64" s="105">
        <v>1.0669191919191909</v>
      </c>
      <c r="FW64" s="117">
        <v>0.93</v>
      </c>
      <c r="FX64" s="193">
        <v>0</v>
      </c>
      <c r="FY64" s="105">
        <v>0</v>
      </c>
      <c r="FZ64" s="117">
        <v>0.69</v>
      </c>
      <c r="GA64" s="193">
        <v>0.469444444444444</v>
      </c>
      <c r="GB64" s="105">
        <v>0.68035426731078841</v>
      </c>
      <c r="GC64" s="117">
        <v>0.57999999999999996</v>
      </c>
      <c r="GD64" s="105">
        <v>0.71469833119383797</v>
      </c>
      <c r="GE64" s="105">
        <v>1.2322385020583415</v>
      </c>
      <c r="GF64" s="117">
        <v>0.77</v>
      </c>
      <c r="GG64" s="105">
        <v>0.80344139650872803</v>
      </c>
      <c r="GH64" s="105">
        <v>1.0434303850762701</v>
      </c>
      <c r="GI64" s="117">
        <v>0.93</v>
      </c>
      <c r="GJ64" s="105">
        <v>1</v>
      </c>
      <c r="GK64" s="105">
        <v>1.075268817204301</v>
      </c>
      <c r="GL64" s="117">
        <v>0.81</v>
      </c>
      <c r="GM64" s="105">
        <v>0</v>
      </c>
      <c r="GN64" s="105">
        <v>0</v>
      </c>
      <c r="GO64" s="136">
        <v>890</v>
      </c>
      <c r="GP64" s="100">
        <v>96</v>
      </c>
      <c r="GQ64" s="105">
        <v>0.10786516853932585</v>
      </c>
      <c r="GR64" s="137">
        <v>2423</v>
      </c>
      <c r="GS64" s="198">
        <v>94</v>
      </c>
      <c r="GT64" s="105">
        <v>3.8794882377218322E-2</v>
      </c>
      <c r="GU64" s="138">
        <v>3313</v>
      </c>
      <c r="GV64" s="100">
        <v>190</v>
      </c>
      <c r="GW64" s="105">
        <v>5.7349833987322671E-2</v>
      </c>
      <c r="GX64" s="139">
        <v>34518</v>
      </c>
      <c r="GY64" s="100">
        <v>3848</v>
      </c>
      <c r="GZ64" s="105">
        <v>0.11147806941305985</v>
      </c>
      <c r="HA64" s="138">
        <v>37831</v>
      </c>
      <c r="HB64" s="100">
        <v>4038</v>
      </c>
      <c r="HC64" s="105">
        <v>0.1067378604847876</v>
      </c>
      <c r="HD64" s="138">
        <v>1406</v>
      </c>
      <c r="HE64" s="100">
        <v>38</v>
      </c>
      <c r="HF64" s="105">
        <v>2.7027027027027029E-2</v>
      </c>
      <c r="HG64" s="140">
        <v>11020</v>
      </c>
      <c r="HH64" s="100">
        <v>132</v>
      </c>
      <c r="HI64" s="105">
        <v>1.1978221415607986E-2</v>
      </c>
      <c r="HJ64" s="141">
        <v>635</v>
      </c>
      <c r="HK64" s="100">
        <v>0</v>
      </c>
      <c r="HL64" s="105">
        <v>0</v>
      </c>
    </row>
    <row r="65" spans="1:220" s="63" customFormat="1" ht="15" customHeight="1" x14ac:dyDescent="0.6">
      <c r="A65" s="130">
        <v>20</v>
      </c>
      <c r="B65" s="135" t="s">
        <v>396</v>
      </c>
      <c r="C65" s="110">
        <v>9520</v>
      </c>
      <c r="D65" s="135" t="s">
        <v>494</v>
      </c>
      <c r="E65" s="100">
        <v>1803</v>
      </c>
      <c r="F65" s="100">
        <v>1354</v>
      </c>
      <c r="G65" s="105">
        <v>0.7509706045479756</v>
      </c>
      <c r="H65" s="100">
        <v>768</v>
      </c>
      <c r="I65" s="100">
        <v>831</v>
      </c>
      <c r="J65" s="105">
        <v>1.08203125</v>
      </c>
      <c r="K65" s="100">
        <v>0</v>
      </c>
      <c r="L65" s="100">
        <v>0</v>
      </c>
      <c r="M65" s="105">
        <v>0</v>
      </c>
      <c r="N65" s="100">
        <v>36</v>
      </c>
      <c r="O65" s="100">
        <v>27</v>
      </c>
      <c r="P65" s="105">
        <v>0.75</v>
      </c>
      <c r="Q65" s="100">
        <v>15</v>
      </c>
      <c r="R65" s="100">
        <v>15</v>
      </c>
      <c r="S65" s="105">
        <v>1</v>
      </c>
      <c r="T65" s="100">
        <v>123</v>
      </c>
      <c r="U65" s="100">
        <v>74</v>
      </c>
      <c r="V65" s="105">
        <v>0.60162601626016265</v>
      </c>
      <c r="W65" s="100">
        <v>2745</v>
      </c>
      <c r="X65" s="100">
        <v>2301</v>
      </c>
      <c r="Y65" s="105">
        <v>0.83825136612021856</v>
      </c>
      <c r="Z65" s="100">
        <v>2745</v>
      </c>
      <c r="AA65" s="100">
        <v>2301</v>
      </c>
      <c r="AB65" s="105">
        <v>0.83825136612021856</v>
      </c>
      <c r="AC65" s="100">
        <v>53</v>
      </c>
      <c r="AD65" s="100">
        <v>36</v>
      </c>
      <c r="AE65" s="105">
        <v>0.67924528301886788</v>
      </c>
      <c r="AF65" s="100">
        <v>15</v>
      </c>
      <c r="AG65" s="100">
        <v>0</v>
      </c>
      <c r="AH65" s="105">
        <v>0</v>
      </c>
      <c r="AI65" s="100">
        <v>15</v>
      </c>
      <c r="AJ65" s="100">
        <v>0</v>
      </c>
      <c r="AK65" s="105">
        <v>0</v>
      </c>
      <c r="AL65" s="100">
        <v>0</v>
      </c>
      <c r="AM65" s="100">
        <v>0</v>
      </c>
      <c r="AN65" s="105">
        <v>0</v>
      </c>
      <c r="AO65" s="100">
        <v>83</v>
      </c>
      <c r="AP65" s="100">
        <v>36</v>
      </c>
      <c r="AQ65" s="105">
        <v>0.43373493975903615</v>
      </c>
      <c r="AR65" s="100">
        <v>0</v>
      </c>
      <c r="AS65" s="100">
        <v>0</v>
      </c>
      <c r="AT65" s="105">
        <v>0</v>
      </c>
      <c r="AU65" s="100">
        <v>15</v>
      </c>
      <c r="AV65" s="100">
        <v>0</v>
      </c>
      <c r="AW65" s="105">
        <v>0</v>
      </c>
      <c r="AX65" s="100">
        <v>15</v>
      </c>
      <c r="AY65" s="100">
        <v>15</v>
      </c>
      <c r="AZ65" s="105">
        <v>1</v>
      </c>
      <c r="BA65" s="100">
        <v>30</v>
      </c>
      <c r="BB65" s="100">
        <v>15</v>
      </c>
      <c r="BC65" s="105">
        <v>0.5</v>
      </c>
      <c r="BD65" s="100">
        <v>662</v>
      </c>
      <c r="BE65" s="100">
        <v>629</v>
      </c>
      <c r="BF65" s="105">
        <v>0.95015105740181272</v>
      </c>
      <c r="BG65" s="100">
        <v>352</v>
      </c>
      <c r="BH65" s="100">
        <v>202</v>
      </c>
      <c r="BI65" s="105">
        <v>0.57386363636363635</v>
      </c>
      <c r="BJ65" s="100">
        <v>231</v>
      </c>
      <c r="BK65" s="100">
        <v>119</v>
      </c>
      <c r="BL65" s="105">
        <v>0.51515151515151514</v>
      </c>
      <c r="BM65" s="100">
        <v>0</v>
      </c>
      <c r="BN65" s="100">
        <v>0</v>
      </c>
      <c r="BO65" s="105">
        <v>0</v>
      </c>
      <c r="BP65" s="100">
        <v>5624</v>
      </c>
      <c r="BQ65" s="100">
        <v>5342</v>
      </c>
      <c r="BR65" s="105">
        <v>0.94985775248933146</v>
      </c>
      <c r="BS65" s="100">
        <v>183</v>
      </c>
      <c r="BT65" s="100">
        <v>141</v>
      </c>
      <c r="BU65" s="105">
        <v>0.77049180327868849</v>
      </c>
      <c r="BV65" s="100">
        <v>7052</v>
      </c>
      <c r="BW65" s="100">
        <v>6433</v>
      </c>
      <c r="BX65" s="105">
        <v>0.91222348269994324</v>
      </c>
      <c r="BY65" s="100">
        <v>0</v>
      </c>
      <c r="BZ65" s="100">
        <v>0</v>
      </c>
      <c r="CA65" s="105">
        <v>0</v>
      </c>
      <c r="CB65" s="100">
        <v>7165</v>
      </c>
      <c r="CC65" s="100">
        <v>6484</v>
      </c>
      <c r="CD65" s="105">
        <v>0.90495464061409625</v>
      </c>
      <c r="CE65" s="100">
        <v>9910</v>
      </c>
      <c r="CF65" s="100">
        <v>8785</v>
      </c>
      <c r="CG65" s="105">
        <v>0.88647830474268419</v>
      </c>
      <c r="CH65" s="100">
        <v>12160</v>
      </c>
      <c r="CI65" s="100">
        <v>4320</v>
      </c>
      <c r="CJ65" s="105">
        <v>0.35526315789473684</v>
      </c>
      <c r="CK65" s="100">
        <v>28500</v>
      </c>
      <c r="CL65" s="100">
        <v>7511</v>
      </c>
      <c r="CM65" s="105">
        <v>0.2635438596491228</v>
      </c>
      <c r="CN65" s="100">
        <v>3840</v>
      </c>
      <c r="CO65" s="100">
        <v>1440</v>
      </c>
      <c r="CP65" s="105">
        <v>0.375</v>
      </c>
      <c r="CQ65" s="100">
        <v>180</v>
      </c>
      <c r="CR65" s="100">
        <v>30</v>
      </c>
      <c r="CS65" s="105">
        <v>0.16666666666666666</v>
      </c>
      <c r="CT65" s="100">
        <v>4020</v>
      </c>
      <c r="CU65" s="100">
        <v>1470</v>
      </c>
      <c r="CV65" s="105">
        <v>0.36567164179104478</v>
      </c>
      <c r="CW65" s="100">
        <v>510</v>
      </c>
      <c r="CX65" s="100">
        <v>107</v>
      </c>
      <c r="CY65" s="105">
        <v>0.20980392156862746</v>
      </c>
      <c r="CZ65" s="100">
        <v>90</v>
      </c>
      <c r="DA65" s="100">
        <v>0</v>
      </c>
      <c r="DB65" s="105">
        <v>0</v>
      </c>
      <c r="DC65" s="100"/>
      <c r="DD65" s="100">
        <v>0</v>
      </c>
      <c r="DE65" s="105">
        <v>0</v>
      </c>
      <c r="DF65" s="100">
        <v>90</v>
      </c>
      <c r="DG65" s="100">
        <v>0</v>
      </c>
      <c r="DH65" s="105">
        <v>0</v>
      </c>
      <c r="DI65" s="100">
        <v>600</v>
      </c>
      <c r="DJ65" s="100">
        <v>0</v>
      </c>
      <c r="DK65" s="105">
        <v>0</v>
      </c>
      <c r="DL65" s="100">
        <v>12255</v>
      </c>
      <c r="DM65" s="100">
        <v>3386</v>
      </c>
      <c r="DN65" s="105">
        <v>0.27629538963688288</v>
      </c>
      <c r="DO65" s="100">
        <v>12855</v>
      </c>
      <c r="DP65" s="100">
        <v>3493</v>
      </c>
      <c r="DQ65" s="105">
        <v>0.27172306495527032</v>
      </c>
      <c r="DR65" s="100">
        <v>783</v>
      </c>
      <c r="DS65" s="100">
        <v>310</v>
      </c>
      <c r="DT65" s="105">
        <v>0.39591315453384418</v>
      </c>
      <c r="DU65" s="100">
        <v>45</v>
      </c>
      <c r="DV65" s="100">
        <v>0</v>
      </c>
      <c r="DW65" s="105">
        <v>0</v>
      </c>
      <c r="DX65" s="100">
        <v>828</v>
      </c>
      <c r="DY65" s="100">
        <v>310</v>
      </c>
      <c r="DZ65" s="105">
        <v>0.37439613526570048</v>
      </c>
      <c r="EA65" s="100">
        <v>58363</v>
      </c>
      <c r="EB65" s="100">
        <v>17104</v>
      </c>
      <c r="EC65" s="105">
        <v>0.29306238541541729</v>
      </c>
      <c r="ED65" s="100">
        <v>68273</v>
      </c>
      <c r="EE65" s="100">
        <v>25889</v>
      </c>
      <c r="EF65" s="105">
        <v>0.37919821891523736</v>
      </c>
      <c r="EG65" s="100">
        <v>13152</v>
      </c>
      <c r="EH65" s="100">
        <v>3639</v>
      </c>
      <c r="EI65" s="105">
        <v>0.27668795620437958</v>
      </c>
      <c r="EJ65" s="100">
        <v>873</v>
      </c>
      <c r="EK65" s="100">
        <v>340</v>
      </c>
      <c r="EL65" s="105">
        <v>0.38946162657502864</v>
      </c>
      <c r="EM65" s="100">
        <v>17120</v>
      </c>
      <c r="EN65" s="100">
        <v>6793</v>
      </c>
      <c r="EO65" s="105">
        <v>0.39678738317757012</v>
      </c>
      <c r="EP65" s="100">
        <v>1086</v>
      </c>
      <c r="EQ65" s="100">
        <v>260</v>
      </c>
      <c r="ER65" s="105">
        <v>0.23941068139963168</v>
      </c>
      <c r="ES65" s="117">
        <v>0.95</v>
      </c>
      <c r="ET65" s="193">
        <v>0.99795918367346903</v>
      </c>
      <c r="EU65" s="105">
        <v>1.0504833512352305</v>
      </c>
      <c r="EV65" s="117">
        <v>0.81</v>
      </c>
      <c r="EW65" s="193">
        <v>1</v>
      </c>
      <c r="EX65" s="105">
        <v>1.2345679012345678</v>
      </c>
      <c r="EY65" s="117">
        <v>0.88</v>
      </c>
      <c r="EZ65" s="193">
        <v>0.998696219035202</v>
      </c>
      <c r="FA65" s="105">
        <v>1.1348820670854569</v>
      </c>
      <c r="FB65" s="117">
        <v>0.96</v>
      </c>
      <c r="FC65" s="193">
        <v>0.984399872652022</v>
      </c>
      <c r="FD65" s="105">
        <v>1.025416534012523</v>
      </c>
      <c r="FE65" s="117">
        <v>0.77</v>
      </c>
      <c r="FF65" s="193">
        <v>1</v>
      </c>
      <c r="FG65" s="105">
        <v>1.2987012987012987</v>
      </c>
      <c r="FH65" s="117">
        <v>0.87</v>
      </c>
      <c r="FI65" s="193">
        <v>0.98488587291795204</v>
      </c>
      <c r="FJ65" s="105">
        <v>1.132052727491899</v>
      </c>
      <c r="FK65" s="117">
        <v>0.88</v>
      </c>
      <c r="FL65" s="193">
        <v>0.98850313033579995</v>
      </c>
      <c r="FM65" s="105">
        <v>1.1232990117452273</v>
      </c>
      <c r="FN65" s="117">
        <v>0.23</v>
      </c>
      <c r="FO65" s="193">
        <v>0.42239583333333303</v>
      </c>
      <c r="FP65" s="105">
        <v>1.8365036231884044</v>
      </c>
      <c r="FQ65" s="117">
        <v>0.81</v>
      </c>
      <c r="FR65" s="193">
        <v>0.90320874471085999</v>
      </c>
      <c r="FS65" s="105">
        <v>1.1150725243343951</v>
      </c>
      <c r="FT65" s="117">
        <v>0.21</v>
      </c>
      <c r="FU65" s="193">
        <v>0.41944444444444401</v>
      </c>
      <c r="FV65" s="105">
        <v>1.9973544973544954</v>
      </c>
      <c r="FW65" s="117">
        <v>0.95</v>
      </c>
      <c r="FX65" s="193">
        <v>0.73333333333333295</v>
      </c>
      <c r="FY65" s="105">
        <v>0.77192982456140313</v>
      </c>
      <c r="FZ65" s="117">
        <v>0.57999999999999996</v>
      </c>
      <c r="GA65" s="193">
        <v>0.425850340136054</v>
      </c>
      <c r="GB65" s="105">
        <v>0.73422472437250696</v>
      </c>
      <c r="GC65" s="117">
        <v>0.52</v>
      </c>
      <c r="GD65" s="105">
        <v>0.74128858746491999</v>
      </c>
      <c r="GE65" s="105">
        <v>1.4255549758940769</v>
      </c>
      <c r="GF65" s="117">
        <v>0.7</v>
      </c>
      <c r="GG65" s="105">
        <v>0.82517671597975994</v>
      </c>
      <c r="GH65" s="105">
        <v>1.1788238799710857</v>
      </c>
      <c r="GI65" s="117">
        <v>0.91</v>
      </c>
      <c r="GJ65" s="105">
        <v>0.92937620225336603</v>
      </c>
      <c r="GK65" s="105">
        <v>1.0212925299487539</v>
      </c>
      <c r="GL65" s="117">
        <v>0.92</v>
      </c>
      <c r="GM65" s="105">
        <v>0.92941176470588205</v>
      </c>
      <c r="GN65" s="105">
        <v>1.0102301790281327</v>
      </c>
      <c r="GO65" s="136">
        <v>492</v>
      </c>
      <c r="GP65" s="100">
        <v>97</v>
      </c>
      <c r="GQ65" s="105">
        <v>0.19715447154471544</v>
      </c>
      <c r="GR65" s="137">
        <v>3645</v>
      </c>
      <c r="GS65" s="198">
        <v>16</v>
      </c>
      <c r="GT65" s="105">
        <v>4.3895747599451305E-3</v>
      </c>
      <c r="GU65" s="138">
        <v>4137</v>
      </c>
      <c r="GV65" s="100">
        <v>113</v>
      </c>
      <c r="GW65" s="105">
        <v>2.7314479091128836E-2</v>
      </c>
      <c r="GX65" s="139">
        <v>26859</v>
      </c>
      <c r="GY65" s="100">
        <v>7716</v>
      </c>
      <c r="GZ65" s="105">
        <v>0.28727800737183068</v>
      </c>
      <c r="HA65" s="138">
        <v>30996</v>
      </c>
      <c r="HB65" s="100">
        <v>7829</v>
      </c>
      <c r="HC65" s="105">
        <v>0.25258097819073427</v>
      </c>
      <c r="HD65" s="138">
        <v>2440</v>
      </c>
      <c r="HE65" s="100">
        <v>1</v>
      </c>
      <c r="HF65" s="105">
        <v>4.0983606557377049E-4</v>
      </c>
      <c r="HG65" s="140">
        <v>11047</v>
      </c>
      <c r="HH65" s="100">
        <v>1867</v>
      </c>
      <c r="HI65" s="105">
        <v>0.16900515977188377</v>
      </c>
      <c r="HJ65" s="141">
        <v>686</v>
      </c>
      <c r="HK65" s="100">
        <v>134</v>
      </c>
      <c r="HL65" s="105">
        <v>0.19533527696793002</v>
      </c>
    </row>
    <row r="66" spans="1:220" s="63" customFormat="1" ht="15" customHeight="1" x14ac:dyDescent="0.6">
      <c r="A66" s="130">
        <v>20</v>
      </c>
      <c r="B66" s="135" t="s">
        <v>396</v>
      </c>
      <c r="C66" s="110">
        <v>9521</v>
      </c>
      <c r="D66" s="135" t="s">
        <v>495</v>
      </c>
      <c r="E66" s="100">
        <v>3662</v>
      </c>
      <c r="F66" s="100">
        <v>2417</v>
      </c>
      <c r="G66" s="105">
        <v>0.66002184598580016</v>
      </c>
      <c r="H66" s="100">
        <v>1788</v>
      </c>
      <c r="I66" s="100">
        <v>1492</v>
      </c>
      <c r="J66" s="105">
        <v>0.83445190156599558</v>
      </c>
      <c r="K66" s="100">
        <v>196</v>
      </c>
      <c r="L66" s="100">
        <v>96</v>
      </c>
      <c r="M66" s="105">
        <v>0.48979591836734693</v>
      </c>
      <c r="N66" s="100">
        <v>0</v>
      </c>
      <c r="O66" s="100">
        <v>0</v>
      </c>
      <c r="P66" s="105">
        <v>0</v>
      </c>
      <c r="Q66" s="100">
        <v>27</v>
      </c>
      <c r="R66" s="100">
        <v>0</v>
      </c>
      <c r="S66" s="105">
        <v>0</v>
      </c>
      <c r="T66" s="100">
        <v>558</v>
      </c>
      <c r="U66" s="100">
        <v>412</v>
      </c>
      <c r="V66" s="105">
        <v>0.73835125448028671</v>
      </c>
      <c r="W66" s="100">
        <v>6231</v>
      </c>
      <c r="X66" s="100">
        <v>4417</v>
      </c>
      <c r="Y66" s="105">
        <v>0.7088749799390146</v>
      </c>
      <c r="Z66" s="100">
        <v>6231</v>
      </c>
      <c r="AA66" s="100">
        <v>4417</v>
      </c>
      <c r="AB66" s="105">
        <v>0.7088749799390146</v>
      </c>
      <c r="AC66" s="100">
        <v>30</v>
      </c>
      <c r="AD66" s="100">
        <v>47</v>
      </c>
      <c r="AE66" s="105">
        <v>1.5666666666666667</v>
      </c>
      <c r="AF66" s="100">
        <v>0</v>
      </c>
      <c r="AG66" s="100">
        <v>0</v>
      </c>
      <c r="AH66" s="105">
        <v>0</v>
      </c>
      <c r="AI66" s="100">
        <v>0</v>
      </c>
      <c r="AJ66" s="100">
        <v>0</v>
      </c>
      <c r="AK66" s="105">
        <v>0</v>
      </c>
      <c r="AL66" s="100">
        <v>60</v>
      </c>
      <c r="AM66" s="100">
        <v>31</v>
      </c>
      <c r="AN66" s="105">
        <v>0.51666666666666672</v>
      </c>
      <c r="AO66" s="100">
        <v>90</v>
      </c>
      <c r="AP66" s="100">
        <v>78</v>
      </c>
      <c r="AQ66" s="105">
        <v>0.8666666666666667</v>
      </c>
      <c r="AR66" s="100">
        <v>268</v>
      </c>
      <c r="AS66" s="100">
        <v>98</v>
      </c>
      <c r="AT66" s="105">
        <v>0.36567164179104478</v>
      </c>
      <c r="AU66" s="100">
        <v>0</v>
      </c>
      <c r="AV66" s="100">
        <v>0</v>
      </c>
      <c r="AW66" s="105">
        <v>0</v>
      </c>
      <c r="AX66" s="100">
        <v>0</v>
      </c>
      <c r="AY66" s="100">
        <v>0</v>
      </c>
      <c r="AZ66" s="105">
        <v>0</v>
      </c>
      <c r="BA66" s="100">
        <v>268</v>
      </c>
      <c r="BB66" s="100">
        <v>98</v>
      </c>
      <c r="BC66" s="105">
        <v>0.36567164179104478</v>
      </c>
      <c r="BD66" s="100">
        <v>2864</v>
      </c>
      <c r="BE66" s="100">
        <v>1324</v>
      </c>
      <c r="BF66" s="105">
        <v>0.46229050279329609</v>
      </c>
      <c r="BG66" s="100">
        <v>526</v>
      </c>
      <c r="BH66" s="100">
        <v>190</v>
      </c>
      <c r="BI66" s="105">
        <v>0.36121673003802279</v>
      </c>
      <c r="BJ66" s="100">
        <v>548</v>
      </c>
      <c r="BK66" s="100">
        <v>336</v>
      </c>
      <c r="BL66" s="105">
        <v>0.61313868613138689</v>
      </c>
      <c r="BM66" s="100">
        <v>0</v>
      </c>
      <c r="BN66" s="100">
        <v>0</v>
      </c>
      <c r="BO66" s="105">
        <v>0</v>
      </c>
      <c r="BP66" s="100">
        <v>8651</v>
      </c>
      <c r="BQ66" s="100">
        <v>8961</v>
      </c>
      <c r="BR66" s="105">
        <v>1.0358340076291759</v>
      </c>
      <c r="BS66" s="100">
        <v>269</v>
      </c>
      <c r="BT66" s="100">
        <v>202</v>
      </c>
      <c r="BU66" s="105">
        <v>0.75092936802973975</v>
      </c>
      <c r="BV66" s="100">
        <v>12858</v>
      </c>
      <c r="BW66" s="100">
        <v>11013</v>
      </c>
      <c r="BX66" s="105">
        <v>0.85650956602893136</v>
      </c>
      <c r="BY66" s="100">
        <v>0</v>
      </c>
      <c r="BZ66" s="100">
        <v>0</v>
      </c>
      <c r="CA66" s="105">
        <v>0</v>
      </c>
      <c r="CB66" s="100">
        <v>13216</v>
      </c>
      <c r="CC66" s="100">
        <v>11189</v>
      </c>
      <c r="CD66" s="105">
        <v>0.84662530266343827</v>
      </c>
      <c r="CE66" s="100">
        <v>19447</v>
      </c>
      <c r="CF66" s="100">
        <v>15606</v>
      </c>
      <c r="CG66" s="105">
        <v>0.80248881575564357</v>
      </c>
      <c r="CH66" s="100">
        <v>12000</v>
      </c>
      <c r="CI66" s="100">
        <v>4720</v>
      </c>
      <c r="CJ66" s="105">
        <v>0.39333333333333331</v>
      </c>
      <c r="CK66" s="100">
        <v>39450</v>
      </c>
      <c r="CL66" s="100">
        <v>15244</v>
      </c>
      <c r="CM66" s="105">
        <v>0.38641318124207857</v>
      </c>
      <c r="CN66" s="100">
        <v>3840</v>
      </c>
      <c r="CO66" s="100">
        <v>1440</v>
      </c>
      <c r="CP66" s="105">
        <v>0.375</v>
      </c>
      <c r="CQ66" s="100">
        <v>0</v>
      </c>
      <c r="CR66" s="100">
        <v>0</v>
      </c>
      <c r="CS66" s="105">
        <v>0</v>
      </c>
      <c r="CT66" s="100">
        <v>3840</v>
      </c>
      <c r="CU66" s="100">
        <v>1440</v>
      </c>
      <c r="CV66" s="105">
        <v>0.375</v>
      </c>
      <c r="CW66" s="100">
        <v>510</v>
      </c>
      <c r="CX66" s="100">
        <v>63</v>
      </c>
      <c r="CY66" s="105">
        <v>0.12352941176470589</v>
      </c>
      <c r="CZ66" s="100">
        <v>45</v>
      </c>
      <c r="DA66" s="100">
        <v>0</v>
      </c>
      <c r="DB66" s="105">
        <v>0</v>
      </c>
      <c r="DC66" s="100"/>
      <c r="DD66" s="100">
        <v>0</v>
      </c>
      <c r="DE66" s="105">
        <v>0</v>
      </c>
      <c r="DF66" s="100">
        <v>45</v>
      </c>
      <c r="DG66" s="100">
        <v>196</v>
      </c>
      <c r="DH66" s="105">
        <v>4.3555555555555552</v>
      </c>
      <c r="DI66" s="100">
        <v>555</v>
      </c>
      <c r="DJ66" s="100">
        <v>0</v>
      </c>
      <c r="DK66" s="105">
        <v>0</v>
      </c>
      <c r="DL66" s="100">
        <v>0</v>
      </c>
      <c r="DM66" s="100">
        <v>129</v>
      </c>
      <c r="DN66" s="105">
        <v>0</v>
      </c>
      <c r="DO66" s="100">
        <v>555</v>
      </c>
      <c r="DP66" s="100">
        <v>388</v>
      </c>
      <c r="DQ66" s="105">
        <v>0.69909909909909906</v>
      </c>
      <c r="DR66" s="100">
        <v>783</v>
      </c>
      <c r="DS66" s="100">
        <v>971</v>
      </c>
      <c r="DT66" s="105">
        <v>1.240102171136654</v>
      </c>
      <c r="DU66" s="100">
        <v>45</v>
      </c>
      <c r="DV66" s="100">
        <v>0</v>
      </c>
      <c r="DW66" s="105">
        <v>0</v>
      </c>
      <c r="DX66" s="100">
        <v>828</v>
      </c>
      <c r="DY66" s="100">
        <v>971</v>
      </c>
      <c r="DZ66" s="105">
        <v>1.1727053140096619</v>
      </c>
      <c r="EA66" s="100">
        <v>56673</v>
      </c>
      <c r="EB66" s="100">
        <v>22763</v>
      </c>
      <c r="EC66" s="105">
        <v>0.40165510913486141</v>
      </c>
      <c r="ED66" s="100">
        <v>76120</v>
      </c>
      <c r="EE66" s="100">
        <v>38369</v>
      </c>
      <c r="EF66" s="105">
        <v>0.50405937992643191</v>
      </c>
      <c r="EG66" s="100">
        <v>1103</v>
      </c>
      <c r="EH66" s="100">
        <v>724</v>
      </c>
      <c r="EI66" s="105">
        <v>0.65639165911151409</v>
      </c>
      <c r="EJ66" s="100">
        <v>855</v>
      </c>
      <c r="EK66" s="100">
        <v>971</v>
      </c>
      <c r="EL66" s="105">
        <v>1.1356725146198829</v>
      </c>
      <c r="EM66" s="100">
        <v>18154</v>
      </c>
      <c r="EN66" s="100">
        <v>7842</v>
      </c>
      <c r="EO66" s="105">
        <v>0.43197091550071609</v>
      </c>
      <c r="EP66" s="100">
        <v>2115</v>
      </c>
      <c r="EQ66" s="100">
        <v>304</v>
      </c>
      <c r="ER66" s="105">
        <v>0.14373522458628843</v>
      </c>
      <c r="ES66" s="117">
        <v>0.88</v>
      </c>
      <c r="ET66" s="193">
        <v>0.94974358974358997</v>
      </c>
      <c r="EU66" s="105">
        <v>1.0792540792540795</v>
      </c>
      <c r="EV66" s="117">
        <v>0.83</v>
      </c>
      <c r="EW66" s="193">
        <v>0.886729222520107</v>
      </c>
      <c r="EX66" s="105">
        <v>1.0683484608675988</v>
      </c>
      <c r="EY66" s="117">
        <v>0.86</v>
      </c>
      <c r="EZ66" s="193">
        <v>0.92845822956757995</v>
      </c>
      <c r="FA66" s="105">
        <v>1.0796025925204418</v>
      </c>
      <c r="FB66" s="117">
        <v>0.92</v>
      </c>
      <c r="FC66" s="193">
        <v>0.98154377670697301</v>
      </c>
      <c r="FD66" s="105">
        <v>1.066895409464101</v>
      </c>
      <c r="FE66" s="117">
        <v>0.79</v>
      </c>
      <c r="FF66" s="193">
        <v>0.92631578947368398</v>
      </c>
      <c r="FG66" s="105">
        <v>1.1725516322451695</v>
      </c>
      <c r="FH66" s="117">
        <v>0.86</v>
      </c>
      <c r="FI66" s="193">
        <v>0.98060595227455505</v>
      </c>
      <c r="FJ66" s="105">
        <v>1.1402394793890176</v>
      </c>
      <c r="FK66" s="117">
        <v>0.86</v>
      </c>
      <c r="FL66" s="193">
        <v>0.96584646930667695</v>
      </c>
      <c r="FM66" s="105">
        <v>1.1230772898914849</v>
      </c>
      <c r="FN66" s="117">
        <v>0.2</v>
      </c>
      <c r="FO66" s="193">
        <v>0.44675324675324701</v>
      </c>
      <c r="FP66" s="105">
        <v>2.233766233766235</v>
      </c>
      <c r="FQ66" s="117">
        <v>0.87</v>
      </c>
      <c r="FR66" s="193">
        <v>0.93320484249834401</v>
      </c>
      <c r="FS66" s="105">
        <v>1.0726492442509701</v>
      </c>
      <c r="FT66" s="117">
        <v>0.2</v>
      </c>
      <c r="FU66" s="193">
        <v>0.43611111111111101</v>
      </c>
      <c r="FV66" s="105">
        <v>2.1805555555555549</v>
      </c>
      <c r="FW66" s="117" t="s">
        <v>393</v>
      </c>
      <c r="FX66" s="193">
        <v>0</v>
      </c>
      <c r="FY66" s="105">
        <v>0</v>
      </c>
      <c r="FZ66" s="117">
        <v>0.2</v>
      </c>
      <c r="GA66" s="193">
        <v>0.43611111111111101</v>
      </c>
      <c r="GB66" s="105">
        <v>2.1805555555555549</v>
      </c>
      <c r="GC66" s="117">
        <v>0.54</v>
      </c>
      <c r="GD66" s="105">
        <v>0.80156394148398702</v>
      </c>
      <c r="GE66" s="105">
        <v>1.4843776694147908</v>
      </c>
      <c r="GF66" s="117">
        <v>0.7</v>
      </c>
      <c r="GG66" s="105">
        <v>0.868383330292684</v>
      </c>
      <c r="GH66" s="105">
        <v>1.2405476147038343</v>
      </c>
      <c r="GI66" s="117">
        <v>0.88</v>
      </c>
      <c r="GJ66" s="105">
        <v>0.98480662983425404</v>
      </c>
      <c r="GK66" s="105">
        <v>1.1190984429934705</v>
      </c>
      <c r="GL66" s="117">
        <v>0.91</v>
      </c>
      <c r="GM66" s="105">
        <v>0.96292481977342903</v>
      </c>
      <c r="GN66" s="105">
        <v>1.0581591426081638</v>
      </c>
      <c r="GO66" s="136">
        <v>838</v>
      </c>
      <c r="GP66" s="100">
        <v>186</v>
      </c>
      <c r="GQ66" s="105">
        <v>0.22195704057279236</v>
      </c>
      <c r="GR66" s="137">
        <v>6482</v>
      </c>
      <c r="GS66" s="198">
        <v>429</v>
      </c>
      <c r="GT66" s="105">
        <v>6.6183276766430113E-2</v>
      </c>
      <c r="GU66" s="138">
        <v>7320</v>
      </c>
      <c r="GV66" s="100">
        <v>615</v>
      </c>
      <c r="GW66" s="105">
        <v>8.4016393442622947E-2</v>
      </c>
      <c r="GX66" s="139">
        <v>37490</v>
      </c>
      <c r="GY66" s="100">
        <v>9805</v>
      </c>
      <c r="GZ66" s="105">
        <v>0.26153640970925579</v>
      </c>
      <c r="HA66" s="138">
        <v>44810</v>
      </c>
      <c r="HB66" s="100">
        <v>10420</v>
      </c>
      <c r="HC66" s="105">
        <v>0.23253738004909619</v>
      </c>
      <c r="HD66" s="138">
        <v>3967</v>
      </c>
      <c r="HE66" s="100">
        <v>112</v>
      </c>
      <c r="HF66" s="105">
        <v>2.8232921603226619E-2</v>
      </c>
      <c r="HG66" s="140">
        <v>301</v>
      </c>
      <c r="HH66" s="100">
        <v>217</v>
      </c>
      <c r="HI66" s="105">
        <v>0.72093023255813948</v>
      </c>
      <c r="HJ66" s="141">
        <v>673</v>
      </c>
      <c r="HK66" s="100">
        <v>489</v>
      </c>
      <c r="HL66" s="105">
        <v>0.7265973254086181</v>
      </c>
    </row>
    <row r="67" spans="1:220" s="63" customFormat="1" ht="15" customHeight="1" x14ac:dyDescent="0.6">
      <c r="A67" s="130">
        <v>23</v>
      </c>
      <c r="B67" s="135" t="s">
        <v>397</v>
      </c>
      <c r="C67" s="110">
        <v>9115</v>
      </c>
      <c r="D67" s="135" t="s">
        <v>496</v>
      </c>
      <c r="E67" s="100">
        <v>1245</v>
      </c>
      <c r="F67" s="100">
        <v>1028</v>
      </c>
      <c r="G67" s="105">
        <v>0.82570281124497991</v>
      </c>
      <c r="H67" s="100">
        <v>616</v>
      </c>
      <c r="I67" s="100">
        <v>776</v>
      </c>
      <c r="J67" s="105">
        <v>1.2597402597402598</v>
      </c>
      <c r="K67" s="100">
        <v>71</v>
      </c>
      <c r="L67" s="100">
        <v>21</v>
      </c>
      <c r="M67" s="105">
        <v>0.29577464788732394</v>
      </c>
      <c r="N67" s="100">
        <v>59</v>
      </c>
      <c r="O67" s="100">
        <v>44</v>
      </c>
      <c r="P67" s="105">
        <v>0.74576271186440679</v>
      </c>
      <c r="Q67" s="100">
        <v>27</v>
      </c>
      <c r="R67" s="100">
        <v>0</v>
      </c>
      <c r="S67" s="105">
        <v>0</v>
      </c>
      <c r="T67" s="100">
        <v>0</v>
      </c>
      <c r="U67" s="100">
        <v>0</v>
      </c>
      <c r="V67" s="105">
        <v>0</v>
      </c>
      <c r="W67" s="100">
        <v>2018</v>
      </c>
      <c r="X67" s="100">
        <v>1869</v>
      </c>
      <c r="Y67" s="105">
        <v>0.92616451932606536</v>
      </c>
      <c r="Z67" s="100">
        <v>2018</v>
      </c>
      <c r="AA67" s="100">
        <v>1869</v>
      </c>
      <c r="AB67" s="105">
        <v>0.92616451932606536</v>
      </c>
      <c r="AC67" s="100">
        <v>280</v>
      </c>
      <c r="AD67" s="100">
        <v>51</v>
      </c>
      <c r="AE67" s="105">
        <v>0.18214285714285713</v>
      </c>
      <c r="AF67" s="100">
        <v>37</v>
      </c>
      <c r="AG67" s="100">
        <v>0</v>
      </c>
      <c r="AH67" s="105">
        <v>0</v>
      </c>
      <c r="AI67" s="100">
        <v>37</v>
      </c>
      <c r="AJ67" s="100">
        <v>34</v>
      </c>
      <c r="AK67" s="105">
        <v>0.91891891891891897</v>
      </c>
      <c r="AL67" s="100">
        <v>0</v>
      </c>
      <c r="AM67" s="100">
        <v>0</v>
      </c>
      <c r="AN67" s="105">
        <v>0</v>
      </c>
      <c r="AO67" s="100">
        <v>354</v>
      </c>
      <c r="AP67" s="100">
        <v>85</v>
      </c>
      <c r="AQ67" s="105">
        <v>0.24011299435028249</v>
      </c>
      <c r="AR67" s="100">
        <v>250</v>
      </c>
      <c r="AS67" s="100">
        <v>0</v>
      </c>
      <c r="AT67" s="105">
        <v>0</v>
      </c>
      <c r="AU67" s="100">
        <v>14</v>
      </c>
      <c r="AV67" s="100">
        <v>15</v>
      </c>
      <c r="AW67" s="105">
        <v>1.0714285714285714</v>
      </c>
      <c r="AX67" s="100">
        <v>15</v>
      </c>
      <c r="AY67" s="100">
        <v>12</v>
      </c>
      <c r="AZ67" s="105">
        <v>0.8</v>
      </c>
      <c r="BA67" s="100">
        <v>279</v>
      </c>
      <c r="BB67" s="100">
        <v>27</v>
      </c>
      <c r="BC67" s="105">
        <v>9.6774193548387094E-2</v>
      </c>
      <c r="BD67" s="100">
        <v>6676</v>
      </c>
      <c r="BE67" s="100">
        <v>4012</v>
      </c>
      <c r="BF67" s="105">
        <v>0.6009586578789694</v>
      </c>
      <c r="BG67" s="100">
        <v>586</v>
      </c>
      <c r="BH67" s="100">
        <v>295</v>
      </c>
      <c r="BI67" s="105">
        <v>0.5034129692832765</v>
      </c>
      <c r="BJ67" s="100">
        <v>756</v>
      </c>
      <c r="BK67" s="100">
        <v>535</v>
      </c>
      <c r="BL67" s="105">
        <v>0.70767195767195767</v>
      </c>
      <c r="BM67" s="100">
        <v>0</v>
      </c>
      <c r="BN67" s="100">
        <v>0</v>
      </c>
      <c r="BO67" s="105">
        <v>0</v>
      </c>
      <c r="BP67" s="100">
        <v>8396</v>
      </c>
      <c r="BQ67" s="100">
        <v>6055</v>
      </c>
      <c r="BR67" s="105">
        <v>0.72117675083373034</v>
      </c>
      <c r="BS67" s="100">
        <v>438</v>
      </c>
      <c r="BT67" s="100">
        <v>320</v>
      </c>
      <c r="BU67" s="105">
        <v>0.73059360730593603</v>
      </c>
      <c r="BV67" s="100">
        <v>16852</v>
      </c>
      <c r="BW67" s="100">
        <v>11217</v>
      </c>
      <c r="BX67" s="105">
        <v>0.66561832423451217</v>
      </c>
      <c r="BY67" s="100">
        <v>0</v>
      </c>
      <c r="BZ67" s="100">
        <v>0</v>
      </c>
      <c r="CA67" s="105">
        <v>0</v>
      </c>
      <c r="CB67" s="100">
        <v>17485</v>
      </c>
      <c r="CC67" s="100">
        <v>11329</v>
      </c>
      <c r="CD67" s="105">
        <v>0.64792679439519585</v>
      </c>
      <c r="CE67" s="100">
        <v>19503</v>
      </c>
      <c r="CF67" s="100">
        <v>13198</v>
      </c>
      <c r="CG67" s="105">
        <v>0.67671640260472743</v>
      </c>
      <c r="CH67" s="100">
        <v>15840</v>
      </c>
      <c r="CI67" s="100">
        <v>4320</v>
      </c>
      <c r="CJ67" s="105">
        <v>0.27272727272727271</v>
      </c>
      <c r="CK67" s="100">
        <v>25060</v>
      </c>
      <c r="CL67" s="100">
        <v>6589</v>
      </c>
      <c r="CM67" s="105">
        <v>0.26292897047086994</v>
      </c>
      <c r="CN67" s="100">
        <v>3840</v>
      </c>
      <c r="CO67" s="100">
        <v>1440</v>
      </c>
      <c r="CP67" s="105">
        <v>0.375</v>
      </c>
      <c r="CQ67" s="100">
        <v>900</v>
      </c>
      <c r="CR67" s="100">
        <v>179</v>
      </c>
      <c r="CS67" s="105">
        <v>0.19888888888888889</v>
      </c>
      <c r="CT67" s="100">
        <v>4740</v>
      </c>
      <c r="CU67" s="100">
        <v>1619</v>
      </c>
      <c r="CV67" s="105">
        <v>0.34156118143459918</v>
      </c>
      <c r="CW67" s="100">
        <v>345</v>
      </c>
      <c r="CX67" s="100">
        <v>0</v>
      </c>
      <c r="CY67" s="105">
        <v>0</v>
      </c>
      <c r="CZ67" s="100">
        <v>300</v>
      </c>
      <c r="DA67" s="100">
        <v>0</v>
      </c>
      <c r="DB67" s="105">
        <v>0</v>
      </c>
      <c r="DC67" s="100"/>
      <c r="DD67" s="100">
        <v>0</v>
      </c>
      <c r="DE67" s="105">
        <v>0</v>
      </c>
      <c r="DF67" s="100">
        <v>300</v>
      </c>
      <c r="DG67" s="100">
        <v>0</v>
      </c>
      <c r="DH67" s="105">
        <v>0</v>
      </c>
      <c r="DI67" s="100">
        <v>645</v>
      </c>
      <c r="DJ67" s="100">
        <v>0</v>
      </c>
      <c r="DK67" s="105">
        <v>0</v>
      </c>
      <c r="DL67" s="100">
        <v>17130</v>
      </c>
      <c r="DM67" s="100">
        <v>8069</v>
      </c>
      <c r="DN67" s="105">
        <v>0.47104495037945127</v>
      </c>
      <c r="DO67" s="100">
        <v>17775</v>
      </c>
      <c r="DP67" s="100">
        <v>8069</v>
      </c>
      <c r="DQ67" s="105">
        <v>0.45395218002812937</v>
      </c>
      <c r="DR67" s="100">
        <v>900</v>
      </c>
      <c r="DS67" s="100">
        <v>500</v>
      </c>
      <c r="DT67" s="105">
        <v>0.55555555555555558</v>
      </c>
      <c r="DU67" s="100">
        <v>45</v>
      </c>
      <c r="DV67" s="100">
        <v>0</v>
      </c>
      <c r="DW67" s="105">
        <v>0</v>
      </c>
      <c r="DX67" s="100">
        <v>945</v>
      </c>
      <c r="DY67" s="100">
        <v>500</v>
      </c>
      <c r="DZ67" s="105">
        <v>0.52910052910052907</v>
      </c>
      <c r="EA67" s="100">
        <v>64360</v>
      </c>
      <c r="EB67" s="100">
        <v>21097</v>
      </c>
      <c r="EC67" s="105">
        <v>0.32779676817899317</v>
      </c>
      <c r="ED67" s="100">
        <v>83863</v>
      </c>
      <c r="EE67" s="100">
        <v>34295</v>
      </c>
      <c r="EF67" s="105">
        <v>0.40894077245030586</v>
      </c>
      <c r="EG67" s="100">
        <v>18641</v>
      </c>
      <c r="EH67" s="100">
        <v>8663</v>
      </c>
      <c r="EI67" s="105">
        <v>0.46472828710906067</v>
      </c>
      <c r="EJ67" s="100">
        <v>1024</v>
      </c>
      <c r="EK67" s="100">
        <v>546</v>
      </c>
      <c r="EL67" s="105">
        <v>0.533203125</v>
      </c>
      <c r="EM67" s="100">
        <v>20882</v>
      </c>
      <c r="EN67" s="100">
        <v>6831</v>
      </c>
      <c r="EO67" s="105">
        <v>0.32712383871276696</v>
      </c>
      <c r="EP67" s="100">
        <v>731</v>
      </c>
      <c r="EQ67" s="100">
        <v>137</v>
      </c>
      <c r="ER67" s="105">
        <v>0.18741450068399454</v>
      </c>
      <c r="ES67" s="117">
        <v>0.98</v>
      </c>
      <c r="ET67" s="193">
        <v>0.99634034766697199</v>
      </c>
      <c r="EU67" s="105">
        <v>1.0166738241499715</v>
      </c>
      <c r="EV67" s="117">
        <v>0.97</v>
      </c>
      <c r="EW67" s="193">
        <v>0.99355670103092797</v>
      </c>
      <c r="EX67" s="105">
        <v>1.0242852587947711</v>
      </c>
      <c r="EY67" s="117">
        <v>0.98</v>
      </c>
      <c r="EZ67" s="193">
        <v>0.99518459069020904</v>
      </c>
      <c r="FA67" s="105">
        <v>1.0154944802961317</v>
      </c>
      <c r="FB67" s="117">
        <v>0.92</v>
      </c>
      <c r="FC67" s="193">
        <v>0.99773427587456998</v>
      </c>
      <c r="FD67" s="105">
        <v>1.0844937781245325</v>
      </c>
      <c r="FE67" s="117">
        <v>0.9</v>
      </c>
      <c r="FF67" s="193">
        <v>0.98644067796610202</v>
      </c>
      <c r="FG67" s="105">
        <v>1.0960451977401133</v>
      </c>
      <c r="FH67" s="117">
        <v>0.91</v>
      </c>
      <c r="FI67" s="193">
        <v>0.99744019772265902</v>
      </c>
      <c r="FJ67" s="105">
        <v>1.0960881293655593</v>
      </c>
      <c r="FK67" s="117">
        <v>0.95</v>
      </c>
      <c r="FL67" s="193">
        <v>0.99712077587513204</v>
      </c>
      <c r="FM67" s="105">
        <v>1.0496008167106654</v>
      </c>
      <c r="FN67" s="117">
        <v>0.22</v>
      </c>
      <c r="FO67" s="193">
        <v>0.49513888888888902</v>
      </c>
      <c r="FP67" s="105">
        <v>2.2506313131313136</v>
      </c>
      <c r="FQ67" s="117">
        <v>0.92</v>
      </c>
      <c r="FR67" s="193">
        <v>0.94099237138945002</v>
      </c>
      <c r="FS67" s="105">
        <v>1.0228177949885326</v>
      </c>
      <c r="FT67" s="117">
        <v>0.24</v>
      </c>
      <c r="FU67" s="193">
        <v>0.51944444444444404</v>
      </c>
      <c r="FV67" s="105">
        <v>2.1643518518518503</v>
      </c>
      <c r="FW67" s="117">
        <v>0.88</v>
      </c>
      <c r="FX67" s="193">
        <v>1</v>
      </c>
      <c r="FY67" s="105">
        <v>1.1363636363636365</v>
      </c>
      <c r="FZ67" s="117">
        <v>0.56000000000000005</v>
      </c>
      <c r="GA67" s="193">
        <v>0.57257566399011695</v>
      </c>
      <c r="GB67" s="105">
        <v>1.0224565428394945</v>
      </c>
      <c r="GC67" s="117">
        <v>0.56999999999999995</v>
      </c>
      <c r="GD67" s="105">
        <v>0.81926340237948503</v>
      </c>
      <c r="GE67" s="105">
        <v>1.437304214700851</v>
      </c>
      <c r="GF67" s="117">
        <v>0.76</v>
      </c>
      <c r="GG67" s="105">
        <v>0.88770957865578104</v>
      </c>
      <c r="GH67" s="105">
        <v>1.1680389192839224</v>
      </c>
      <c r="GI67" s="117">
        <v>0.93</v>
      </c>
      <c r="GJ67" s="105">
        <v>0.92831582592635298</v>
      </c>
      <c r="GK67" s="105">
        <v>0.99818906013586339</v>
      </c>
      <c r="GL67" s="117">
        <v>0.91</v>
      </c>
      <c r="GM67" s="105">
        <v>0.98901098901098905</v>
      </c>
      <c r="GN67" s="105">
        <v>1.0868252626494386</v>
      </c>
      <c r="GO67" s="136">
        <v>327</v>
      </c>
      <c r="GP67" s="100">
        <v>107</v>
      </c>
      <c r="GQ67" s="105">
        <v>0.327217125382263</v>
      </c>
      <c r="GR67" s="137">
        <v>8032</v>
      </c>
      <c r="GS67" s="198">
        <v>642</v>
      </c>
      <c r="GT67" s="105">
        <v>7.993027888446215E-2</v>
      </c>
      <c r="GU67" s="138">
        <v>8359</v>
      </c>
      <c r="GV67" s="100">
        <v>749</v>
      </c>
      <c r="GW67" s="105">
        <v>8.960401961957172E-2</v>
      </c>
      <c r="GX67" s="139">
        <v>28254</v>
      </c>
      <c r="GY67" s="100">
        <v>10085</v>
      </c>
      <c r="GZ67" s="105">
        <v>0.35694061017908968</v>
      </c>
      <c r="HA67" s="138">
        <v>36613</v>
      </c>
      <c r="HB67" s="100">
        <v>10834</v>
      </c>
      <c r="HC67" s="105">
        <v>0.29590582579957936</v>
      </c>
      <c r="HD67" s="138">
        <v>3458</v>
      </c>
      <c r="HE67" s="100">
        <v>13</v>
      </c>
      <c r="HF67" s="105">
        <v>3.7593984962406013E-3</v>
      </c>
      <c r="HG67" s="140">
        <v>15711</v>
      </c>
      <c r="HH67" s="100">
        <v>4899</v>
      </c>
      <c r="HI67" s="105">
        <v>0.31181974412831776</v>
      </c>
      <c r="HJ67" s="141">
        <v>774</v>
      </c>
      <c r="HK67" s="100">
        <v>166</v>
      </c>
      <c r="HL67" s="105">
        <v>0.2144702842377261</v>
      </c>
    </row>
    <row r="68" spans="1:220" s="63" customFormat="1" ht="15" customHeight="1" x14ac:dyDescent="0.6">
      <c r="A68" s="130">
        <v>23</v>
      </c>
      <c r="B68" s="135" t="s">
        <v>397</v>
      </c>
      <c r="C68" s="110">
        <v>9523</v>
      </c>
      <c r="D68" s="135" t="s">
        <v>497</v>
      </c>
      <c r="E68" s="100">
        <v>1276</v>
      </c>
      <c r="F68" s="100">
        <v>945</v>
      </c>
      <c r="G68" s="105">
        <v>0.74059561128526641</v>
      </c>
      <c r="H68" s="100">
        <v>1246</v>
      </c>
      <c r="I68" s="100">
        <v>893</v>
      </c>
      <c r="J68" s="105">
        <v>0.71669341894061001</v>
      </c>
      <c r="K68" s="100">
        <v>82</v>
      </c>
      <c r="L68" s="100">
        <v>32</v>
      </c>
      <c r="M68" s="105">
        <v>0.3902439024390244</v>
      </c>
      <c r="N68" s="100">
        <v>0</v>
      </c>
      <c r="O68" s="100">
        <v>0</v>
      </c>
      <c r="P68" s="105">
        <v>0</v>
      </c>
      <c r="Q68" s="100">
        <v>27</v>
      </c>
      <c r="R68" s="100">
        <v>0</v>
      </c>
      <c r="S68" s="105">
        <v>0</v>
      </c>
      <c r="T68" s="100">
        <v>0</v>
      </c>
      <c r="U68" s="100">
        <v>0</v>
      </c>
      <c r="V68" s="105">
        <v>0</v>
      </c>
      <c r="W68" s="100">
        <v>2631</v>
      </c>
      <c r="X68" s="100">
        <v>1870</v>
      </c>
      <c r="Y68" s="105">
        <v>0.71075636640060813</v>
      </c>
      <c r="Z68" s="100">
        <v>2631</v>
      </c>
      <c r="AA68" s="100">
        <v>1870</v>
      </c>
      <c r="AB68" s="105">
        <v>0.71075636640060813</v>
      </c>
      <c r="AC68" s="100">
        <v>197</v>
      </c>
      <c r="AD68" s="100">
        <v>43</v>
      </c>
      <c r="AE68" s="105">
        <v>0.21827411167512689</v>
      </c>
      <c r="AF68" s="100">
        <v>30</v>
      </c>
      <c r="AG68" s="100">
        <v>13</v>
      </c>
      <c r="AH68" s="105">
        <v>0.43333333333333335</v>
      </c>
      <c r="AI68" s="100">
        <v>15</v>
      </c>
      <c r="AJ68" s="100">
        <v>28</v>
      </c>
      <c r="AK68" s="105">
        <v>1.8666666666666667</v>
      </c>
      <c r="AL68" s="100">
        <v>60</v>
      </c>
      <c r="AM68" s="100">
        <v>0</v>
      </c>
      <c r="AN68" s="105">
        <v>0</v>
      </c>
      <c r="AO68" s="100">
        <v>302</v>
      </c>
      <c r="AP68" s="100">
        <v>84</v>
      </c>
      <c r="AQ68" s="105">
        <v>0.27814569536423839</v>
      </c>
      <c r="AR68" s="100">
        <v>349</v>
      </c>
      <c r="AS68" s="100">
        <v>117</v>
      </c>
      <c r="AT68" s="105">
        <v>0.33524355300859598</v>
      </c>
      <c r="AU68" s="100">
        <v>14</v>
      </c>
      <c r="AV68" s="100">
        <v>0</v>
      </c>
      <c r="AW68" s="105">
        <v>0</v>
      </c>
      <c r="AX68" s="100">
        <v>15</v>
      </c>
      <c r="AY68" s="100">
        <v>0</v>
      </c>
      <c r="AZ68" s="105">
        <v>0</v>
      </c>
      <c r="BA68" s="100">
        <v>378</v>
      </c>
      <c r="BB68" s="100">
        <v>117</v>
      </c>
      <c r="BC68" s="105">
        <v>0.30952380952380953</v>
      </c>
      <c r="BD68" s="100">
        <v>6399</v>
      </c>
      <c r="BE68" s="100">
        <v>3589</v>
      </c>
      <c r="BF68" s="105">
        <v>0.56086888576340055</v>
      </c>
      <c r="BG68" s="100">
        <v>600</v>
      </c>
      <c r="BH68" s="100">
        <v>205</v>
      </c>
      <c r="BI68" s="105">
        <v>0.34166666666666667</v>
      </c>
      <c r="BJ68" s="100">
        <v>456</v>
      </c>
      <c r="BK68" s="100">
        <v>354</v>
      </c>
      <c r="BL68" s="105">
        <v>0.77631578947368418</v>
      </c>
      <c r="BM68" s="100">
        <v>0</v>
      </c>
      <c r="BN68" s="100">
        <v>0</v>
      </c>
      <c r="BO68" s="105">
        <v>0</v>
      </c>
      <c r="BP68" s="100">
        <v>8375</v>
      </c>
      <c r="BQ68" s="100">
        <v>7986</v>
      </c>
      <c r="BR68" s="105">
        <v>0.95355223880597018</v>
      </c>
      <c r="BS68" s="100">
        <v>1050</v>
      </c>
      <c r="BT68" s="100">
        <v>676</v>
      </c>
      <c r="BU68" s="105">
        <v>0.64380952380952383</v>
      </c>
      <c r="BV68" s="100">
        <v>16880</v>
      </c>
      <c r="BW68" s="100">
        <v>12810</v>
      </c>
      <c r="BX68" s="105">
        <v>0.75888625592417058</v>
      </c>
      <c r="BY68" s="100">
        <v>30</v>
      </c>
      <c r="BZ68" s="100">
        <v>30</v>
      </c>
      <c r="CA68" s="105">
        <v>1</v>
      </c>
      <c r="CB68" s="100">
        <v>17590</v>
      </c>
      <c r="CC68" s="100">
        <v>13041</v>
      </c>
      <c r="CD68" s="105">
        <v>0.74138715179079018</v>
      </c>
      <c r="CE68" s="100">
        <v>20221</v>
      </c>
      <c r="CF68" s="100">
        <v>14911</v>
      </c>
      <c r="CG68" s="105">
        <v>0.73740171109242869</v>
      </c>
      <c r="CH68" s="100">
        <v>18320</v>
      </c>
      <c r="CI68" s="100">
        <v>6000</v>
      </c>
      <c r="CJ68" s="105">
        <v>0.32751091703056767</v>
      </c>
      <c r="CK68" s="100">
        <v>28650</v>
      </c>
      <c r="CL68" s="100">
        <v>5369</v>
      </c>
      <c r="CM68" s="105">
        <v>0.18739965095986039</v>
      </c>
      <c r="CN68" s="100">
        <v>4240</v>
      </c>
      <c r="CO68" s="100">
        <v>1680</v>
      </c>
      <c r="CP68" s="105">
        <v>0.39622641509433965</v>
      </c>
      <c r="CQ68" s="100">
        <v>900</v>
      </c>
      <c r="CR68" s="100">
        <v>61</v>
      </c>
      <c r="CS68" s="105">
        <v>6.7777777777777784E-2</v>
      </c>
      <c r="CT68" s="100">
        <v>5140</v>
      </c>
      <c r="CU68" s="100">
        <v>1741</v>
      </c>
      <c r="CV68" s="105">
        <v>0.33871595330739301</v>
      </c>
      <c r="CW68" s="100">
        <v>345</v>
      </c>
      <c r="CX68" s="100">
        <v>0</v>
      </c>
      <c r="CY68" s="105">
        <v>0</v>
      </c>
      <c r="CZ68" s="100">
        <v>60</v>
      </c>
      <c r="DA68" s="100">
        <v>0</v>
      </c>
      <c r="DB68" s="105">
        <v>0</v>
      </c>
      <c r="DC68" s="100"/>
      <c r="DD68" s="100">
        <v>0</v>
      </c>
      <c r="DE68" s="105">
        <v>0</v>
      </c>
      <c r="DF68" s="100">
        <v>60</v>
      </c>
      <c r="DG68" s="100">
        <v>0</v>
      </c>
      <c r="DH68" s="105">
        <v>0</v>
      </c>
      <c r="DI68" s="100">
        <v>405</v>
      </c>
      <c r="DJ68" s="100">
        <v>0</v>
      </c>
      <c r="DK68" s="105">
        <v>0</v>
      </c>
      <c r="DL68" s="100">
        <v>17115</v>
      </c>
      <c r="DM68" s="100">
        <v>4220</v>
      </c>
      <c r="DN68" s="105">
        <v>0.24656733859187846</v>
      </c>
      <c r="DO68" s="100">
        <v>17520</v>
      </c>
      <c r="DP68" s="100">
        <v>4220</v>
      </c>
      <c r="DQ68" s="105">
        <v>0.2408675799086758</v>
      </c>
      <c r="DR68" s="100">
        <v>900</v>
      </c>
      <c r="DS68" s="100">
        <v>167</v>
      </c>
      <c r="DT68" s="105">
        <v>0.18555555555555556</v>
      </c>
      <c r="DU68" s="100">
        <v>45</v>
      </c>
      <c r="DV68" s="100">
        <v>0</v>
      </c>
      <c r="DW68" s="105">
        <v>0</v>
      </c>
      <c r="DX68" s="100">
        <v>945</v>
      </c>
      <c r="DY68" s="100">
        <v>167</v>
      </c>
      <c r="DZ68" s="105">
        <v>0.17671957671957672</v>
      </c>
      <c r="EA68" s="100">
        <v>70575</v>
      </c>
      <c r="EB68" s="100">
        <v>17497</v>
      </c>
      <c r="EC68" s="105">
        <v>0.24792065178887709</v>
      </c>
      <c r="ED68" s="100">
        <v>90796</v>
      </c>
      <c r="EE68" s="100">
        <v>32408</v>
      </c>
      <c r="EF68" s="105">
        <v>0.3569320234371558</v>
      </c>
      <c r="EG68" s="100">
        <v>18020</v>
      </c>
      <c r="EH68" s="100">
        <v>4587</v>
      </c>
      <c r="EI68" s="105">
        <v>0.25455049944506103</v>
      </c>
      <c r="EJ68" s="100">
        <v>1002</v>
      </c>
      <c r="EK68" s="100">
        <v>195</v>
      </c>
      <c r="EL68" s="105">
        <v>0.19461077844311378</v>
      </c>
      <c r="EM68" s="100">
        <v>24406</v>
      </c>
      <c r="EN68" s="100">
        <v>8778</v>
      </c>
      <c r="EO68" s="105">
        <v>0.3596656559862329</v>
      </c>
      <c r="EP68" s="100">
        <v>1031</v>
      </c>
      <c r="EQ68" s="100">
        <v>164</v>
      </c>
      <c r="ER68" s="105">
        <v>0.15906886517943744</v>
      </c>
      <c r="ES68" s="117">
        <v>0.92</v>
      </c>
      <c r="ET68" s="193">
        <v>0.98567041965199598</v>
      </c>
      <c r="EU68" s="105">
        <v>1.0713808909260825</v>
      </c>
      <c r="EV68" s="117">
        <v>0.94</v>
      </c>
      <c r="EW68" s="193">
        <v>0.94064949608062698</v>
      </c>
      <c r="EX68" s="105">
        <v>1.0006909532772628</v>
      </c>
      <c r="EY68" s="117">
        <v>0.93</v>
      </c>
      <c r="EZ68" s="193">
        <v>0.96417112299465202</v>
      </c>
      <c r="FA68" s="105">
        <v>1.036743143005002</v>
      </c>
      <c r="FB68" s="117">
        <v>0.95</v>
      </c>
      <c r="FC68" s="193">
        <v>0.98138049236522296</v>
      </c>
      <c r="FD68" s="105">
        <v>1.0330320972265505</v>
      </c>
      <c r="FE68" s="117">
        <v>0.78</v>
      </c>
      <c r="FF68" s="193">
        <v>0.82926829268292701</v>
      </c>
      <c r="FG68" s="105">
        <v>1.0631644777986244</v>
      </c>
      <c r="FH68" s="117">
        <v>0.87</v>
      </c>
      <c r="FI68" s="193">
        <v>0.97898934130818205</v>
      </c>
      <c r="FJ68" s="105">
        <v>1.1252751049519334</v>
      </c>
      <c r="FK68" s="117">
        <v>0.9</v>
      </c>
      <c r="FL68" s="193">
        <v>0.97713097713097696</v>
      </c>
      <c r="FM68" s="105">
        <v>1.0857010857010856</v>
      </c>
      <c r="FN68" s="117">
        <v>0.25</v>
      </c>
      <c r="FO68" s="193">
        <v>0.44674479166666697</v>
      </c>
      <c r="FP68" s="105">
        <v>1.7869791666666679</v>
      </c>
      <c r="FQ68" s="117">
        <v>0.9</v>
      </c>
      <c r="FR68" s="193">
        <v>0.93439951105225605</v>
      </c>
      <c r="FS68" s="105">
        <v>1.0382216789469512</v>
      </c>
      <c r="FT68" s="117">
        <v>0.48</v>
      </c>
      <c r="FU68" s="193">
        <v>0.47857142857142898</v>
      </c>
      <c r="FV68" s="105">
        <v>0.99702380952381042</v>
      </c>
      <c r="FW68" s="117">
        <v>0.86</v>
      </c>
      <c r="FX68" s="193">
        <v>1</v>
      </c>
      <c r="FY68" s="105">
        <v>1.1627906976744187</v>
      </c>
      <c r="FZ68" s="117">
        <v>0.67</v>
      </c>
      <c r="GA68" s="193">
        <v>0.49684089603676002</v>
      </c>
      <c r="GB68" s="105">
        <v>0.74155357617426865</v>
      </c>
      <c r="GC68" s="117">
        <v>0.57999999999999996</v>
      </c>
      <c r="GD68" s="105">
        <v>0.72035206035320298</v>
      </c>
      <c r="GE68" s="105">
        <v>1.2419863109537983</v>
      </c>
      <c r="GF68" s="117">
        <v>0.74</v>
      </c>
      <c r="GG68" s="105">
        <v>0.83849666748950902</v>
      </c>
      <c r="GH68" s="105">
        <v>1.1331036047155527</v>
      </c>
      <c r="GI68" s="117">
        <v>0.94</v>
      </c>
      <c r="GJ68" s="105">
        <v>0.95312840636581597</v>
      </c>
      <c r="GK68" s="105">
        <v>1.0139663897508682</v>
      </c>
      <c r="GL68" s="117">
        <v>0.92</v>
      </c>
      <c r="GM68" s="105">
        <v>0.83589743589743604</v>
      </c>
      <c r="GN68" s="105">
        <v>0.90858416945373477</v>
      </c>
      <c r="GO68" s="136">
        <v>387</v>
      </c>
      <c r="GP68" s="100">
        <v>84</v>
      </c>
      <c r="GQ68" s="105">
        <v>0.21705426356589147</v>
      </c>
      <c r="GR68" s="137">
        <v>7742</v>
      </c>
      <c r="GS68" s="198">
        <v>641</v>
      </c>
      <c r="GT68" s="105">
        <v>8.2795143373805224E-2</v>
      </c>
      <c r="GU68" s="138">
        <v>8129</v>
      </c>
      <c r="GV68" s="100">
        <v>725</v>
      </c>
      <c r="GW68" s="105">
        <v>8.9186861852626406E-2</v>
      </c>
      <c r="GX68" s="139">
        <v>33174</v>
      </c>
      <c r="GY68" s="100">
        <v>7697</v>
      </c>
      <c r="GZ68" s="105">
        <v>0.23201905106408632</v>
      </c>
      <c r="HA68" s="138">
        <v>41303</v>
      </c>
      <c r="HB68" s="100">
        <v>8422</v>
      </c>
      <c r="HC68" s="105">
        <v>0.20390770646200035</v>
      </c>
      <c r="HD68" s="138">
        <v>3569</v>
      </c>
      <c r="HE68" s="100">
        <v>5</v>
      </c>
      <c r="HF68" s="105">
        <v>1.4009526478005044E-3</v>
      </c>
      <c r="HG68" s="140">
        <v>15458</v>
      </c>
      <c r="HH68" s="100">
        <v>2604</v>
      </c>
      <c r="HI68" s="105">
        <v>0.16845646267304956</v>
      </c>
      <c r="HJ68" s="141">
        <v>798</v>
      </c>
      <c r="HK68" s="100">
        <v>411</v>
      </c>
      <c r="HL68" s="105">
        <v>0.51503759398496241</v>
      </c>
    </row>
    <row r="69" spans="1:220" s="63" customFormat="1" ht="15" customHeight="1" x14ac:dyDescent="0.6">
      <c r="A69" s="130">
        <v>25</v>
      </c>
      <c r="B69" s="135" t="s">
        <v>398</v>
      </c>
      <c r="C69" s="110">
        <v>9232</v>
      </c>
      <c r="D69" s="135" t="s">
        <v>498</v>
      </c>
      <c r="E69" s="100">
        <v>3173</v>
      </c>
      <c r="F69" s="100">
        <v>2355</v>
      </c>
      <c r="G69" s="105">
        <v>0.74219981090450682</v>
      </c>
      <c r="H69" s="100">
        <v>2238</v>
      </c>
      <c r="I69" s="100">
        <v>1640</v>
      </c>
      <c r="J69" s="105">
        <v>0.73279714030384269</v>
      </c>
      <c r="K69" s="100">
        <v>0</v>
      </c>
      <c r="L69" s="100">
        <v>0</v>
      </c>
      <c r="M69" s="105">
        <v>0</v>
      </c>
      <c r="N69" s="100">
        <v>22</v>
      </c>
      <c r="O69" s="100">
        <v>22</v>
      </c>
      <c r="P69" s="105">
        <v>1</v>
      </c>
      <c r="Q69" s="100">
        <v>15</v>
      </c>
      <c r="R69" s="100">
        <v>20</v>
      </c>
      <c r="S69" s="105">
        <v>1.3333333333333333</v>
      </c>
      <c r="T69" s="100">
        <v>0</v>
      </c>
      <c r="U69" s="100">
        <v>0</v>
      </c>
      <c r="V69" s="105">
        <v>0</v>
      </c>
      <c r="W69" s="100">
        <v>5448</v>
      </c>
      <c r="X69" s="100">
        <v>4037</v>
      </c>
      <c r="Y69" s="105">
        <v>0.74100587371512483</v>
      </c>
      <c r="Z69" s="100">
        <v>5448</v>
      </c>
      <c r="AA69" s="100">
        <v>4037</v>
      </c>
      <c r="AB69" s="105">
        <v>0.74100587371512483</v>
      </c>
      <c r="AC69" s="100">
        <v>48</v>
      </c>
      <c r="AD69" s="100">
        <v>114</v>
      </c>
      <c r="AE69" s="105">
        <v>2.375</v>
      </c>
      <c r="AF69" s="100">
        <v>118</v>
      </c>
      <c r="AG69" s="100">
        <v>59</v>
      </c>
      <c r="AH69" s="105">
        <v>0.5</v>
      </c>
      <c r="AI69" s="100">
        <v>30</v>
      </c>
      <c r="AJ69" s="100">
        <v>11</v>
      </c>
      <c r="AK69" s="105">
        <v>0.36666666666666664</v>
      </c>
      <c r="AL69" s="100">
        <v>0</v>
      </c>
      <c r="AM69" s="100">
        <v>33</v>
      </c>
      <c r="AN69" s="105">
        <v>0</v>
      </c>
      <c r="AO69" s="100">
        <v>196</v>
      </c>
      <c r="AP69" s="100">
        <v>217</v>
      </c>
      <c r="AQ69" s="105">
        <v>1.1071428571428572</v>
      </c>
      <c r="AR69" s="100">
        <v>305</v>
      </c>
      <c r="AS69" s="100">
        <v>188</v>
      </c>
      <c r="AT69" s="105">
        <v>0.61639344262295082</v>
      </c>
      <c r="AU69" s="100">
        <v>14</v>
      </c>
      <c r="AV69" s="100">
        <v>20</v>
      </c>
      <c r="AW69" s="105">
        <v>1.4285714285714286</v>
      </c>
      <c r="AX69" s="100">
        <v>0</v>
      </c>
      <c r="AY69" s="100">
        <v>0</v>
      </c>
      <c r="AZ69" s="105">
        <v>0</v>
      </c>
      <c r="BA69" s="100">
        <v>319</v>
      </c>
      <c r="BB69" s="100">
        <v>208</v>
      </c>
      <c r="BC69" s="105">
        <v>0.65203761755485889</v>
      </c>
      <c r="BD69" s="100">
        <v>2321</v>
      </c>
      <c r="BE69" s="100">
        <v>1238</v>
      </c>
      <c r="BF69" s="105">
        <v>0.53339077983627747</v>
      </c>
      <c r="BG69" s="100">
        <v>847</v>
      </c>
      <c r="BH69" s="100">
        <v>552</v>
      </c>
      <c r="BI69" s="105">
        <v>0.65171192443919712</v>
      </c>
      <c r="BJ69" s="100">
        <v>292</v>
      </c>
      <c r="BK69" s="100">
        <v>264</v>
      </c>
      <c r="BL69" s="105">
        <v>0.90410958904109584</v>
      </c>
      <c r="BM69" s="100">
        <v>51</v>
      </c>
      <c r="BN69" s="100">
        <v>55</v>
      </c>
      <c r="BO69" s="105">
        <v>1.0784313725490196</v>
      </c>
      <c r="BP69" s="100">
        <v>10670</v>
      </c>
      <c r="BQ69" s="100">
        <v>10771</v>
      </c>
      <c r="BR69" s="105">
        <v>1.0094657919400187</v>
      </c>
      <c r="BS69" s="100">
        <v>319</v>
      </c>
      <c r="BT69" s="100">
        <v>190</v>
      </c>
      <c r="BU69" s="105">
        <v>0.59561128526645768</v>
      </c>
      <c r="BV69" s="100">
        <v>14500</v>
      </c>
      <c r="BW69" s="100">
        <v>13070</v>
      </c>
      <c r="BX69" s="105">
        <v>0.90137931034482754</v>
      </c>
      <c r="BY69" s="100">
        <v>0</v>
      </c>
      <c r="BZ69" s="100">
        <v>0</v>
      </c>
      <c r="CA69" s="105">
        <v>0</v>
      </c>
      <c r="CB69" s="100">
        <v>15015</v>
      </c>
      <c r="CC69" s="100">
        <v>13495</v>
      </c>
      <c r="CD69" s="105">
        <v>0.89876789876789875</v>
      </c>
      <c r="CE69" s="100">
        <v>20463</v>
      </c>
      <c r="CF69" s="100">
        <v>17532</v>
      </c>
      <c r="CG69" s="105">
        <v>0.85676587010702243</v>
      </c>
      <c r="CH69" s="100">
        <v>35520</v>
      </c>
      <c r="CI69" s="100">
        <v>11520</v>
      </c>
      <c r="CJ69" s="105">
        <v>0.32432432432432434</v>
      </c>
      <c r="CK69" s="100">
        <v>49140</v>
      </c>
      <c r="CL69" s="100">
        <v>10595</v>
      </c>
      <c r="CM69" s="105">
        <v>0.21560846560846561</v>
      </c>
      <c r="CN69" s="100">
        <v>6400</v>
      </c>
      <c r="CO69" s="100">
        <v>2240</v>
      </c>
      <c r="CP69" s="105">
        <v>0.35</v>
      </c>
      <c r="CQ69" s="100">
        <v>2670</v>
      </c>
      <c r="CR69" s="100">
        <v>1102</v>
      </c>
      <c r="CS69" s="105">
        <v>0.41273408239700377</v>
      </c>
      <c r="CT69" s="100">
        <v>9070</v>
      </c>
      <c r="CU69" s="100">
        <v>3342</v>
      </c>
      <c r="CV69" s="105">
        <v>0.36846747519294376</v>
      </c>
      <c r="CW69" s="100">
        <v>0</v>
      </c>
      <c r="CX69" s="100">
        <v>106</v>
      </c>
      <c r="CY69" s="105">
        <v>0</v>
      </c>
      <c r="CZ69" s="100">
        <v>60</v>
      </c>
      <c r="DA69" s="100">
        <v>0</v>
      </c>
      <c r="DB69" s="105">
        <v>0</v>
      </c>
      <c r="DC69" s="100"/>
      <c r="DD69" s="100">
        <v>0</v>
      </c>
      <c r="DE69" s="105">
        <v>0</v>
      </c>
      <c r="DF69" s="100">
        <v>60</v>
      </c>
      <c r="DG69" s="100">
        <v>30</v>
      </c>
      <c r="DH69" s="105">
        <v>0.5</v>
      </c>
      <c r="DI69" s="100">
        <v>60</v>
      </c>
      <c r="DJ69" s="100">
        <v>14</v>
      </c>
      <c r="DK69" s="105">
        <v>0.23333333333333334</v>
      </c>
      <c r="DL69" s="100">
        <v>5895</v>
      </c>
      <c r="DM69" s="100">
        <v>2692</v>
      </c>
      <c r="DN69" s="105">
        <v>0.45665818490245969</v>
      </c>
      <c r="DO69" s="100">
        <v>5955</v>
      </c>
      <c r="DP69" s="100">
        <v>2842</v>
      </c>
      <c r="DQ69" s="105">
        <v>0.47724601175482789</v>
      </c>
      <c r="DR69" s="100">
        <v>1025</v>
      </c>
      <c r="DS69" s="100">
        <v>2162</v>
      </c>
      <c r="DT69" s="105">
        <v>2.1092682926829269</v>
      </c>
      <c r="DU69" s="100">
        <v>60</v>
      </c>
      <c r="DV69" s="100">
        <v>0</v>
      </c>
      <c r="DW69" s="105">
        <v>0</v>
      </c>
      <c r="DX69" s="100">
        <v>1085</v>
      </c>
      <c r="DY69" s="100">
        <v>2162</v>
      </c>
      <c r="DZ69" s="105">
        <v>1.9926267281105992</v>
      </c>
      <c r="EA69" s="100">
        <v>100770</v>
      </c>
      <c r="EB69" s="100">
        <v>30461</v>
      </c>
      <c r="EC69" s="105">
        <v>0.30228242532499749</v>
      </c>
      <c r="ED69" s="100">
        <v>121233</v>
      </c>
      <c r="EE69" s="100">
        <v>47993</v>
      </c>
      <c r="EF69" s="105">
        <v>0.39587406069304565</v>
      </c>
      <c r="EG69" s="100">
        <v>6401</v>
      </c>
      <c r="EH69" s="100">
        <v>3207</v>
      </c>
      <c r="EI69" s="105">
        <v>0.50101546633338545</v>
      </c>
      <c r="EJ69" s="100">
        <v>1181</v>
      </c>
      <c r="EK69" s="100">
        <v>2248</v>
      </c>
      <c r="EL69" s="105">
        <v>1.903471634208298</v>
      </c>
      <c r="EM69" s="100">
        <v>45005</v>
      </c>
      <c r="EN69" s="100">
        <v>15952</v>
      </c>
      <c r="EO69" s="105">
        <v>0.35444950561048771</v>
      </c>
      <c r="EP69" s="100">
        <v>2480</v>
      </c>
      <c r="EQ69" s="100">
        <v>894</v>
      </c>
      <c r="ER69" s="105">
        <v>0.36048387096774193</v>
      </c>
      <c r="ES69" s="117">
        <v>0.9</v>
      </c>
      <c r="ET69" s="193">
        <v>0.94618272841051299</v>
      </c>
      <c r="EU69" s="105">
        <v>1.0513141426783477</v>
      </c>
      <c r="EV69" s="117">
        <v>0.73</v>
      </c>
      <c r="EW69" s="193">
        <v>0.85426829268292703</v>
      </c>
      <c r="EX69" s="105">
        <v>1.1702305379218179</v>
      </c>
      <c r="EY69" s="117">
        <v>0.82</v>
      </c>
      <c r="EZ69" s="193">
        <v>0.90884320039633404</v>
      </c>
      <c r="FA69" s="105">
        <v>1.1083453663369929</v>
      </c>
      <c r="FB69" s="117">
        <v>0.9</v>
      </c>
      <c r="FC69" s="193">
        <v>0.96716371783975896</v>
      </c>
      <c r="FD69" s="105">
        <v>1.0746263531552878</v>
      </c>
      <c r="FE69" s="117">
        <v>0.68</v>
      </c>
      <c r="FF69" s="193">
        <v>0.82065217391304301</v>
      </c>
      <c r="FG69" s="105">
        <v>1.2068414322250631</v>
      </c>
      <c r="FH69" s="117">
        <v>0.79</v>
      </c>
      <c r="FI69" s="193">
        <v>0.96117080400148203</v>
      </c>
      <c r="FJ69" s="105">
        <v>1.2166719037993443</v>
      </c>
      <c r="FK69" s="117">
        <v>0.81</v>
      </c>
      <c r="FL69" s="193">
        <v>0.949121606205795</v>
      </c>
      <c r="FM69" s="105">
        <v>1.1717550693898704</v>
      </c>
      <c r="FN69" s="117">
        <v>0.28000000000000003</v>
      </c>
      <c r="FO69" s="193">
        <v>0.50937500000000002</v>
      </c>
      <c r="FP69" s="105">
        <v>1.8191964285714284</v>
      </c>
      <c r="FQ69" s="117">
        <v>0.81</v>
      </c>
      <c r="FR69" s="193">
        <v>0.88102508831806503</v>
      </c>
      <c r="FS69" s="105">
        <v>1.0876852942198334</v>
      </c>
      <c r="FT69" s="117">
        <v>0.52</v>
      </c>
      <c r="FU69" s="193">
        <v>0.57544642857142803</v>
      </c>
      <c r="FV69" s="105">
        <v>1.1066277472527462</v>
      </c>
      <c r="FW69" s="117">
        <v>0.8</v>
      </c>
      <c r="FX69" s="193">
        <v>0.80762250453720497</v>
      </c>
      <c r="FY69" s="105">
        <v>1.009528130671506</v>
      </c>
      <c r="FZ69" s="117">
        <v>0.66</v>
      </c>
      <c r="GA69" s="193">
        <v>0.65200478755236402</v>
      </c>
      <c r="GB69" s="105">
        <v>0.98788604174600603</v>
      </c>
      <c r="GC69" s="117">
        <v>0.55000000000000004</v>
      </c>
      <c r="GD69" s="105">
        <v>0.71314139391352904</v>
      </c>
      <c r="GE69" s="105">
        <v>1.2966207162064163</v>
      </c>
      <c r="GF69" s="117">
        <v>0.68</v>
      </c>
      <c r="GG69" s="105">
        <v>0.79934573792011299</v>
      </c>
      <c r="GH69" s="105">
        <v>1.1755084381178131</v>
      </c>
      <c r="GI69" s="117">
        <v>0.89</v>
      </c>
      <c r="GJ69" s="105">
        <v>0.93420642344870597</v>
      </c>
      <c r="GK69" s="105">
        <v>1.0496701387064111</v>
      </c>
      <c r="GL69" s="117">
        <v>0.82</v>
      </c>
      <c r="GM69" s="105">
        <v>0.81672597864768703</v>
      </c>
      <c r="GN69" s="105">
        <v>0.99600729103376473</v>
      </c>
      <c r="GO69" s="136">
        <v>900</v>
      </c>
      <c r="GP69" s="100">
        <v>197</v>
      </c>
      <c r="GQ69" s="105">
        <v>0.21888888888888888</v>
      </c>
      <c r="GR69" s="137">
        <v>6272</v>
      </c>
      <c r="GS69" s="198">
        <v>250</v>
      </c>
      <c r="GT69" s="105">
        <v>3.985969387755102E-2</v>
      </c>
      <c r="GU69" s="138">
        <v>7172</v>
      </c>
      <c r="GV69" s="100">
        <v>447</v>
      </c>
      <c r="GW69" s="105">
        <v>6.2325711098717235E-2</v>
      </c>
      <c r="GX69" s="139">
        <v>55213</v>
      </c>
      <c r="GY69" s="100">
        <v>7519</v>
      </c>
      <c r="GZ69" s="105">
        <v>0.13618169633963015</v>
      </c>
      <c r="HA69" s="138">
        <v>62385</v>
      </c>
      <c r="HB69" s="100">
        <v>7966</v>
      </c>
      <c r="HC69" s="105">
        <v>0.12769095135048489</v>
      </c>
      <c r="HD69" s="138">
        <v>4225</v>
      </c>
      <c r="HE69" s="100">
        <v>119</v>
      </c>
      <c r="HF69" s="105">
        <v>2.816568047337278E-2</v>
      </c>
      <c r="HG69" s="140">
        <v>5468</v>
      </c>
      <c r="HH69" s="100">
        <v>1610</v>
      </c>
      <c r="HI69" s="105">
        <v>0.29444038039502562</v>
      </c>
      <c r="HJ69" s="141">
        <v>862</v>
      </c>
      <c r="HK69" s="100">
        <v>1069</v>
      </c>
      <c r="HL69" s="105">
        <v>1.240139211136891</v>
      </c>
    </row>
    <row r="70" spans="1:220" s="63" customFormat="1" ht="15" customHeight="1" x14ac:dyDescent="0.6">
      <c r="A70" s="130">
        <v>25</v>
      </c>
      <c r="B70" s="135" t="s">
        <v>398</v>
      </c>
      <c r="C70" s="110">
        <v>9509</v>
      </c>
      <c r="D70" s="135" t="s">
        <v>499</v>
      </c>
      <c r="E70" s="100">
        <v>1106</v>
      </c>
      <c r="F70" s="100">
        <v>933</v>
      </c>
      <c r="G70" s="105">
        <v>0.84358047016274862</v>
      </c>
      <c r="H70" s="100">
        <v>1451</v>
      </c>
      <c r="I70" s="100">
        <v>1366</v>
      </c>
      <c r="J70" s="105">
        <v>0.94141971054445206</v>
      </c>
      <c r="K70" s="100">
        <v>0</v>
      </c>
      <c r="L70" s="100">
        <v>0</v>
      </c>
      <c r="M70" s="105">
        <v>0</v>
      </c>
      <c r="N70" s="100">
        <v>120</v>
      </c>
      <c r="O70" s="100">
        <v>38</v>
      </c>
      <c r="P70" s="105">
        <v>0.31666666666666665</v>
      </c>
      <c r="Q70" s="100">
        <v>153</v>
      </c>
      <c r="R70" s="100">
        <v>123</v>
      </c>
      <c r="S70" s="105">
        <v>0.80392156862745101</v>
      </c>
      <c r="T70" s="100">
        <v>153</v>
      </c>
      <c r="U70" s="100">
        <v>83</v>
      </c>
      <c r="V70" s="105">
        <v>0.54248366013071891</v>
      </c>
      <c r="W70" s="100">
        <v>2983</v>
      </c>
      <c r="X70" s="100">
        <v>2543</v>
      </c>
      <c r="Y70" s="105">
        <v>0.85249748575259809</v>
      </c>
      <c r="Z70" s="100">
        <v>2983</v>
      </c>
      <c r="AA70" s="100">
        <v>2543</v>
      </c>
      <c r="AB70" s="105">
        <v>0.85249748575259809</v>
      </c>
      <c r="AC70" s="100">
        <v>0</v>
      </c>
      <c r="AD70" s="100">
        <v>0</v>
      </c>
      <c r="AE70" s="105">
        <v>0</v>
      </c>
      <c r="AF70" s="100">
        <v>0</v>
      </c>
      <c r="AG70" s="100">
        <v>0</v>
      </c>
      <c r="AH70" s="105">
        <v>0</v>
      </c>
      <c r="AI70" s="100">
        <v>0</v>
      </c>
      <c r="AJ70" s="100">
        <v>0</v>
      </c>
      <c r="AK70" s="105">
        <v>0</v>
      </c>
      <c r="AL70" s="100">
        <v>0</v>
      </c>
      <c r="AM70" s="100">
        <v>0</v>
      </c>
      <c r="AN70" s="105">
        <v>0</v>
      </c>
      <c r="AO70" s="100">
        <v>0</v>
      </c>
      <c r="AP70" s="100">
        <v>0</v>
      </c>
      <c r="AQ70" s="105">
        <v>0</v>
      </c>
      <c r="AR70" s="100">
        <v>150</v>
      </c>
      <c r="AS70" s="100">
        <v>51</v>
      </c>
      <c r="AT70" s="105">
        <v>0.34</v>
      </c>
      <c r="AU70" s="100">
        <v>0</v>
      </c>
      <c r="AV70" s="100">
        <v>0</v>
      </c>
      <c r="AW70" s="105">
        <v>0</v>
      </c>
      <c r="AX70" s="100">
        <v>15</v>
      </c>
      <c r="AY70" s="100">
        <v>0</v>
      </c>
      <c r="AZ70" s="105">
        <v>0</v>
      </c>
      <c r="BA70" s="100">
        <v>165</v>
      </c>
      <c r="BB70" s="100">
        <v>51</v>
      </c>
      <c r="BC70" s="105">
        <v>0.30909090909090908</v>
      </c>
      <c r="BD70" s="100">
        <v>1564</v>
      </c>
      <c r="BE70" s="100">
        <v>1046</v>
      </c>
      <c r="BF70" s="105">
        <v>0.66879795396419439</v>
      </c>
      <c r="BG70" s="100">
        <v>140</v>
      </c>
      <c r="BH70" s="100">
        <v>59</v>
      </c>
      <c r="BI70" s="105">
        <v>0.42142857142857143</v>
      </c>
      <c r="BJ70" s="100">
        <v>275</v>
      </c>
      <c r="BK70" s="100">
        <v>187</v>
      </c>
      <c r="BL70" s="105">
        <v>0.68</v>
      </c>
      <c r="BM70" s="100">
        <v>253</v>
      </c>
      <c r="BN70" s="100">
        <v>219</v>
      </c>
      <c r="BO70" s="105">
        <v>0.86561264822134387</v>
      </c>
      <c r="BP70" s="100">
        <v>4923</v>
      </c>
      <c r="BQ70" s="100">
        <v>4195</v>
      </c>
      <c r="BR70" s="105">
        <v>0.85212268941702218</v>
      </c>
      <c r="BS70" s="100">
        <v>551</v>
      </c>
      <c r="BT70" s="100">
        <v>338</v>
      </c>
      <c r="BU70" s="105">
        <v>0.61343012704174227</v>
      </c>
      <c r="BV70" s="100">
        <v>7706</v>
      </c>
      <c r="BW70" s="100">
        <v>6044</v>
      </c>
      <c r="BX70" s="105">
        <v>0.78432390345185565</v>
      </c>
      <c r="BY70" s="100">
        <v>0</v>
      </c>
      <c r="BZ70" s="100">
        <v>0</v>
      </c>
      <c r="CA70" s="105">
        <v>0</v>
      </c>
      <c r="CB70" s="100">
        <v>7871</v>
      </c>
      <c r="CC70" s="100">
        <v>6095</v>
      </c>
      <c r="CD70" s="105">
        <v>0.77436158048532588</v>
      </c>
      <c r="CE70" s="100">
        <v>10854</v>
      </c>
      <c r="CF70" s="100">
        <v>8638</v>
      </c>
      <c r="CG70" s="105">
        <v>0.79583563663165657</v>
      </c>
      <c r="CH70" s="100">
        <v>26560</v>
      </c>
      <c r="CI70" s="100">
        <v>8480</v>
      </c>
      <c r="CJ70" s="105">
        <v>0.31927710843373491</v>
      </c>
      <c r="CK70" s="100">
        <v>23910</v>
      </c>
      <c r="CL70" s="100">
        <v>6991</v>
      </c>
      <c r="CM70" s="105">
        <v>0.29238812212463405</v>
      </c>
      <c r="CN70" s="100">
        <v>8960</v>
      </c>
      <c r="CO70" s="100">
        <v>3360</v>
      </c>
      <c r="CP70" s="105">
        <v>0.375</v>
      </c>
      <c r="CQ70" s="100">
        <v>1710</v>
      </c>
      <c r="CR70" s="100">
        <v>253</v>
      </c>
      <c r="CS70" s="105">
        <v>0.147953216374269</v>
      </c>
      <c r="CT70" s="100">
        <v>10670</v>
      </c>
      <c r="CU70" s="100">
        <v>3613</v>
      </c>
      <c r="CV70" s="105">
        <v>0.3386129334582943</v>
      </c>
      <c r="CW70" s="100">
        <v>345</v>
      </c>
      <c r="CX70" s="100">
        <v>100</v>
      </c>
      <c r="CY70" s="105">
        <v>0.28985507246376813</v>
      </c>
      <c r="CZ70" s="100">
        <v>60</v>
      </c>
      <c r="DA70" s="100">
        <v>0</v>
      </c>
      <c r="DB70" s="105">
        <v>0</v>
      </c>
      <c r="DC70" s="100"/>
      <c r="DD70" s="100">
        <v>0</v>
      </c>
      <c r="DE70" s="105">
        <v>0</v>
      </c>
      <c r="DF70" s="100">
        <v>60</v>
      </c>
      <c r="DG70" s="100">
        <v>26</v>
      </c>
      <c r="DH70" s="105">
        <v>0.43333333333333335</v>
      </c>
      <c r="DI70" s="100">
        <v>405</v>
      </c>
      <c r="DJ70" s="100">
        <v>0</v>
      </c>
      <c r="DK70" s="105">
        <v>0</v>
      </c>
      <c r="DL70" s="100">
        <v>11520</v>
      </c>
      <c r="DM70" s="100">
        <v>4652</v>
      </c>
      <c r="DN70" s="105">
        <v>0.40381944444444445</v>
      </c>
      <c r="DO70" s="100">
        <v>11925</v>
      </c>
      <c r="DP70" s="100">
        <v>4778</v>
      </c>
      <c r="DQ70" s="105">
        <v>0.40067085953878406</v>
      </c>
      <c r="DR70" s="100">
        <v>1025</v>
      </c>
      <c r="DS70" s="100">
        <v>1838</v>
      </c>
      <c r="DT70" s="105">
        <v>1.7931707317073171</v>
      </c>
      <c r="DU70" s="100">
        <v>60</v>
      </c>
      <c r="DV70" s="100">
        <v>0</v>
      </c>
      <c r="DW70" s="105">
        <v>0</v>
      </c>
      <c r="DX70" s="100">
        <v>1085</v>
      </c>
      <c r="DY70" s="100">
        <v>1838</v>
      </c>
      <c r="DZ70" s="105">
        <v>1.6940092165898617</v>
      </c>
      <c r="EA70" s="100">
        <v>74150</v>
      </c>
      <c r="EB70" s="100">
        <v>25700</v>
      </c>
      <c r="EC70" s="105">
        <v>0.34659474039109911</v>
      </c>
      <c r="ED70" s="100">
        <v>85004</v>
      </c>
      <c r="EE70" s="100">
        <v>34338</v>
      </c>
      <c r="EF70" s="105">
        <v>0.40395746082537293</v>
      </c>
      <c r="EG70" s="100">
        <v>12320</v>
      </c>
      <c r="EH70" s="100">
        <v>5003</v>
      </c>
      <c r="EI70" s="105">
        <v>0.40608766233766236</v>
      </c>
      <c r="EJ70" s="100">
        <v>1506</v>
      </c>
      <c r="EK70" s="100">
        <v>2180</v>
      </c>
      <c r="EL70" s="105">
        <v>1.4475431606905711</v>
      </c>
      <c r="EM70" s="100">
        <v>37111</v>
      </c>
      <c r="EN70" s="100">
        <v>13265</v>
      </c>
      <c r="EO70" s="105">
        <v>0.35744118994368246</v>
      </c>
      <c r="EP70" s="100">
        <v>1018</v>
      </c>
      <c r="EQ70" s="100">
        <v>156</v>
      </c>
      <c r="ER70" s="105">
        <v>0.15324165029469547</v>
      </c>
      <c r="ES70" s="117">
        <v>0.97</v>
      </c>
      <c r="ET70" s="193">
        <v>0.92608326253186102</v>
      </c>
      <c r="EU70" s="105">
        <v>0.95472501291944434</v>
      </c>
      <c r="EV70" s="117">
        <v>0.75</v>
      </c>
      <c r="EW70" s="193">
        <v>0.86896046852122999</v>
      </c>
      <c r="EX70" s="105">
        <v>1.1586139580283066</v>
      </c>
      <c r="EY70" s="117">
        <v>0.86</v>
      </c>
      <c r="EZ70" s="193">
        <v>0.89539913488006295</v>
      </c>
      <c r="FA70" s="105">
        <v>1.0411617847442594</v>
      </c>
      <c r="FB70" s="117">
        <v>0.89</v>
      </c>
      <c r="FC70" s="193">
        <v>0.96023856858846901</v>
      </c>
      <c r="FD70" s="105">
        <v>1.0789197399870438</v>
      </c>
      <c r="FE70" s="117">
        <v>0.79</v>
      </c>
      <c r="FF70" s="193">
        <v>0.98305084745762705</v>
      </c>
      <c r="FG70" s="105">
        <v>1.2443681613387683</v>
      </c>
      <c r="FH70" s="117">
        <v>0.84</v>
      </c>
      <c r="FI70" s="193">
        <v>0.96045939294503702</v>
      </c>
      <c r="FJ70" s="105">
        <v>1.1434040392202822</v>
      </c>
      <c r="FK70" s="117">
        <v>0.85</v>
      </c>
      <c r="FL70" s="193">
        <v>0.94130585783746201</v>
      </c>
      <c r="FM70" s="105">
        <v>1.1074186562793671</v>
      </c>
      <c r="FN70" s="117">
        <v>0.2</v>
      </c>
      <c r="FO70" s="193">
        <v>0.47795608108108101</v>
      </c>
      <c r="FP70" s="105">
        <v>2.3897804054054048</v>
      </c>
      <c r="FQ70" s="117">
        <v>0.88</v>
      </c>
      <c r="FR70" s="193">
        <v>0.91984126984127002</v>
      </c>
      <c r="FS70" s="105">
        <v>1.0452741702741704</v>
      </c>
      <c r="FT70" s="117">
        <v>0.21</v>
      </c>
      <c r="FU70" s="193">
        <v>0.49732142857142903</v>
      </c>
      <c r="FV70" s="105">
        <v>2.3681972789115671</v>
      </c>
      <c r="FW70" s="117">
        <v>0.88</v>
      </c>
      <c r="FX70" s="193">
        <v>0.98814229249011798</v>
      </c>
      <c r="FY70" s="105">
        <v>1.1228889687387704</v>
      </c>
      <c r="FZ70" s="117">
        <v>0.55000000000000004</v>
      </c>
      <c r="GA70" s="193">
        <v>0.53169111541655101</v>
      </c>
      <c r="GB70" s="105">
        <v>0.9667111189391836</v>
      </c>
      <c r="GC70" s="117">
        <v>0.54</v>
      </c>
      <c r="GD70" s="105">
        <v>0.71626459143968901</v>
      </c>
      <c r="GE70" s="105">
        <v>1.326415910073498</v>
      </c>
      <c r="GF70" s="117">
        <v>0.7</v>
      </c>
      <c r="GG70" s="105">
        <v>0.77287553148115795</v>
      </c>
      <c r="GH70" s="105">
        <v>1.1041079021159399</v>
      </c>
      <c r="GI70" s="117">
        <v>0.88</v>
      </c>
      <c r="GJ70" s="105">
        <v>0.95982410553667796</v>
      </c>
      <c r="GK70" s="105">
        <v>1.0907092108371341</v>
      </c>
      <c r="GL70" s="117">
        <v>0.89</v>
      </c>
      <c r="GM70" s="105">
        <v>0.93669724770642204</v>
      </c>
      <c r="GN70" s="105">
        <v>1.0524688176476653</v>
      </c>
      <c r="GO70" s="136">
        <v>460</v>
      </c>
      <c r="GP70" s="100">
        <v>92</v>
      </c>
      <c r="GQ70" s="105">
        <v>0.2</v>
      </c>
      <c r="GR70" s="137">
        <v>1365</v>
      </c>
      <c r="GS70" s="198">
        <v>111</v>
      </c>
      <c r="GT70" s="105">
        <v>8.1318681318681321E-2</v>
      </c>
      <c r="GU70" s="138">
        <v>1825</v>
      </c>
      <c r="GV70" s="100">
        <v>203</v>
      </c>
      <c r="GW70" s="105">
        <v>0.11123287671232877</v>
      </c>
      <c r="GX70" s="139">
        <v>29740</v>
      </c>
      <c r="GY70" s="100">
        <v>9629</v>
      </c>
      <c r="GZ70" s="105">
        <v>0.32377269670477471</v>
      </c>
      <c r="HA70" s="138">
        <v>31565</v>
      </c>
      <c r="HB70" s="100">
        <v>9832</v>
      </c>
      <c r="HC70" s="105">
        <v>0.31148423887216853</v>
      </c>
      <c r="HD70" s="138">
        <v>72</v>
      </c>
      <c r="HE70" s="100">
        <v>23</v>
      </c>
      <c r="HF70" s="105">
        <v>0.31944444444444442</v>
      </c>
      <c r="HG70" s="140">
        <v>10297</v>
      </c>
      <c r="HH70" s="100">
        <v>2690</v>
      </c>
      <c r="HI70" s="105">
        <v>0.26124113819559097</v>
      </c>
      <c r="HJ70" s="141">
        <v>1069</v>
      </c>
      <c r="HK70" s="100">
        <v>1183</v>
      </c>
      <c r="HL70" s="105">
        <v>1.106641721234799</v>
      </c>
    </row>
    <row r="71" spans="1:220" s="63" customFormat="1" ht="15" customHeight="1" x14ac:dyDescent="0.6">
      <c r="A71" s="130">
        <v>25</v>
      </c>
      <c r="B71" s="135" t="s">
        <v>398</v>
      </c>
      <c r="C71" s="110">
        <v>9510</v>
      </c>
      <c r="D71" s="135" t="s">
        <v>500</v>
      </c>
      <c r="E71" s="100">
        <v>1443</v>
      </c>
      <c r="F71" s="100">
        <v>911</v>
      </c>
      <c r="G71" s="105">
        <v>0.63132363132363134</v>
      </c>
      <c r="H71" s="100">
        <v>1597</v>
      </c>
      <c r="I71" s="100">
        <v>1247</v>
      </c>
      <c r="J71" s="105">
        <v>0.7808390732623669</v>
      </c>
      <c r="K71" s="100">
        <v>0</v>
      </c>
      <c r="L71" s="100">
        <v>0</v>
      </c>
      <c r="M71" s="105">
        <v>0</v>
      </c>
      <c r="N71" s="100">
        <v>33</v>
      </c>
      <c r="O71" s="100">
        <v>0</v>
      </c>
      <c r="P71" s="105">
        <v>0</v>
      </c>
      <c r="Q71" s="100">
        <v>0</v>
      </c>
      <c r="R71" s="100">
        <v>0</v>
      </c>
      <c r="S71" s="105">
        <v>0</v>
      </c>
      <c r="T71" s="100">
        <v>130</v>
      </c>
      <c r="U71" s="100">
        <v>54</v>
      </c>
      <c r="V71" s="105">
        <v>0.41538461538461541</v>
      </c>
      <c r="W71" s="100">
        <v>3203</v>
      </c>
      <c r="X71" s="100">
        <v>2212</v>
      </c>
      <c r="Y71" s="105">
        <v>0.69060256009990639</v>
      </c>
      <c r="Z71" s="100">
        <v>3203</v>
      </c>
      <c r="AA71" s="100">
        <v>2212</v>
      </c>
      <c r="AB71" s="105">
        <v>0.69060256009990639</v>
      </c>
      <c r="AC71" s="100">
        <v>136</v>
      </c>
      <c r="AD71" s="100">
        <v>74</v>
      </c>
      <c r="AE71" s="105">
        <v>0.54411764705882348</v>
      </c>
      <c r="AF71" s="100">
        <v>75</v>
      </c>
      <c r="AG71" s="100">
        <v>49</v>
      </c>
      <c r="AH71" s="105">
        <v>0.65333333333333332</v>
      </c>
      <c r="AI71" s="100">
        <v>32</v>
      </c>
      <c r="AJ71" s="100">
        <v>45</v>
      </c>
      <c r="AK71" s="105">
        <v>1.40625</v>
      </c>
      <c r="AL71" s="100">
        <v>125</v>
      </c>
      <c r="AM71" s="100">
        <v>82</v>
      </c>
      <c r="AN71" s="105">
        <v>0.65600000000000003</v>
      </c>
      <c r="AO71" s="100">
        <v>368</v>
      </c>
      <c r="AP71" s="100">
        <v>250</v>
      </c>
      <c r="AQ71" s="105">
        <v>0.67934782608695654</v>
      </c>
      <c r="AR71" s="100">
        <v>208</v>
      </c>
      <c r="AS71" s="100">
        <v>70</v>
      </c>
      <c r="AT71" s="105">
        <v>0.33653846153846156</v>
      </c>
      <c r="AU71" s="100">
        <v>14</v>
      </c>
      <c r="AV71" s="100">
        <v>35</v>
      </c>
      <c r="AW71" s="105">
        <v>2.5</v>
      </c>
      <c r="AX71" s="100">
        <v>30</v>
      </c>
      <c r="AY71" s="100">
        <v>0</v>
      </c>
      <c r="AZ71" s="105">
        <v>0</v>
      </c>
      <c r="BA71" s="100">
        <v>252</v>
      </c>
      <c r="BB71" s="100">
        <v>105</v>
      </c>
      <c r="BC71" s="105">
        <v>0.41666666666666669</v>
      </c>
      <c r="BD71" s="100">
        <v>1452</v>
      </c>
      <c r="BE71" s="100">
        <v>684</v>
      </c>
      <c r="BF71" s="105">
        <v>0.47107438016528924</v>
      </c>
      <c r="BG71" s="100">
        <v>204</v>
      </c>
      <c r="BH71" s="100">
        <v>120</v>
      </c>
      <c r="BI71" s="105">
        <v>0.58823529411764708</v>
      </c>
      <c r="BJ71" s="100">
        <v>479</v>
      </c>
      <c r="BK71" s="100">
        <v>266</v>
      </c>
      <c r="BL71" s="105">
        <v>0.55532359081419624</v>
      </c>
      <c r="BM71" s="100">
        <v>0</v>
      </c>
      <c r="BN71" s="100">
        <v>21</v>
      </c>
      <c r="BO71" s="105">
        <v>0</v>
      </c>
      <c r="BP71" s="100">
        <v>4973</v>
      </c>
      <c r="BQ71" s="100">
        <v>3397</v>
      </c>
      <c r="BR71" s="105">
        <v>0.68308867886587576</v>
      </c>
      <c r="BS71" s="100">
        <v>401</v>
      </c>
      <c r="BT71" s="100">
        <v>218</v>
      </c>
      <c r="BU71" s="105">
        <v>0.54364089775561097</v>
      </c>
      <c r="BV71" s="100">
        <v>7509</v>
      </c>
      <c r="BW71" s="100">
        <v>4706</v>
      </c>
      <c r="BX71" s="105">
        <v>0.62671460913570387</v>
      </c>
      <c r="BY71" s="100">
        <v>0</v>
      </c>
      <c r="BZ71" s="100">
        <v>0</v>
      </c>
      <c r="CA71" s="105">
        <v>0</v>
      </c>
      <c r="CB71" s="100">
        <v>8129</v>
      </c>
      <c r="CC71" s="100">
        <v>5061</v>
      </c>
      <c r="CD71" s="105">
        <v>0.62258580391192031</v>
      </c>
      <c r="CE71" s="100">
        <v>11332</v>
      </c>
      <c r="CF71" s="100">
        <v>7273</v>
      </c>
      <c r="CG71" s="105">
        <v>0.64181080127073775</v>
      </c>
      <c r="CH71" s="100">
        <v>6800</v>
      </c>
      <c r="CI71" s="100">
        <v>2400</v>
      </c>
      <c r="CJ71" s="105">
        <v>0.35294117647058826</v>
      </c>
      <c r="CK71" s="100">
        <v>27540</v>
      </c>
      <c r="CL71" s="100">
        <v>4882</v>
      </c>
      <c r="CM71" s="105">
        <v>0.17726942628903414</v>
      </c>
      <c r="CN71" s="100">
        <v>3840</v>
      </c>
      <c r="CO71" s="100">
        <v>1440</v>
      </c>
      <c r="CP71" s="105">
        <v>0.375</v>
      </c>
      <c r="CQ71" s="100">
        <v>720</v>
      </c>
      <c r="CR71" s="100">
        <v>319</v>
      </c>
      <c r="CS71" s="105">
        <v>0.44305555555555554</v>
      </c>
      <c r="CT71" s="100">
        <v>4560</v>
      </c>
      <c r="CU71" s="100">
        <v>1759</v>
      </c>
      <c r="CV71" s="105">
        <v>0.38574561403508772</v>
      </c>
      <c r="CW71" s="100">
        <v>345</v>
      </c>
      <c r="CX71" s="100">
        <v>0</v>
      </c>
      <c r="CY71" s="105">
        <v>0</v>
      </c>
      <c r="CZ71" s="100">
        <v>60</v>
      </c>
      <c r="DA71" s="100">
        <v>0</v>
      </c>
      <c r="DB71" s="105">
        <v>0</v>
      </c>
      <c r="DC71" s="100"/>
      <c r="DD71" s="100">
        <v>0</v>
      </c>
      <c r="DE71" s="105">
        <v>0</v>
      </c>
      <c r="DF71" s="100">
        <v>60</v>
      </c>
      <c r="DG71" s="100">
        <v>0</v>
      </c>
      <c r="DH71" s="105">
        <v>0</v>
      </c>
      <c r="DI71" s="100">
        <v>405</v>
      </c>
      <c r="DJ71" s="100">
        <v>0</v>
      </c>
      <c r="DK71" s="105">
        <v>0</v>
      </c>
      <c r="DL71" s="100">
        <v>10215</v>
      </c>
      <c r="DM71" s="100">
        <v>3225</v>
      </c>
      <c r="DN71" s="105">
        <v>0.31571218795888401</v>
      </c>
      <c r="DO71" s="100">
        <v>10620</v>
      </c>
      <c r="DP71" s="100">
        <v>3225</v>
      </c>
      <c r="DQ71" s="105">
        <v>0.3036723163841808</v>
      </c>
      <c r="DR71" s="100">
        <v>1025</v>
      </c>
      <c r="DS71" s="100">
        <v>240</v>
      </c>
      <c r="DT71" s="105">
        <v>0.23414634146341465</v>
      </c>
      <c r="DU71" s="100">
        <v>60</v>
      </c>
      <c r="DV71" s="100">
        <v>0</v>
      </c>
      <c r="DW71" s="105">
        <v>0</v>
      </c>
      <c r="DX71" s="100">
        <v>1085</v>
      </c>
      <c r="DY71" s="100">
        <v>240</v>
      </c>
      <c r="DZ71" s="105">
        <v>0.22119815668202766</v>
      </c>
      <c r="EA71" s="100">
        <v>50605</v>
      </c>
      <c r="EB71" s="100">
        <v>12506</v>
      </c>
      <c r="EC71" s="105">
        <v>0.24712973026380791</v>
      </c>
      <c r="ED71" s="100">
        <v>61937</v>
      </c>
      <c r="EE71" s="100">
        <v>19779</v>
      </c>
      <c r="EF71" s="105">
        <v>0.31934062030773203</v>
      </c>
      <c r="EG71" s="100">
        <v>11221</v>
      </c>
      <c r="EH71" s="100">
        <v>3575</v>
      </c>
      <c r="EI71" s="105">
        <v>0.31859905534266109</v>
      </c>
      <c r="EJ71" s="100">
        <v>1147</v>
      </c>
      <c r="EK71" s="100">
        <v>306</v>
      </c>
      <c r="EL71" s="105">
        <v>0.26678291194420228</v>
      </c>
      <c r="EM71" s="100">
        <v>12441</v>
      </c>
      <c r="EN71" s="100">
        <v>5207</v>
      </c>
      <c r="EO71" s="105">
        <v>0.41853548750100472</v>
      </c>
      <c r="EP71" s="100">
        <v>1095</v>
      </c>
      <c r="EQ71" s="100">
        <v>133</v>
      </c>
      <c r="ER71" s="105">
        <v>0.12146118721461187</v>
      </c>
      <c r="ES71" s="117">
        <v>0.88</v>
      </c>
      <c r="ET71" s="193">
        <v>0.98031088082901596</v>
      </c>
      <c r="EU71" s="105">
        <v>1.1139896373056999</v>
      </c>
      <c r="EV71" s="117">
        <v>0.69</v>
      </c>
      <c r="EW71" s="193">
        <v>0.98877305533279902</v>
      </c>
      <c r="EX71" s="105">
        <v>1.4330044280185494</v>
      </c>
      <c r="EY71" s="117">
        <v>0.79</v>
      </c>
      <c r="EZ71" s="193">
        <v>0.98508137432188103</v>
      </c>
      <c r="FA71" s="105">
        <v>1.2469384485087101</v>
      </c>
      <c r="FB71" s="117">
        <v>0.83</v>
      </c>
      <c r="FC71" s="193">
        <v>0.961141469338191</v>
      </c>
      <c r="FD71" s="105">
        <v>1.1580017702869772</v>
      </c>
      <c r="FE71" s="117">
        <v>0.61</v>
      </c>
      <c r="FF71" s="193">
        <v>0.89166666666666705</v>
      </c>
      <c r="FG71" s="105">
        <v>1.461748633879782</v>
      </c>
      <c r="FH71" s="117">
        <v>0.72</v>
      </c>
      <c r="FI71" s="193">
        <v>0.95949417111242796</v>
      </c>
      <c r="FJ71" s="105">
        <v>1.3326307932117056</v>
      </c>
      <c r="FK71" s="117">
        <v>0.76</v>
      </c>
      <c r="FL71" s="193">
        <v>0.96727622714148198</v>
      </c>
      <c r="FM71" s="105">
        <v>1.2727318778177394</v>
      </c>
      <c r="FN71" s="117">
        <v>0.2</v>
      </c>
      <c r="FO71" s="193">
        <v>0.44843749999999999</v>
      </c>
      <c r="FP71" s="105">
        <v>2.2421875</v>
      </c>
      <c r="FQ71" s="117">
        <v>0.93</v>
      </c>
      <c r="FR71" s="193">
        <v>0.96480498499884604</v>
      </c>
      <c r="FS71" s="105">
        <v>1.0374247150525227</v>
      </c>
      <c r="FT71" s="117">
        <v>0.44</v>
      </c>
      <c r="FU71" s="193">
        <v>0.4375</v>
      </c>
      <c r="FV71" s="105">
        <v>0.99431818181818177</v>
      </c>
      <c r="FW71" s="117">
        <v>0.87</v>
      </c>
      <c r="FX71" s="193">
        <v>0.97492163009404398</v>
      </c>
      <c r="FY71" s="105">
        <v>1.1205995748207402</v>
      </c>
      <c r="FZ71" s="117">
        <v>0.66</v>
      </c>
      <c r="GA71" s="193">
        <v>0.53496304718590104</v>
      </c>
      <c r="GB71" s="105">
        <v>0.81055007149378944</v>
      </c>
      <c r="GC71" s="117">
        <v>0.56999999999999995</v>
      </c>
      <c r="GD71" s="105">
        <v>0.80625299856069099</v>
      </c>
      <c r="GE71" s="105">
        <v>1.4144789448433177</v>
      </c>
      <c r="GF71" s="117">
        <v>0.67</v>
      </c>
      <c r="GG71" s="105">
        <v>0.86546337024116504</v>
      </c>
      <c r="GH71" s="105">
        <v>1.2917363734942762</v>
      </c>
      <c r="GI71" s="117">
        <v>0.93</v>
      </c>
      <c r="GJ71" s="105">
        <v>0.96867132867132899</v>
      </c>
      <c r="GK71" s="105">
        <v>1.0415820738401387</v>
      </c>
      <c r="GL71" s="117">
        <v>0.93</v>
      </c>
      <c r="GM71" s="105">
        <v>0.94444444444444497</v>
      </c>
      <c r="GN71" s="105">
        <v>1.0155316606929516</v>
      </c>
      <c r="GO71" s="136">
        <v>290</v>
      </c>
      <c r="GP71" s="100">
        <v>124</v>
      </c>
      <c r="GQ71" s="105">
        <v>0.42758620689655175</v>
      </c>
      <c r="GR71" s="137">
        <v>3244</v>
      </c>
      <c r="GS71" s="198">
        <v>235</v>
      </c>
      <c r="GT71" s="105">
        <v>7.2441430332922316E-2</v>
      </c>
      <c r="GU71" s="138">
        <v>3534</v>
      </c>
      <c r="GV71" s="100">
        <v>359</v>
      </c>
      <c r="GW71" s="105">
        <v>0.10158460667798529</v>
      </c>
      <c r="GX71" s="139">
        <v>29288</v>
      </c>
      <c r="GY71" s="100">
        <v>8003</v>
      </c>
      <c r="GZ71" s="105">
        <v>0.2732518437585359</v>
      </c>
      <c r="HA71" s="138">
        <v>32822</v>
      </c>
      <c r="HB71" s="100">
        <v>8362</v>
      </c>
      <c r="HC71" s="105">
        <v>0.25476814331850589</v>
      </c>
      <c r="HD71" s="138">
        <v>2129</v>
      </c>
      <c r="HE71" s="100">
        <v>87</v>
      </c>
      <c r="HF71" s="105">
        <v>4.0864255519023014E-2</v>
      </c>
      <c r="HG71" s="140">
        <v>9446</v>
      </c>
      <c r="HH71" s="100">
        <v>2309</v>
      </c>
      <c r="HI71" s="105">
        <v>0.24444209189074739</v>
      </c>
      <c r="HJ71" s="141">
        <v>921</v>
      </c>
      <c r="HK71" s="100">
        <v>283</v>
      </c>
      <c r="HL71" s="105">
        <v>0.30727470141150925</v>
      </c>
    </row>
    <row r="72" spans="1:220" s="63" customFormat="1" ht="15" customHeight="1" x14ac:dyDescent="0.6">
      <c r="A72" s="130">
        <v>25</v>
      </c>
      <c r="B72" s="135" t="s">
        <v>398</v>
      </c>
      <c r="C72" s="110">
        <v>9511</v>
      </c>
      <c r="D72" s="135" t="s">
        <v>501</v>
      </c>
      <c r="E72" s="100">
        <v>1603</v>
      </c>
      <c r="F72" s="100">
        <v>1096</v>
      </c>
      <c r="G72" s="105">
        <v>0.68371802869619458</v>
      </c>
      <c r="H72" s="100">
        <v>2693</v>
      </c>
      <c r="I72" s="100">
        <v>2092</v>
      </c>
      <c r="J72" s="105">
        <v>0.77682881544745641</v>
      </c>
      <c r="K72" s="100">
        <v>85</v>
      </c>
      <c r="L72" s="100">
        <v>34</v>
      </c>
      <c r="M72" s="105">
        <v>0.4</v>
      </c>
      <c r="N72" s="100">
        <v>33</v>
      </c>
      <c r="O72" s="100">
        <v>0</v>
      </c>
      <c r="P72" s="105">
        <v>0</v>
      </c>
      <c r="Q72" s="100">
        <v>15</v>
      </c>
      <c r="R72" s="100">
        <v>0</v>
      </c>
      <c r="S72" s="105">
        <v>0</v>
      </c>
      <c r="T72" s="100">
        <v>192</v>
      </c>
      <c r="U72" s="100">
        <v>161</v>
      </c>
      <c r="V72" s="105">
        <v>0.83854166666666663</v>
      </c>
      <c r="W72" s="100">
        <v>4621</v>
      </c>
      <c r="X72" s="100">
        <v>3383</v>
      </c>
      <c r="Y72" s="105">
        <v>0.73209262064488201</v>
      </c>
      <c r="Z72" s="100">
        <v>4621</v>
      </c>
      <c r="AA72" s="100">
        <v>3383</v>
      </c>
      <c r="AB72" s="105">
        <v>0.73209262064488201</v>
      </c>
      <c r="AC72" s="100">
        <v>159</v>
      </c>
      <c r="AD72" s="100">
        <v>118</v>
      </c>
      <c r="AE72" s="105">
        <v>0.74213836477987416</v>
      </c>
      <c r="AF72" s="100">
        <v>24</v>
      </c>
      <c r="AG72" s="100">
        <v>38</v>
      </c>
      <c r="AH72" s="105">
        <v>1.5833333333333333</v>
      </c>
      <c r="AI72" s="100">
        <v>24</v>
      </c>
      <c r="AJ72" s="100">
        <v>8</v>
      </c>
      <c r="AK72" s="105">
        <v>0.33333333333333331</v>
      </c>
      <c r="AL72" s="100">
        <v>30</v>
      </c>
      <c r="AM72" s="100">
        <v>11</v>
      </c>
      <c r="AN72" s="105">
        <v>0.36666666666666664</v>
      </c>
      <c r="AO72" s="100">
        <v>237</v>
      </c>
      <c r="AP72" s="100">
        <v>175</v>
      </c>
      <c r="AQ72" s="105">
        <v>0.73839662447257381</v>
      </c>
      <c r="AR72" s="100">
        <v>180</v>
      </c>
      <c r="AS72" s="100">
        <v>30</v>
      </c>
      <c r="AT72" s="105">
        <v>0.16666666666666666</v>
      </c>
      <c r="AU72" s="100">
        <v>20</v>
      </c>
      <c r="AV72" s="100">
        <v>17</v>
      </c>
      <c r="AW72" s="105">
        <v>0.85</v>
      </c>
      <c r="AX72" s="100">
        <v>0</v>
      </c>
      <c r="AY72" s="100">
        <v>0</v>
      </c>
      <c r="AZ72" s="105">
        <v>0</v>
      </c>
      <c r="BA72" s="100">
        <v>200</v>
      </c>
      <c r="BB72" s="100">
        <v>47</v>
      </c>
      <c r="BC72" s="105">
        <v>0.23499999999999999</v>
      </c>
      <c r="BD72" s="100">
        <v>2757</v>
      </c>
      <c r="BE72" s="100">
        <v>1586</v>
      </c>
      <c r="BF72" s="105">
        <v>0.57526296699310842</v>
      </c>
      <c r="BG72" s="100">
        <v>651</v>
      </c>
      <c r="BH72" s="100">
        <v>346</v>
      </c>
      <c r="BI72" s="105">
        <v>0.53149001536098306</v>
      </c>
      <c r="BJ72" s="100">
        <v>345</v>
      </c>
      <c r="BK72" s="100">
        <v>253</v>
      </c>
      <c r="BL72" s="105">
        <v>0.73333333333333328</v>
      </c>
      <c r="BM72" s="100">
        <v>62</v>
      </c>
      <c r="BN72" s="100">
        <v>32</v>
      </c>
      <c r="BO72" s="105">
        <v>0.5161290322580645</v>
      </c>
      <c r="BP72" s="100">
        <v>4671</v>
      </c>
      <c r="BQ72" s="100">
        <v>4475</v>
      </c>
      <c r="BR72" s="105">
        <v>0.95803896381931064</v>
      </c>
      <c r="BS72" s="100">
        <v>323</v>
      </c>
      <c r="BT72" s="100">
        <v>260</v>
      </c>
      <c r="BU72" s="105">
        <v>0.804953560371517</v>
      </c>
      <c r="BV72" s="100">
        <v>8809</v>
      </c>
      <c r="BW72" s="100">
        <v>6952</v>
      </c>
      <c r="BX72" s="105">
        <v>0.7891928709274606</v>
      </c>
      <c r="BY72" s="100">
        <v>0</v>
      </c>
      <c r="BZ72" s="100">
        <v>0</v>
      </c>
      <c r="CA72" s="105">
        <v>0</v>
      </c>
      <c r="CB72" s="100">
        <v>9246</v>
      </c>
      <c r="CC72" s="100">
        <v>7174</v>
      </c>
      <c r="CD72" s="105">
        <v>0.77590309322950468</v>
      </c>
      <c r="CE72" s="100">
        <v>13867</v>
      </c>
      <c r="CF72" s="100">
        <v>10557</v>
      </c>
      <c r="CG72" s="105">
        <v>0.76130381481214393</v>
      </c>
      <c r="CH72" s="100">
        <v>20160</v>
      </c>
      <c r="CI72" s="100">
        <v>6960</v>
      </c>
      <c r="CJ72" s="105">
        <v>0.34523809523809523</v>
      </c>
      <c r="CK72" s="100">
        <v>19770</v>
      </c>
      <c r="CL72" s="100">
        <v>4678</v>
      </c>
      <c r="CM72" s="105">
        <v>0.23662114314618107</v>
      </c>
      <c r="CN72" s="100">
        <v>7680</v>
      </c>
      <c r="CO72" s="100">
        <v>3440</v>
      </c>
      <c r="CP72" s="105">
        <v>0.44791666666666669</v>
      </c>
      <c r="CQ72" s="100">
        <v>660</v>
      </c>
      <c r="CR72" s="100">
        <v>0</v>
      </c>
      <c r="CS72" s="105">
        <v>0</v>
      </c>
      <c r="CT72" s="100">
        <v>8340</v>
      </c>
      <c r="CU72" s="100">
        <v>3440</v>
      </c>
      <c r="CV72" s="105">
        <v>0.41247002398081534</v>
      </c>
      <c r="CW72" s="100">
        <v>345</v>
      </c>
      <c r="CX72" s="100">
        <v>110</v>
      </c>
      <c r="CY72" s="105">
        <v>0.3188405797101449</v>
      </c>
      <c r="CZ72" s="100">
        <v>60</v>
      </c>
      <c r="DA72" s="100">
        <v>0</v>
      </c>
      <c r="DB72" s="105">
        <v>0</v>
      </c>
      <c r="DC72" s="100"/>
      <c r="DD72" s="100">
        <v>0</v>
      </c>
      <c r="DE72" s="105">
        <v>0</v>
      </c>
      <c r="DF72" s="100">
        <v>60</v>
      </c>
      <c r="DG72" s="100">
        <v>0</v>
      </c>
      <c r="DH72" s="105">
        <v>0</v>
      </c>
      <c r="DI72" s="100">
        <v>405</v>
      </c>
      <c r="DJ72" s="100">
        <v>162</v>
      </c>
      <c r="DK72" s="105">
        <v>0.4</v>
      </c>
      <c r="DL72" s="100">
        <v>9330</v>
      </c>
      <c r="DM72" s="100">
        <v>2685</v>
      </c>
      <c r="DN72" s="105">
        <v>0.28778135048231512</v>
      </c>
      <c r="DO72" s="100">
        <v>9735</v>
      </c>
      <c r="DP72" s="100">
        <v>2957</v>
      </c>
      <c r="DQ72" s="105">
        <v>0.3037493579866461</v>
      </c>
      <c r="DR72" s="100">
        <v>1025</v>
      </c>
      <c r="DS72" s="100">
        <v>154</v>
      </c>
      <c r="DT72" s="105">
        <v>0.15024390243902438</v>
      </c>
      <c r="DU72" s="100">
        <v>60</v>
      </c>
      <c r="DV72" s="100">
        <v>0</v>
      </c>
      <c r="DW72" s="105">
        <v>0</v>
      </c>
      <c r="DX72" s="100">
        <v>1085</v>
      </c>
      <c r="DY72" s="100">
        <v>154</v>
      </c>
      <c r="DZ72" s="105">
        <v>0.14193548387096774</v>
      </c>
      <c r="EA72" s="100">
        <v>59090</v>
      </c>
      <c r="EB72" s="100">
        <v>18189</v>
      </c>
      <c r="EC72" s="105">
        <v>0.30781858182433575</v>
      </c>
      <c r="ED72" s="100">
        <v>72957</v>
      </c>
      <c r="EE72" s="100">
        <v>28746</v>
      </c>
      <c r="EF72" s="105">
        <v>0.39401291171511987</v>
      </c>
      <c r="EG72" s="100">
        <v>10157</v>
      </c>
      <c r="EH72" s="100">
        <v>3265</v>
      </c>
      <c r="EI72" s="105">
        <v>0.32145318499556957</v>
      </c>
      <c r="EJ72" s="100">
        <v>1186</v>
      </c>
      <c r="EK72" s="100">
        <v>194</v>
      </c>
      <c r="EL72" s="105">
        <v>0.16357504215851601</v>
      </c>
      <c r="EM72" s="100">
        <v>31184</v>
      </c>
      <c r="EN72" s="100">
        <v>12838</v>
      </c>
      <c r="EO72" s="105">
        <v>0.41168547973319652</v>
      </c>
      <c r="EP72" s="100">
        <v>1799</v>
      </c>
      <c r="EQ72" s="100">
        <v>631</v>
      </c>
      <c r="ER72" s="105">
        <v>0.3507504168982768</v>
      </c>
      <c r="ES72" s="117">
        <v>0.81</v>
      </c>
      <c r="ET72" s="193">
        <v>0.956622773044152</v>
      </c>
      <c r="EU72" s="105">
        <v>1.1810157691903109</v>
      </c>
      <c r="EV72" s="117">
        <v>0.62</v>
      </c>
      <c r="EW72" s="193">
        <v>0.91252390057361399</v>
      </c>
      <c r="EX72" s="105">
        <v>1.4718127428606678</v>
      </c>
      <c r="EY72" s="117">
        <v>0.72</v>
      </c>
      <c r="EZ72" s="193">
        <v>0.92935264558084596</v>
      </c>
      <c r="FA72" s="105">
        <v>1.2907675633067306</v>
      </c>
      <c r="FB72" s="117">
        <v>0.83</v>
      </c>
      <c r="FC72" s="193">
        <v>0.94610427650849405</v>
      </c>
      <c r="FD72" s="105">
        <v>1.1398846704921615</v>
      </c>
      <c r="FE72" s="117">
        <v>0.63</v>
      </c>
      <c r="FF72" s="193">
        <v>0.86127167630057799</v>
      </c>
      <c r="FG72" s="105">
        <v>1.3670978988898064</v>
      </c>
      <c r="FH72" s="117">
        <v>0.73</v>
      </c>
      <c r="FI72" s="193">
        <v>0.94201282408698095</v>
      </c>
      <c r="FJ72" s="105">
        <v>1.2904285261465493</v>
      </c>
      <c r="FK72" s="117">
        <v>0.73</v>
      </c>
      <c r="FL72" s="193">
        <v>0.93795585867197095</v>
      </c>
      <c r="FM72" s="105">
        <v>1.2848710392766727</v>
      </c>
      <c r="FN72" s="117">
        <v>0.27</v>
      </c>
      <c r="FO72" s="193">
        <v>0.52634615384615402</v>
      </c>
      <c r="FP72" s="105">
        <v>1.9494301994301999</v>
      </c>
      <c r="FQ72" s="117">
        <v>0.84</v>
      </c>
      <c r="FR72" s="193">
        <v>0.93015791500834499</v>
      </c>
      <c r="FS72" s="105">
        <v>1.1073308512004107</v>
      </c>
      <c r="FT72" s="117">
        <v>0.28999999999999998</v>
      </c>
      <c r="FU72" s="193">
        <v>0.63749999999999996</v>
      </c>
      <c r="FV72" s="105">
        <v>2.1982758620689653</v>
      </c>
      <c r="FW72" s="117">
        <v>0.76</v>
      </c>
      <c r="FX72" s="193">
        <v>0</v>
      </c>
      <c r="FY72" s="105">
        <v>0</v>
      </c>
      <c r="FZ72" s="117">
        <v>0.53</v>
      </c>
      <c r="GA72" s="193">
        <v>0.63749999999999996</v>
      </c>
      <c r="GB72" s="105">
        <v>1.2028301886792452</v>
      </c>
      <c r="GC72" s="117">
        <v>0.56000000000000005</v>
      </c>
      <c r="GD72" s="105">
        <v>0.69926878882841303</v>
      </c>
      <c r="GE72" s="105">
        <v>1.2486942657650231</v>
      </c>
      <c r="GF72" s="117">
        <v>0.64</v>
      </c>
      <c r="GG72" s="105">
        <v>0.786926876782857</v>
      </c>
      <c r="GH72" s="105">
        <v>1.229573244973214</v>
      </c>
      <c r="GI72" s="117">
        <v>0.91</v>
      </c>
      <c r="GJ72" s="105">
        <v>0.94425727411944904</v>
      </c>
      <c r="GK72" s="105">
        <v>1.0376453561752186</v>
      </c>
      <c r="GL72" s="117">
        <v>0.84</v>
      </c>
      <c r="GM72" s="105">
        <v>0.96907216494845405</v>
      </c>
      <c r="GN72" s="105">
        <v>1.1536573392243501</v>
      </c>
      <c r="GO72" s="136">
        <v>533</v>
      </c>
      <c r="GP72" s="100">
        <v>93</v>
      </c>
      <c r="GQ72" s="105">
        <v>0.17448405253283303</v>
      </c>
      <c r="GR72" s="137">
        <v>3172</v>
      </c>
      <c r="GS72" s="198">
        <v>184</v>
      </c>
      <c r="GT72" s="105">
        <v>5.8007566204287514E-2</v>
      </c>
      <c r="GU72" s="138">
        <v>3705</v>
      </c>
      <c r="GV72" s="100">
        <v>277</v>
      </c>
      <c r="GW72" s="105">
        <v>7.4763832658569507E-2</v>
      </c>
      <c r="GX72" s="139">
        <v>24779</v>
      </c>
      <c r="GY72" s="100">
        <v>5022</v>
      </c>
      <c r="GZ72" s="105">
        <v>0.20267161709512088</v>
      </c>
      <c r="HA72" s="138">
        <v>28484</v>
      </c>
      <c r="HB72" s="100">
        <v>5299</v>
      </c>
      <c r="HC72" s="105">
        <v>0.18603426485044236</v>
      </c>
      <c r="HD72" s="138">
        <v>1590</v>
      </c>
      <c r="HE72" s="100">
        <v>8</v>
      </c>
      <c r="HF72" s="105">
        <v>5.0314465408805029E-3</v>
      </c>
      <c r="HG72" s="140">
        <v>8475</v>
      </c>
      <c r="HH72" s="100">
        <v>1208</v>
      </c>
      <c r="HI72" s="105">
        <v>0.14253687315634217</v>
      </c>
      <c r="HJ72" s="141">
        <v>895</v>
      </c>
      <c r="HK72" s="100">
        <v>18</v>
      </c>
      <c r="HL72" s="105">
        <v>2.0111731843575419E-2</v>
      </c>
    </row>
    <row r="73" spans="1:220" s="63" customFormat="1" ht="15" customHeight="1" x14ac:dyDescent="0.6">
      <c r="A73" s="130">
        <v>25</v>
      </c>
      <c r="B73" s="135" t="s">
        <v>398</v>
      </c>
      <c r="C73" s="110">
        <v>9512</v>
      </c>
      <c r="D73" s="135" t="s">
        <v>502</v>
      </c>
      <c r="E73" s="100">
        <v>2783</v>
      </c>
      <c r="F73" s="100">
        <v>2746</v>
      </c>
      <c r="G73" s="105">
        <v>0.98670499461013295</v>
      </c>
      <c r="H73" s="100">
        <v>2365</v>
      </c>
      <c r="I73" s="100">
        <v>2101</v>
      </c>
      <c r="J73" s="105">
        <v>0.88837209302325582</v>
      </c>
      <c r="K73" s="100">
        <v>0</v>
      </c>
      <c r="L73" s="100">
        <v>0</v>
      </c>
      <c r="M73" s="105">
        <v>0</v>
      </c>
      <c r="N73" s="100">
        <v>83</v>
      </c>
      <c r="O73" s="100">
        <v>69</v>
      </c>
      <c r="P73" s="105">
        <v>0.83132530120481929</v>
      </c>
      <c r="Q73" s="100">
        <v>0</v>
      </c>
      <c r="R73" s="100">
        <v>0</v>
      </c>
      <c r="S73" s="105">
        <v>0</v>
      </c>
      <c r="T73" s="100">
        <v>0</v>
      </c>
      <c r="U73" s="100">
        <v>0</v>
      </c>
      <c r="V73" s="105">
        <v>0</v>
      </c>
      <c r="W73" s="100">
        <v>5231</v>
      </c>
      <c r="X73" s="100">
        <v>4916</v>
      </c>
      <c r="Y73" s="105">
        <v>0.93978206843815715</v>
      </c>
      <c r="Z73" s="100">
        <v>5231</v>
      </c>
      <c r="AA73" s="100">
        <v>4916</v>
      </c>
      <c r="AB73" s="105">
        <v>0.93978206843815715</v>
      </c>
      <c r="AC73" s="100">
        <v>64</v>
      </c>
      <c r="AD73" s="100">
        <v>56</v>
      </c>
      <c r="AE73" s="105">
        <v>0.875</v>
      </c>
      <c r="AF73" s="100">
        <v>30</v>
      </c>
      <c r="AG73" s="100">
        <v>47</v>
      </c>
      <c r="AH73" s="105">
        <v>1.5666666666666667</v>
      </c>
      <c r="AI73" s="100">
        <v>15</v>
      </c>
      <c r="AJ73" s="100">
        <v>19</v>
      </c>
      <c r="AK73" s="105">
        <v>1.2666666666666666</v>
      </c>
      <c r="AL73" s="100">
        <v>90</v>
      </c>
      <c r="AM73" s="100">
        <v>0</v>
      </c>
      <c r="AN73" s="105">
        <v>0</v>
      </c>
      <c r="AO73" s="100">
        <v>199</v>
      </c>
      <c r="AP73" s="100">
        <v>122</v>
      </c>
      <c r="AQ73" s="105">
        <v>0.61306532663316582</v>
      </c>
      <c r="AR73" s="100">
        <v>144</v>
      </c>
      <c r="AS73" s="100">
        <v>17</v>
      </c>
      <c r="AT73" s="105">
        <v>0.11805555555555555</v>
      </c>
      <c r="AU73" s="100">
        <v>0</v>
      </c>
      <c r="AV73" s="100">
        <v>0</v>
      </c>
      <c r="AW73" s="105">
        <v>0</v>
      </c>
      <c r="AX73" s="100">
        <v>0</v>
      </c>
      <c r="AY73" s="100">
        <v>0</v>
      </c>
      <c r="AZ73" s="105">
        <v>0</v>
      </c>
      <c r="BA73" s="100">
        <v>144</v>
      </c>
      <c r="BB73" s="100">
        <v>17</v>
      </c>
      <c r="BC73" s="105">
        <v>0.11805555555555555</v>
      </c>
      <c r="BD73" s="100">
        <v>3860</v>
      </c>
      <c r="BE73" s="100">
        <v>2520</v>
      </c>
      <c r="BF73" s="105">
        <v>0.65284974093264247</v>
      </c>
      <c r="BG73" s="100">
        <v>632</v>
      </c>
      <c r="BH73" s="100">
        <v>409</v>
      </c>
      <c r="BI73" s="105">
        <v>0.64715189873417722</v>
      </c>
      <c r="BJ73" s="100">
        <v>276</v>
      </c>
      <c r="BK73" s="100">
        <v>237</v>
      </c>
      <c r="BL73" s="105">
        <v>0.85869565217391308</v>
      </c>
      <c r="BM73" s="100">
        <v>62</v>
      </c>
      <c r="BN73" s="100">
        <v>65</v>
      </c>
      <c r="BO73" s="105">
        <v>1.0483870967741935</v>
      </c>
      <c r="BP73" s="100">
        <v>8000</v>
      </c>
      <c r="BQ73" s="100">
        <v>8594</v>
      </c>
      <c r="BR73" s="105">
        <v>1.0742499999999999</v>
      </c>
      <c r="BS73" s="100">
        <v>234</v>
      </c>
      <c r="BT73" s="100">
        <v>107</v>
      </c>
      <c r="BU73" s="105">
        <v>0.45726495726495725</v>
      </c>
      <c r="BV73" s="100">
        <v>13064</v>
      </c>
      <c r="BW73" s="100">
        <v>11932</v>
      </c>
      <c r="BX73" s="105">
        <v>0.91334966319657074</v>
      </c>
      <c r="BY73" s="100">
        <v>0</v>
      </c>
      <c r="BZ73" s="100">
        <v>0</v>
      </c>
      <c r="CA73" s="105">
        <v>0</v>
      </c>
      <c r="CB73" s="100">
        <v>13407</v>
      </c>
      <c r="CC73" s="100">
        <v>12071</v>
      </c>
      <c r="CD73" s="105">
        <v>0.90035056313865891</v>
      </c>
      <c r="CE73" s="100">
        <v>18638</v>
      </c>
      <c r="CF73" s="100">
        <v>16987</v>
      </c>
      <c r="CG73" s="105">
        <v>0.91141753407017922</v>
      </c>
      <c r="CH73" s="100">
        <v>33280</v>
      </c>
      <c r="CI73" s="100">
        <v>11022</v>
      </c>
      <c r="CJ73" s="105">
        <v>0.33118990384615382</v>
      </c>
      <c r="CK73" s="100">
        <v>46170</v>
      </c>
      <c r="CL73" s="100">
        <v>10053</v>
      </c>
      <c r="CM73" s="105">
        <v>0.21773879142300195</v>
      </c>
      <c r="CN73" s="100">
        <v>3840</v>
      </c>
      <c r="CO73" s="100">
        <v>1354</v>
      </c>
      <c r="CP73" s="105">
        <v>0.35260416666666666</v>
      </c>
      <c r="CQ73" s="100">
        <v>660</v>
      </c>
      <c r="CR73" s="100">
        <v>405</v>
      </c>
      <c r="CS73" s="105">
        <v>0.61363636363636365</v>
      </c>
      <c r="CT73" s="100">
        <v>4500</v>
      </c>
      <c r="CU73" s="100">
        <v>1759</v>
      </c>
      <c r="CV73" s="105">
        <v>0.3908888888888889</v>
      </c>
      <c r="CW73" s="100">
        <v>345</v>
      </c>
      <c r="CX73" s="100">
        <v>29</v>
      </c>
      <c r="CY73" s="105">
        <v>8.4057971014492749E-2</v>
      </c>
      <c r="CZ73" s="100">
        <v>300</v>
      </c>
      <c r="DA73" s="100">
        <v>0</v>
      </c>
      <c r="DB73" s="105">
        <v>0</v>
      </c>
      <c r="DC73" s="100"/>
      <c r="DD73" s="100">
        <v>0</v>
      </c>
      <c r="DE73" s="105">
        <v>0</v>
      </c>
      <c r="DF73" s="100">
        <v>300</v>
      </c>
      <c r="DG73" s="100">
        <v>48</v>
      </c>
      <c r="DH73" s="105">
        <v>0.16</v>
      </c>
      <c r="DI73" s="100">
        <v>645</v>
      </c>
      <c r="DJ73" s="100">
        <v>74</v>
      </c>
      <c r="DK73" s="105">
        <v>0.11472868217054263</v>
      </c>
      <c r="DL73" s="100">
        <v>8175</v>
      </c>
      <c r="DM73" s="100">
        <v>3472</v>
      </c>
      <c r="DN73" s="105">
        <v>0.42470948012232418</v>
      </c>
      <c r="DO73" s="100">
        <v>8820</v>
      </c>
      <c r="DP73" s="100">
        <v>3623</v>
      </c>
      <c r="DQ73" s="105">
        <v>0.41077097505668936</v>
      </c>
      <c r="DR73" s="100">
        <v>1025</v>
      </c>
      <c r="DS73" s="100">
        <v>624</v>
      </c>
      <c r="DT73" s="105">
        <v>0.60878048780487803</v>
      </c>
      <c r="DU73" s="100">
        <v>60</v>
      </c>
      <c r="DV73" s="100">
        <v>0</v>
      </c>
      <c r="DW73" s="105">
        <v>0</v>
      </c>
      <c r="DX73" s="100">
        <v>1085</v>
      </c>
      <c r="DY73" s="100">
        <v>624</v>
      </c>
      <c r="DZ73" s="105">
        <v>0.57511520737327193</v>
      </c>
      <c r="EA73" s="100">
        <v>93855</v>
      </c>
      <c r="EB73" s="100">
        <v>27081</v>
      </c>
      <c r="EC73" s="105">
        <v>0.28854083426562249</v>
      </c>
      <c r="ED73" s="100">
        <v>112493</v>
      </c>
      <c r="EE73" s="100">
        <v>44068</v>
      </c>
      <c r="EF73" s="105">
        <v>0.39173993048456346</v>
      </c>
      <c r="EG73" s="100">
        <v>9209</v>
      </c>
      <c r="EH73" s="100">
        <v>3976</v>
      </c>
      <c r="EI73" s="105">
        <v>0.43175154739928329</v>
      </c>
      <c r="EJ73" s="100">
        <v>1162</v>
      </c>
      <c r="EK73" s="100">
        <v>708</v>
      </c>
      <c r="EL73" s="105">
        <v>0.60929432013769358</v>
      </c>
      <c r="EM73" s="100">
        <v>40117</v>
      </c>
      <c r="EN73" s="100">
        <v>14886</v>
      </c>
      <c r="EO73" s="105">
        <v>0.37106463593987588</v>
      </c>
      <c r="EP73" s="100">
        <v>2607</v>
      </c>
      <c r="EQ73" s="100">
        <v>1374</v>
      </c>
      <c r="ER73" s="105">
        <v>0.52704257767548912</v>
      </c>
      <c r="ES73" s="117">
        <v>0.86</v>
      </c>
      <c r="ET73" s="193">
        <v>0.98934280639431604</v>
      </c>
      <c r="EU73" s="105">
        <v>1.150398612086414</v>
      </c>
      <c r="EV73" s="117">
        <v>0.83</v>
      </c>
      <c r="EW73" s="193">
        <v>0.96573060447406001</v>
      </c>
      <c r="EX73" s="105">
        <v>1.1635308487639278</v>
      </c>
      <c r="EY73" s="117">
        <v>0.85</v>
      </c>
      <c r="EZ73" s="193">
        <v>0.97925142392188802</v>
      </c>
      <c r="FA73" s="105">
        <v>1.152060498731633</v>
      </c>
      <c r="FB73" s="117">
        <v>0.89</v>
      </c>
      <c r="FC73" s="193">
        <v>0.97599039615846295</v>
      </c>
      <c r="FD73" s="105">
        <v>1.0966184226499585</v>
      </c>
      <c r="FE73" s="117">
        <v>0.69</v>
      </c>
      <c r="FF73" s="193">
        <v>0.99511002444987795</v>
      </c>
      <c r="FG73" s="105">
        <v>1.4421884412317072</v>
      </c>
      <c r="FH73" s="117">
        <v>0.79</v>
      </c>
      <c r="FI73" s="193">
        <v>0.97663822384226695</v>
      </c>
      <c r="FJ73" s="105">
        <v>1.236250916256034</v>
      </c>
      <c r="FK73" s="117">
        <v>0.82</v>
      </c>
      <c r="FL73" s="193">
        <v>0.97739447813033498</v>
      </c>
      <c r="FM73" s="105">
        <v>1.1919444855247989</v>
      </c>
      <c r="FN73" s="117">
        <v>0.23</v>
      </c>
      <c r="FO73" s="193">
        <v>0.49967679379444102</v>
      </c>
      <c r="FP73" s="105">
        <v>2.1725077991062651</v>
      </c>
      <c r="FQ73" s="117">
        <v>0.76</v>
      </c>
      <c r="FR73" s="193">
        <v>0.89819789187351196</v>
      </c>
      <c r="FS73" s="105">
        <v>1.1818393314125157</v>
      </c>
      <c r="FT73" s="117">
        <v>0.25</v>
      </c>
      <c r="FU73" s="193">
        <v>0.52511078286558299</v>
      </c>
      <c r="FV73" s="105">
        <v>2.100443131462332</v>
      </c>
      <c r="FW73" s="117">
        <v>0.85</v>
      </c>
      <c r="FX73" s="193">
        <v>0.54074074074074097</v>
      </c>
      <c r="FY73" s="105">
        <v>0.63616557734204826</v>
      </c>
      <c r="FZ73" s="117">
        <v>0.55000000000000004</v>
      </c>
      <c r="GA73" s="193">
        <v>0.528709494030699</v>
      </c>
      <c r="GB73" s="105">
        <v>0.96128998914672537</v>
      </c>
      <c r="GC73" s="117">
        <v>0.5</v>
      </c>
      <c r="GD73" s="105">
        <v>0.71607400022155798</v>
      </c>
      <c r="GE73" s="105">
        <v>1.432148000443116</v>
      </c>
      <c r="GF73" s="117">
        <v>0.66</v>
      </c>
      <c r="GG73" s="105">
        <v>0.81680584551148205</v>
      </c>
      <c r="GH73" s="105">
        <v>1.2375846144113365</v>
      </c>
      <c r="GI73" s="117">
        <v>0.82</v>
      </c>
      <c r="GJ73" s="105">
        <v>0.94542253521126796</v>
      </c>
      <c r="GK73" s="105">
        <v>1.1529543112332536</v>
      </c>
      <c r="GL73" s="117">
        <v>0.86</v>
      </c>
      <c r="GM73" s="105">
        <v>0.98870056497175196</v>
      </c>
      <c r="GN73" s="105">
        <v>1.1496518197345953</v>
      </c>
      <c r="GO73" s="136">
        <v>1324</v>
      </c>
      <c r="GP73" s="100">
        <v>280</v>
      </c>
      <c r="GQ73" s="105">
        <v>0.21148036253776434</v>
      </c>
      <c r="GR73" s="137">
        <v>5156</v>
      </c>
      <c r="GS73" s="198">
        <v>330</v>
      </c>
      <c r="GT73" s="105">
        <v>6.4003103180760273E-2</v>
      </c>
      <c r="GU73" s="138">
        <v>6480</v>
      </c>
      <c r="GV73" s="100">
        <v>610</v>
      </c>
      <c r="GW73" s="105">
        <v>9.4135802469135804E-2</v>
      </c>
      <c r="GX73" s="139">
        <v>44264</v>
      </c>
      <c r="GY73" s="100">
        <v>20631</v>
      </c>
      <c r="GZ73" s="105">
        <v>0.46608982468823423</v>
      </c>
      <c r="HA73" s="138">
        <v>50744</v>
      </c>
      <c r="HB73" s="100">
        <v>21241</v>
      </c>
      <c r="HC73" s="105">
        <v>0.41859136055494245</v>
      </c>
      <c r="HD73" s="138">
        <v>3189</v>
      </c>
      <c r="HE73" s="100">
        <v>21</v>
      </c>
      <c r="HF73" s="105">
        <v>6.58513640639699E-3</v>
      </c>
      <c r="HG73" s="140">
        <v>6830</v>
      </c>
      <c r="HH73" s="100">
        <v>4311</v>
      </c>
      <c r="HI73" s="105">
        <v>0.63118594436310393</v>
      </c>
      <c r="HJ73" s="141">
        <v>928</v>
      </c>
      <c r="HK73" s="100">
        <v>494</v>
      </c>
      <c r="HL73" s="105">
        <v>0.53232758620689657</v>
      </c>
    </row>
    <row r="74" spans="1:220" s="63" customFormat="1" ht="15" customHeight="1" x14ac:dyDescent="0.6">
      <c r="A74" s="130">
        <v>25</v>
      </c>
      <c r="B74" s="135" t="s">
        <v>398</v>
      </c>
      <c r="C74" s="110">
        <v>9513</v>
      </c>
      <c r="D74" s="135" t="s">
        <v>503</v>
      </c>
      <c r="E74" s="100">
        <v>4013</v>
      </c>
      <c r="F74" s="100">
        <v>3235</v>
      </c>
      <c r="G74" s="105">
        <v>0.80613007724894092</v>
      </c>
      <c r="H74" s="100">
        <v>2535</v>
      </c>
      <c r="I74" s="100">
        <v>1699</v>
      </c>
      <c r="J74" s="105">
        <v>0.67021696252465479</v>
      </c>
      <c r="K74" s="100">
        <v>0</v>
      </c>
      <c r="L74" s="100">
        <v>0</v>
      </c>
      <c r="M74" s="105">
        <v>0</v>
      </c>
      <c r="N74" s="100">
        <v>309</v>
      </c>
      <c r="O74" s="100">
        <v>221</v>
      </c>
      <c r="P74" s="105">
        <v>0.71521035598705507</v>
      </c>
      <c r="Q74" s="100">
        <v>0</v>
      </c>
      <c r="R74" s="100">
        <v>0</v>
      </c>
      <c r="S74" s="105">
        <v>0</v>
      </c>
      <c r="T74" s="100">
        <v>330</v>
      </c>
      <c r="U74" s="100">
        <v>192</v>
      </c>
      <c r="V74" s="105">
        <v>0.58181818181818179</v>
      </c>
      <c r="W74" s="100">
        <v>7187</v>
      </c>
      <c r="X74" s="100">
        <v>5347</v>
      </c>
      <c r="Y74" s="105">
        <v>0.7439821900653959</v>
      </c>
      <c r="Z74" s="100">
        <v>7187</v>
      </c>
      <c r="AA74" s="100">
        <v>5347</v>
      </c>
      <c r="AB74" s="105">
        <v>0.7439821900653959</v>
      </c>
      <c r="AC74" s="100">
        <v>30</v>
      </c>
      <c r="AD74" s="100">
        <v>23</v>
      </c>
      <c r="AE74" s="105">
        <v>0.76666666666666672</v>
      </c>
      <c r="AF74" s="100">
        <v>0</v>
      </c>
      <c r="AG74" s="100">
        <v>0</v>
      </c>
      <c r="AH74" s="105">
        <v>0</v>
      </c>
      <c r="AI74" s="100">
        <v>0</v>
      </c>
      <c r="AJ74" s="100">
        <v>0</v>
      </c>
      <c r="AK74" s="105">
        <v>0</v>
      </c>
      <c r="AL74" s="100">
        <v>30</v>
      </c>
      <c r="AM74" s="100">
        <v>0</v>
      </c>
      <c r="AN74" s="105">
        <v>0</v>
      </c>
      <c r="AO74" s="100">
        <v>60</v>
      </c>
      <c r="AP74" s="100">
        <v>23</v>
      </c>
      <c r="AQ74" s="105">
        <v>0.38333333333333336</v>
      </c>
      <c r="AR74" s="100">
        <v>214</v>
      </c>
      <c r="AS74" s="100">
        <v>164</v>
      </c>
      <c r="AT74" s="105">
        <v>0.76635514018691586</v>
      </c>
      <c r="AU74" s="100">
        <v>0</v>
      </c>
      <c r="AV74" s="100">
        <v>0</v>
      </c>
      <c r="AW74" s="105">
        <v>0</v>
      </c>
      <c r="AX74" s="100">
        <v>0</v>
      </c>
      <c r="AY74" s="100">
        <v>0</v>
      </c>
      <c r="AZ74" s="105">
        <v>0</v>
      </c>
      <c r="BA74" s="100">
        <v>214</v>
      </c>
      <c r="BB74" s="100">
        <v>164</v>
      </c>
      <c r="BC74" s="105">
        <v>0.76635514018691586</v>
      </c>
      <c r="BD74" s="100">
        <v>3390</v>
      </c>
      <c r="BE74" s="100">
        <v>2026</v>
      </c>
      <c r="BF74" s="105">
        <v>0.59764011799410033</v>
      </c>
      <c r="BG74" s="100">
        <v>1484</v>
      </c>
      <c r="BH74" s="100">
        <v>1054</v>
      </c>
      <c r="BI74" s="105">
        <v>0.71024258760107817</v>
      </c>
      <c r="BJ74" s="100">
        <v>739</v>
      </c>
      <c r="BK74" s="100">
        <v>610</v>
      </c>
      <c r="BL74" s="105">
        <v>0.82543978349120428</v>
      </c>
      <c r="BM74" s="100">
        <v>297</v>
      </c>
      <c r="BN74" s="100">
        <v>274</v>
      </c>
      <c r="BO74" s="105">
        <v>0.92255892255892258</v>
      </c>
      <c r="BP74" s="100">
        <v>8254</v>
      </c>
      <c r="BQ74" s="100">
        <v>4327</v>
      </c>
      <c r="BR74" s="105">
        <v>0.52423067603586138</v>
      </c>
      <c r="BS74" s="100">
        <v>451</v>
      </c>
      <c r="BT74" s="100">
        <v>311</v>
      </c>
      <c r="BU74" s="105">
        <v>0.68957871396895787</v>
      </c>
      <c r="BV74" s="100">
        <v>14615</v>
      </c>
      <c r="BW74" s="100">
        <v>8602</v>
      </c>
      <c r="BX74" s="105">
        <v>0.58857338351009236</v>
      </c>
      <c r="BY74" s="100">
        <v>0</v>
      </c>
      <c r="BZ74" s="100">
        <v>0</v>
      </c>
      <c r="CA74" s="105">
        <v>0</v>
      </c>
      <c r="CB74" s="100">
        <v>14889</v>
      </c>
      <c r="CC74" s="100">
        <v>8789</v>
      </c>
      <c r="CD74" s="105">
        <v>0.59030156491369468</v>
      </c>
      <c r="CE74" s="100">
        <v>22076</v>
      </c>
      <c r="CF74" s="100">
        <v>14136</v>
      </c>
      <c r="CG74" s="105">
        <v>0.64033339373074838</v>
      </c>
      <c r="CH74" s="100">
        <v>13120</v>
      </c>
      <c r="CI74" s="100">
        <v>4320</v>
      </c>
      <c r="CJ74" s="105">
        <v>0.32926829268292684</v>
      </c>
      <c r="CK74" s="100">
        <v>27150</v>
      </c>
      <c r="CL74" s="100">
        <v>3927</v>
      </c>
      <c r="CM74" s="105">
        <v>0.14464088397790056</v>
      </c>
      <c r="CN74" s="100">
        <v>10240</v>
      </c>
      <c r="CO74" s="100">
        <v>3840</v>
      </c>
      <c r="CP74" s="105">
        <v>0.375</v>
      </c>
      <c r="CQ74" s="100">
        <v>2640</v>
      </c>
      <c r="CR74" s="100">
        <v>199</v>
      </c>
      <c r="CS74" s="105">
        <v>7.5378787878787878E-2</v>
      </c>
      <c r="CT74" s="100">
        <v>12880</v>
      </c>
      <c r="CU74" s="100">
        <v>4039</v>
      </c>
      <c r="CV74" s="105">
        <v>0.31358695652173912</v>
      </c>
      <c r="CW74" s="100">
        <v>345</v>
      </c>
      <c r="CX74" s="100">
        <v>0</v>
      </c>
      <c r="CY74" s="105">
        <v>0</v>
      </c>
      <c r="CZ74" s="100">
        <v>60</v>
      </c>
      <c r="DA74" s="100">
        <v>0</v>
      </c>
      <c r="DB74" s="105">
        <v>0</v>
      </c>
      <c r="DC74" s="100"/>
      <c r="DD74" s="100">
        <v>0</v>
      </c>
      <c r="DE74" s="105">
        <v>0</v>
      </c>
      <c r="DF74" s="100">
        <v>60</v>
      </c>
      <c r="DG74" s="100">
        <v>0</v>
      </c>
      <c r="DH74" s="105">
        <v>0</v>
      </c>
      <c r="DI74" s="100">
        <v>405</v>
      </c>
      <c r="DJ74" s="100">
        <v>0</v>
      </c>
      <c r="DK74" s="105">
        <v>0</v>
      </c>
      <c r="DL74" s="100">
        <v>9975</v>
      </c>
      <c r="DM74" s="100">
        <v>4369</v>
      </c>
      <c r="DN74" s="105">
        <v>0.43799498746867166</v>
      </c>
      <c r="DO74" s="100">
        <v>10380</v>
      </c>
      <c r="DP74" s="100">
        <v>4369</v>
      </c>
      <c r="DQ74" s="105">
        <v>0.42090558766859343</v>
      </c>
      <c r="DR74" s="100">
        <v>1025</v>
      </c>
      <c r="DS74" s="100">
        <v>588</v>
      </c>
      <c r="DT74" s="105">
        <v>0.57365853658536581</v>
      </c>
      <c r="DU74" s="100">
        <v>60</v>
      </c>
      <c r="DV74" s="100">
        <v>0</v>
      </c>
      <c r="DW74" s="105">
        <v>0</v>
      </c>
      <c r="DX74" s="100">
        <v>1085</v>
      </c>
      <c r="DY74" s="100">
        <v>588</v>
      </c>
      <c r="DZ74" s="105">
        <v>0.54193548387096779</v>
      </c>
      <c r="EA74" s="100">
        <v>64615</v>
      </c>
      <c r="EB74" s="100">
        <v>17243</v>
      </c>
      <c r="EC74" s="105">
        <v>0.26685754081869534</v>
      </c>
      <c r="ED74" s="100">
        <v>86691</v>
      </c>
      <c r="EE74" s="100">
        <v>31379</v>
      </c>
      <c r="EF74" s="105">
        <v>0.36196375632995353</v>
      </c>
      <c r="EG74" s="100">
        <v>11428</v>
      </c>
      <c r="EH74" s="100">
        <v>5200</v>
      </c>
      <c r="EI74" s="105">
        <v>0.45502275113755686</v>
      </c>
      <c r="EJ74" s="100">
        <v>1382</v>
      </c>
      <c r="EK74" s="100">
        <v>862</v>
      </c>
      <c r="EL74" s="105">
        <v>0.62373371924746746</v>
      </c>
      <c r="EM74" s="100">
        <v>27379</v>
      </c>
      <c r="EN74" s="100">
        <v>10913</v>
      </c>
      <c r="EO74" s="105">
        <v>0.39859016034186784</v>
      </c>
      <c r="EP74" s="100">
        <v>3122</v>
      </c>
      <c r="EQ74" s="100">
        <v>1318</v>
      </c>
      <c r="ER74" s="105">
        <v>0.42216527866752079</v>
      </c>
      <c r="ES74" s="117">
        <v>0.92</v>
      </c>
      <c r="ET74" s="193">
        <v>0.96217105263157898</v>
      </c>
      <c r="EU74" s="105">
        <v>1.0458381006864987</v>
      </c>
      <c r="EV74" s="117">
        <v>0.77</v>
      </c>
      <c r="EW74" s="193">
        <v>0.97115950559152397</v>
      </c>
      <c r="EX74" s="105">
        <v>1.2612461111578233</v>
      </c>
      <c r="EY74" s="117">
        <v>0.85</v>
      </c>
      <c r="EZ74" s="193">
        <v>0.96502711801009899</v>
      </c>
      <c r="FA74" s="105">
        <v>1.1353260211883518</v>
      </c>
      <c r="FB74" s="117">
        <v>0.86</v>
      </c>
      <c r="FC74" s="193">
        <v>0.93393665158370998</v>
      </c>
      <c r="FD74" s="105">
        <v>1.0859728506787325</v>
      </c>
      <c r="FE74" s="117">
        <v>0.72</v>
      </c>
      <c r="FF74" s="193">
        <v>0.981973434535104</v>
      </c>
      <c r="FG74" s="105">
        <v>1.3638519924098667</v>
      </c>
      <c r="FH74" s="117">
        <v>0.79</v>
      </c>
      <c r="FI74" s="193">
        <v>0.93969734895892598</v>
      </c>
      <c r="FJ74" s="105">
        <v>1.1894903151378808</v>
      </c>
      <c r="FK74" s="117">
        <v>0.82</v>
      </c>
      <c r="FL74" s="193">
        <v>0.94927843803056</v>
      </c>
      <c r="FM74" s="105">
        <v>1.1576566317445853</v>
      </c>
      <c r="FN74" s="117">
        <v>0.39</v>
      </c>
      <c r="FO74" s="193">
        <v>0.51593137254902</v>
      </c>
      <c r="FP74" s="105">
        <v>1.3229009552538973</v>
      </c>
      <c r="FQ74" s="117">
        <v>0.87</v>
      </c>
      <c r="FR74" s="193">
        <v>0.94142904326764298</v>
      </c>
      <c r="FS74" s="105">
        <v>1.0821023485834977</v>
      </c>
      <c r="FT74" s="117">
        <v>0.52</v>
      </c>
      <c r="FU74" s="193">
        <v>0.58125000000000004</v>
      </c>
      <c r="FV74" s="105">
        <v>1.1177884615384617</v>
      </c>
      <c r="FW74" s="117">
        <v>0.83</v>
      </c>
      <c r="FX74" s="193">
        <v>1</v>
      </c>
      <c r="FY74" s="105">
        <v>1.2048192771084338</v>
      </c>
      <c r="FZ74" s="117">
        <v>0.68</v>
      </c>
      <c r="GA74" s="193">
        <v>0.60188165387472203</v>
      </c>
      <c r="GB74" s="105">
        <v>0.88512007922753233</v>
      </c>
      <c r="GC74" s="117">
        <v>0.63</v>
      </c>
      <c r="GD74" s="105">
        <v>0.74006843356724505</v>
      </c>
      <c r="GE74" s="105">
        <v>1.1747117993130873</v>
      </c>
      <c r="GF74" s="117">
        <v>0.73</v>
      </c>
      <c r="GG74" s="105">
        <v>0.83431594378405904</v>
      </c>
      <c r="GH74" s="105">
        <v>1.142898553128848</v>
      </c>
      <c r="GI74" s="117">
        <v>0.91</v>
      </c>
      <c r="GJ74" s="105">
        <v>0.96980769230769204</v>
      </c>
      <c r="GK74" s="105">
        <v>1.0657227387996615</v>
      </c>
      <c r="GL74" s="117">
        <v>0.78</v>
      </c>
      <c r="GM74" s="105">
        <v>0.85730858468677495</v>
      </c>
      <c r="GN74" s="105">
        <v>1.09911357011125</v>
      </c>
      <c r="GO74" s="136">
        <v>1430</v>
      </c>
      <c r="GP74" s="100">
        <v>300</v>
      </c>
      <c r="GQ74" s="105">
        <v>0.20979020979020979</v>
      </c>
      <c r="GR74" s="137">
        <v>2484</v>
      </c>
      <c r="GS74" s="198">
        <v>282</v>
      </c>
      <c r="GT74" s="105">
        <v>0.11352657004830918</v>
      </c>
      <c r="GU74" s="138">
        <v>3914</v>
      </c>
      <c r="GV74" s="100">
        <v>582</v>
      </c>
      <c r="GW74" s="105">
        <v>0.14869698518140009</v>
      </c>
      <c r="GX74" s="139">
        <v>36254</v>
      </c>
      <c r="GY74" s="100">
        <v>5303</v>
      </c>
      <c r="GZ74" s="105">
        <v>0.14627351464665969</v>
      </c>
      <c r="HA74" s="138">
        <v>40168</v>
      </c>
      <c r="HB74" s="100">
        <v>5885</v>
      </c>
      <c r="HC74" s="105">
        <v>0.14650965943039235</v>
      </c>
      <c r="HD74" s="138">
        <v>24</v>
      </c>
      <c r="HE74" s="100">
        <v>38</v>
      </c>
      <c r="HF74" s="105">
        <v>1.5833333333333333</v>
      </c>
      <c r="HG74" s="140">
        <v>9247</v>
      </c>
      <c r="HH74" s="100">
        <v>1656</v>
      </c>
      <c r="HI74" s="105">
        <v>0.17908510868389749</v>
      </c>
      <c r="HJ74" s="141">
        <v>1004</v>
      </c>
      <c r="HK74" s="100">
        <v>197</v>
      </c>
      <c r="HL74" s="105">
        <v>0.19621513944223107</v>
      </c>
    </row>
    <row r="75" spans="1:220" s="63" customFormat="1" ht="15" customHeight="1" x14ac:dyDescent="0.6">
      <c r="A75" s="130">
        <v>27</v>
      </c>
      <c r="B75" s="135" t="s">
        <v>399</v>
      </c>
      <c r="C75" s="110">
        <v>9522</v>
      </c>
      <c r="D75" s="135" t="s">
        <v>504</v>
      </c>
      <c r="E75" s="100">
        <v>452</v>
      </c>
      <c r="F75" s="100">
        <v>321</v>
      </c>
      <c r="G75" s="105">
        <v>0.71017699115044253</v>
      </c>
      <c r="H75" s="100">
        <v>481</v>
      </c>
      <c r="I75" s="100">
        <v>270</v>
      </c>
      <c r="J75" s="105">
        <v>0.56133056133056136</v>
      </c>
      <c r="K75" s="100">
        <v>0</v>
      </c>
      <c r="L75" s="100">
        <v>0</v>
      </c>
      <c r="M75" s="105">
        <v>0</v>
      </c>
      <c r="N75" s="100">
        <v>26</v>
      </c>
      <c r="O75" s="100">
        <v>30</v>
      </c>
      <c r="P75" s="105">
        <v>1.1538461538461537</v>
      </c>
      <c r="Q75" s="100">
        <v>15</v>
      </c>
      <c r="R75" s="100">
        <v>22</v>
      </c>
      <c r="S75" s="105">
        <v>1.4666666666666666</v>
      </c>
      <c r="T75" s="100">
        <v>0</v>
      </c>
      <c r="U75" s="100">
        <v>0</v>
      </c>
      <c r="V75" s="105">
        <v>0</v>
      </c>
      <c r="W75" s="100">
        <v>974</v>
      </c>
      <c r="X75" s="100">
        <v>643</v>
      </c>
      <c r="Y75" s="105">
        <v>0.66016427104722797</v>
      </c>
      <c r="Z75" s="100">
        <v>974</v>
      </c>
      <c r="AA75" s="100">
        <v>643</v>
      </c>
      <c r="AB75" s="105">
        <v>0.66016427104722797</v>
      </c>
      <c r="AC75" s="100">
        <v>187</v>
      </c>
      <c r="AD75" s="100">
        <v>106</v>
      </c>
      <c r="AE75" s="105">
        <v>0.5668449197860963</v>
      </c>
      <c r="AF75" s="100">
        <v>30</v>
      </c>
      <c r="AG75" s="100">
        <v>16</v>
      </c>
      <c r="AH75" s="105">
        <v>0.53333333333333333</v>
      </c>
      <c r="AI75" s="100">
        <v>15</v>
      </c>
      <c r="AJ75" s="100">
        <v>0</v>
      </c>
      <c r="AK75" s="105">
        <v>0</v>
      </c>
      <c r="AL75" s="100">
        <v>77</v>
      </c>
      <c r="AM75" s="100">
        <v>52</v>
      </c>
      <c r="AN75" s="105">
        <v>0.67532467532467533</v>
      </c>
      <c r="AO75" s="100">
        <v>309</v>
      </c>
      <c r="AP75" s="100">
        <v>174</v>
      </c>
      <c r="AQ75" s="105">
        <v>0.56310679611650483</v>
      </c>
      <c r="AR75" s="100">
        <v>472</v>
      </c>
      <c r="AS75" s="100">
        <v>45</v>
      </c>
      <c r="AT75" s="105">
        <v>9.5338983050847453E-2</v>
      </c>
      <c r="AU75" s="100">
        <v>14</v>
      </c>
      <c r="AV75" s="100">
        <v>16</v>
      </c>
      <c r="AW75" s="105">
        <v>1.1428571428571428</v>
      </c>
      <c r="AX75" s="100">
        <v>15</v>
      </c>
      <c r="AY75" s="100">
        <v>24</v>
      </c>
      <c r="AZ75" s="105">
        <v>1.6</v>
      </c>
      <c r="BA75" s="100">
        <v>501</v>
      </c>
      <c r="BB75" s="100">
        <v>85</v>
      </c>
      <c r="BC75" s="105">
        <v>0.16966067864271456</v>
      </c>
      <c r="BD75" s="100">
        <v>2703</v>
      </c>
      <c r="BE75" s="100">
        <v>1643</v>
      </c>
      <c r="BF75" s="105">
        <v>0.60784313725490191</v>
      </c>
      <c r="BG75" s="100">
        <v>0</v>
      </c>
      <c r="BH75" s="100">
        <v>0</v>
      </c>
      <c r="BI75" s="105">
        <v>0</v>
      </c>
      <c r="BJ75" s="100">
        <v>270</v>
      </c>
      <c r="BK75" s="100">
        <v>180</v>
      </c>
      <c r="BL75" s="105">
        <v>0.66666666666666663</v>
      </c>
      <c r="BM75" s="100">
        <v>0</v>
      </c>
      <c r="BN75" s="100">
        <v>0</v>
      </c>
      <c r="BO75" s="105">
        <v>0</v>
      </c>
      <c r="BP75" s="100">
        <v>2013</v>
      </c>
      <c r="BQ75" s="100">
        <v>2203</v>
      </c>
      <c r="BR75" s="105">
        <v>1.0943864878291107</v>
      </c>
      <c r="BS75" s="100">
        <v>382</v>
      </c>
      <c r="BT75" s="100">
        <v>220</v>
      </c>
      <c r="BU75" s="105">
        <v>0.5759162303664922</v>
      </c>
      <c r="BV75" s="100">
        <v>5368</v>
      </c>
      <c r="BW75" s="100">
        <v>4246</v>
      </c>
      <c r="BX75" s="105">
        <v>0.79098360655737709</v>
      </c>
      <c r="BY75" s="100">
        <v>0</v>
      </c>
      <c r="BZ75" s="100">
        <v>0</v>
      </c>
      <c r="CA75" s="105">
        <v>0</v>
      </c>
      <c r="CB75" s="100">
        <v>6178</v>
      </c>
      <c r="CC75" s="100">
        <v>4505</v>
      </c>
      <c r="CD75" s="105">
        <v>0.72920038847523472</v>
      </c>
      <c r="CE75" s="100">
        <v>7152</v>
      </c>
      <c r="CF75" s="100">
        <v>5148</v>
      </c>
      <c r="CG75" s="105">
        <v>0.71979865771812079</v>
      </c>
      <c r="CH75" s="100">
        <v>8160</v>
      </c>
      <c r="CI75" s="100">
        <v>2880</v>
      </c>
      <c r="CJ75" s="105">
        <v>0.35294117647058826</v>
      </c>
      <c r="CK75" s="100">
        <v>51230</v>
      </c>
      <c r="CL75" s="100">
        <v>22510</v>
      </c>
      <c r="CM75" s="105">
        <v>0.43939098184657427</v>
      </c>
      <c r="CN75" s="100">
        <v>3840</v>
      </c>
      <c r="CO75" s="100">
        <v>1440</v>
      </c>
      <c r="CP75" s="105">
        <v>0.375</v>
      </c>
      <c r="CQ75" s="100">
        <v>550</v>
      </c>
      <c r="CR75" s="100">
        <v>429</v>
      </c>
      <c r="CS75" s="105">
        <v>0.78</v>
      </c>
      <c r="CT75" s="100">
        <v>4390</v>
      </c>
      <c r="CU75" s="100">
        <v>1869</v>
      </c>
      <c r="CV75" s="105">
        <v>0.42574031890660591</v>
      </c>
      <c r="CW75" s="100">
        <v>345</v>
      </c>
      <c r="CX75" s="100">
        <v>0</v>
      </c>
      <c r="CY75" s="105">
        <v>0</v>
      </c>
      <c r="CZ75" s="100">
        <v>60</v>
      </c>
      <c r="DA75" s="100">
        <v>0</v>
      </c>
      <c r="DB75" s="105">
        <v>0</v>
      </c>
      <c r="DC75" s="100"/>
      <c r="DD75" s="100">
        <v>0</v>
      </c>
      <c r="DE75" s="105">
        <v>0</v>
      </c>
      <c r="DF75" s="100">
        <v>60</v>
      </c>
      <c r="DG75" s="100">
        <v>0</v>
      </c>
      <c r="DH75" s="105">
        <v>0</v>
      </c>
      <c r="DI75" s="100">
        <v>405</v>
      </c>
      <c r="DJ75" s="100">
        <v>0</v>
      </c>
      <c r="DK75" s="105">
        <v>0</v>
      </c>
      <c r="DL75" s="100">
        <v>6015</v>
      </c>
      <c r="DM75" s="100">
        <v>2266</v>
      </c>
      <c r="DN75" s="105">
        <v>0.37672485453034082</v>
      </c>
      <c r="DO75" s="100">
        <v>6420</v>
      </c>
      <c r="DP75" s="100">
        <v>2266</v>
      </c>
      <c r="DQ75" s="105">
        <v>0.35295950155763239</v>
      </c>
      <c r="DR75" s="100">
        <v>280</v>
      </c>
      <c r="DS75" s="100">
        <v>192</v>
      </c>
      <c r="DT75" s="105">
        <v>0.68571428571428572</v>
      </c>
      <c r="DU75" s="100">
        <v>30</v>
      </c>
      <c r="DV75" s="100">
        <v>0</v>
      </c>
      <c r="DW75" s="105">
        <v>0</v>
      </c>
      <c r="DX75" s="100">
        <v>310</v>
      </c>
      <c r="DY75" s="100">
        <v>192</v>
      </c>
      <c r="DZ75" s="105">
        <v>0.61935483870967745</v>
      </c>
      <c r="EA75" s="100">
        <v>70510</v>
      </c>
      <c r="EB75" s="100">
        <v>29717</v>
      </c>
      <c r="EC75" s="105">
        <v>0.42145794922705998</v>
      </c>
      <c r="ED75" s="100">
        <v>77662</v>
      </c>
      <c r="EE75" s="100">
        <v>34865</v>
      </c>
      <c r="EF75" s="105">
        <v>0.44893255388735803</v>
      </c>
      <c r="EG75" s="100">
        <v>6760</v>
      </c>
      <c r="EH75" s="100">
        <v>2508</v>
      </c>
      <c r="EI75" s="105">
        <v>0.37100591715976333</v>
      </c>
      <c r="EJ75" s="100">
        <v>355</v>
      </c>
      <c r="EK75" s="100">
        <v>238</v>
      </c>
      <c r="EL75" s="105">
        <v>0.6704225352112676</v>
      </c>
      <c r="EM75" s="100">
        <v>12481</v>
      </c>
      <c r="EN75" s="100">
        <v>4590</v>
      </c>
      <c r="EO75" s="105">
        <v>0.36775899367037895</v>
      </c>
      <c r="EP75" s="100">
        <v>504</v>
      </c>
      <c r="EQ75" s="100">
        <v>178</v>
      </c>
      <c r="ER75" s="105">
        <v>0.3531746031746032</v>
      </c>
      <c r="ES75" s="117">
        <v>0.84</v>
      </c>
      <c r="ET75" s="193">
        <v>0.98391420911528205</v>
      </c>
      <c r="EU75" s="105">
        <v>1.1713264394229548</v>
      </c>
      <c r="EV75" s="117">
        <v>0.79</v>
      </c>
      <c r="EW75" s="193">
        <v>0.89259259259259205</v>
      </c>
      <c r="EX75" s="105">
        <v>1.1298640412564456</v>
      </c>
      <c r="EY75" s="117">
        <v>0.82</v>
      </c>
      <c r="EZ75" s="193">
        <v>0.94556765163296996</v>
      </c>
      <c r="FA75" s="105">
        <v>1.1531312824792317</v>
      </c>
      <c r="FB75" s="117">
        <v>0.97</v>
      </c>
      <c r="FC75" s="193">
        <v>0.987791342952275</v>
      </c>
      <c r="FD75" s="105">
        <v>1.0183415906724484</v>
      </c>
      <c r="FE75" s="117" t="s">
        <v>393</v>
      </c>
      <c r="FF75" s="193">
        <v>0</v>
      </c>
      <c r="FG75" s="105">
        <v>0</v>
      </c>
      <c r="FH75" s="117">
        <v>0.97</v>
      </c>
      <c r="FI75" s="193">
        <v>0.987791342952275</v>
      </c>
      <c r="FJ75" s="105">
        <v>1.0183415906724484</v>
      </c>
      <c r="FK75" s="117">
        <v>0.85</v>
      </c>
      <c r="FL75" s="193">
        <v>0.98251748251748205</v>
      </c>
      <c r="FM75" s="105">
        <v>1.1559029206088025</v>
      </c>
      <c r="FN75" s="117">
        <v>0.38</v>
      </c>
      <c r="FO75" s="193">
        <v>0.44074074074074099</v>
      </c>
      <c r="FP75" s="105">
        <v>1.1598440545808972</v>
      </c>
      <c r="FQ75" s="117">
        <v>0.88</v>
      </c>
      <c r="FR75" s="193">
        <v>0.96956333425207697</v>
      </c>
      <c r="FS75" s="105">
        <v>1.101776516195542</v>
      </c>
      <c r="FT75" s="117">
        <v>0.22</v>
      </c>
      <c r="FU75" s="193">
        <v>0.45</v>
      </c>
      <c r="FV75" s="105">
        <v>2.0454545454545454</v>
      </c>
      <c r="FW75" s="117">
        <v>0.93</v>
      </c>
      <c r="FX75" s="193">
        <v>1</v>
      </c>
      <c r="FY75" s="105">
        <v>1.075268817204301</v>
      </c>
      <c r="FZ75" s="117">
        <v>0.57999999999999996</v>
      </c>
      <c r="GA75" s="193">
        <v>0.57624398073836303</v>
      </c>
      <c r="GB75" s="105">
        <v>0.99352410472131558</v>
      </c>
      <c r="GC75" s="117">
        <v>0.63</v>
      </c>
      <c r="GD75" s="105">
        <v>0.89268768718242097</v>
      </c>
      <c r="GE75" s="105">
        <v>1.4169645828292396</v>
      </c>
      <c r="GF75" s="117">
        <v>0.75</v>
      </c>
      <c r="GG75" s="105">
        <v>0.905951527319662</v>
      </c>
      <c r="GH75" s="105">
        <v>1.2079353697595494</v>
      </c>
      <c r="GI75" s="117">
        <v>0.94</v>
      </c>
      <c r="GJ75" s="105">
        <v>0.99362041467304596</v>
      </c>
      <c r="GK75" s="105">
        <v>1.0570429943330277</v>
      </c>
      <c r="GL75" s="117">
        <v>0.85</v>
      </c>
      <c r="GM75" s="105">
        <v>0.995798319327731</v>
      </c>
      <c r="GN75" s="105">
        <v>1.1715274345032129</v>
      </c>
      <c r="GO75" s="136">
        <v>105</v>
      </c>
      <c r="GP75" s="100">
        <v>37</v>
      </c>
      <c r="GQ75" s="105">
        <v>0.35238095238095241</v>
      </c>
      <c r="GR75" s="137">
        <v>3050</v>
      </c>
      <c r="GS75" s="198">
        <v>111</v>
      </c>
      <c r="GT75" s="105">
        <v>3.6393442622950821E-2</v>
      </c>
      <c r="GU75" s="138">
        <v>3155</v>
      </c>
      <c r="GV75" s="100">
        <v>148</v>
      </c>
      <c r="GW75" s="105">
        <v>4.6909667194928686E-2</v>
      </c>
      <c r="GX75" s="139">
        <v>49540</v>
      </c>
      <c r="GY75" s="100">
        <v>9607</v>
      </c>
      <c r="GZ75" s="105">
        <v>0.19392410173597094</v>
      </c>
      <c r="HA75" s="138">
        <v>52695</v>
      </c>
      <c r="HB75" s="100">
        <v>9755</v>
      </c>
      <c r="HC75" s="105">
        <v>0.18512192807666761</v>
      </c>
      <c r="HD75" s="138">
        <v>817</v>
      </c>
      <c r="HE75" s="100">
        <v>3</v>
      </c>
      <c r="HF75" s="105">
        <v>3.6719706242350062E-3</v>
      </c>
      <c r="HG75" s="140">
        <v>5534</v>
      </c>
      <c r="HH75" s="100">
        <v>19</v>
      </c>
      <c r="HI75" s="105">
        <v>3.4333212865919767E-3</v>
      </c>
      <c r="HJ75" s="141">
        <v>238</v>
      </c>
      <c r="HK75" s="100">
        <v>0</v>
      </c>
      <c r="HL75" s="105">
        <v>0</v>
      </c>
    </row>
    <row r="76" spans="1:220" s="63" customFormat="1" ht="15" customHeight="1" x14ac:dyDescent="0.6">
      <c r="A76" s="130">
        <v>41</v>
      </c>
      <c r="B76" s="135" t="s">
        <v>400</v>
      </c>
      <c r="C76" s="110">
        <v>9116</v>
      </c>
      <c r="D76" s="135" t="s">
        <v>505</v>
      </c>
      <c r="E76" s="100">
        <v>944</v>
      </c>
      <c r="F76" s="100">
        <v>777</v>
      </c>
      <c r="G76" s="105">
        <v>0.82309322033898302</v>
      </c>
      <c r="H76" s="100">
        <v>841</v>
      </c>
      <c r="I76" s="100">
        <v>633</v>
      </c>
      <c r="J76" s="105">
        <v>0.75267538644470866</v>
      </c>
      <c r="K76" s="100">
        <v>0</v>
      </c>
      <c r="L76" s="100">
        <v>0</v>
      </c>
      <c r="M76" s="105">
        <v>0</v>
      </c>
      <c r="N76" s="100">
        <v>15</v>
      </c>
      <c r="O76" s="100">
        <v>0</v>
      </c>
      <c r="P76" s="105">
        <v>0</v>
      </c>
      <c r="Q76" s="100">
        <v>15</v>
      </c>
      <c r="R76" s="100">
        <v>0</v>
      </c>
      <c r="S76" s="105">
        <v>0</v>
      </c>
      <c r="T76" s="100">
        <v>0</v>
      </c>
      <c r="U76" s="100">
        <v>0</v>
      </c>
      <c r="V76" s="105">
        <v>0</v>
      </c>
      <c r="W76" s="100">
        <v>1815</v>
      </c>
      <c r="X76" s="100">
        <v>1410</v>
      </c>
      <c r="Y76" s="105">
        <v>0.77685950413223137</v>
      </c>
      <c r="Z76" s="100">
        <v>1815</v>
      </c>
      <c r="AA76" s="100">
        <v>1410</v>
      </c>
      <c r="AB76" s="105">
        <v>0.77685950413223137</v>
      </c>
      <c r="AC76" s="100">
        <v>225</v>
      </c>
      <c r="AD76" s="100">
        <v>48</v>
      </c>
      <c r="AE76" s="105">
        <v>0.21333333333333335</v>
      </c>
      <c r="AF76" s="100">
        <v>40</v>
      </c>
      <c r="AG76" s="100">
        <v>35</v>
      </c>
      <c r="AH76" s="105">
        <v>0.875</v>
      </c>
      <c r="AI76" s="100">
        <v>0</v>
      </c>
      <c r="AJ76" s="100">
        <v>0</v>
      </c>
      <c r="AK76" s="105">
        <v>0</v>
      </c>
      <c r="AL76" s="100">
        <v>0</v>
      </c>
      <c r="AM76" s="100">
        <v>0</v>
      </c>
      <c r="AN76" s="105">
        <v>0</v>
      </c>
      <c r="AO76" s="100">
        <v>265</v>
      </c>
      <c r="AP76" s="100">
        <v>83</v>
      </c>
      <c r="AQ76" s="105">
        <v>0.31320754716981131</v>
      </c>
      <c r="AR76" s="100">
        <v>125</v>
      </c>
      <c r="AS76" s="100">
        <v>22</v>
      </c>
      <c r="AT76" s="105">
        <v>0.17599999999999999</v>
      </c>
      <c r="AU76" s="100">
        <v>30</v>
      </c>
      <c r="AV76" s="100">
        <v>40</v>
      </c>
      <c r="AW76" s="105">
        <v>1.3333333333333333</v>
      </c>
      <c r="AX76" s="100">
        <v>0</v>
      </c>
      <c r="AY76" s="100">
        <v>0</v>
      </c>
      <c r="AZ76" s="105">
        <v>0</v>
      </c>
      <c r="BA76" s="100">
        <v>155</v>
      </c>
      <c r="BB76" s="100">
        <v>62</v>
      </c>
      <c r="BC76" s="105">
        <v>0.4</v>
      </c>
      <c r="BD76" s="100">
        <v>493</v>
      </c>
      <c r="BE76" s="100">
        <v>380</v>
      </c>
      <c r="BF76" s="105">
        <v>0.77079107505070998</v>
      </c>
      <c r="BG76" s="100">
        <v>400</v>
      </c>
      <c r="BH76" s="100">
        <v>198</v>
      </c>
      <c r="BI76" s="105">
        <v>0.495</v>
      </c>
      <c r="BJ76" s="100">
        <v>160</v>
      </c>
      <c r="BK76" s="100">
        <v>38</v>
      </c>
      <c r="BL76" s="105">
        <v>0.23749999999999999</v>
      </c>
      <c r="BM76" s="100">
        <v>25</v>
      </c>
      <c r="BN76" s="100">
        <v>25</v>
      </c>
      <c r="BO76" s="105">
        <v>1</v>
      </c>
      <c r="BP76" s="100">
        <v>1024</v>
      </c>
      <c r="BQ76" s="100">
        <v>1031</v>
      </c>
      <c r="BR76" s="105">
        <v>1.0068359375</v>
      </c>
      <c r="BS76" s="100">
        <v>0</v>
      </c>
      <c r="BT76" s="100">
        <v>0</v>
      </c>
      <c r="BU76" s="105">
        <v>0</v>
      </c>
      <c r="BV76" s="100">
        <v>2102</v>
      </c>
      <c r="BW76" s="100">
        <v>1672</v>
      </c>
      <c r="BX76" s="105">
        <v>0.79543292102759278</v>
      </c>
      <c r="BY76" s="100">
        <v>0</v>
      </c>
      <c r="BZ76" s="100">
        <v>0</v>
      </c>
      <c r="CA76" s="105">
        <v>0</v>
      </c>
      <c r="CB76" s="100">
        <v>2522</v>
      </c>
      <c r="CC76" s="100">
        <v>1817</v>
      </c>
      <c r="CD76" s="105">
        <v>0.7204599524187153</v>
      </c>
      <c r="CE76" s="100">
        <v>4337</v>
      </c>
      <c r="CF76" s="100">
        <v>3227</v>
      </c>
      <c r="CG76" s="105">
        <v>0.74406271616324648</v>
      </c>
      <c r="CH76" s="100">
        <v>18960</v>
      </c>
      <c r="CI76" s="100">
        <v>6000</v>
      </c>
      <c r="CJ76" s="105">
        <v>0.31645569620253167</v>
      </c>
      <c r="CK76" s="100">
        <v>9240</v>
      </c>
      <c r="CL76" s="100">
        <v>3799</v>
      </c>
      <c r="CM76" s="105">
        <v>0.41114718614718615</v>
      </c>
      <c r="CN76" s="100">
        <v>3840</v>
      </c>
      <c r="CO76" s="100">
        <v>1280</v>
      </c>
      <c r="CP76" s="105">
        <v>0.33333333333333331</v>
      </c>
      <c r="CQ76" s="100">
        <v>0</v>
      </c>
      <c r="CR76" s="100">
        <v>0</v>
      </c>
      <c r="CS76" s="105">
        <v>0</v>
      </c>
      <c r="CT76" s="100">
        <v>3840</v>
      </c>
      <c r="CU76" s="100">
        <v>1280</v>
      </c>
      <c r="CV76" s="105">
        <v>0.33333333333333331</v>
      </c>
      <c r="CW76" s="100">
        <v>345</v>
      </c>
      <c r="CX76" s="100">
        <v>0</v>
      </c>
      <c r="CY76" s="105">
        <v>0</v>
      </c>
      <c r="CZ76" s="100">
        <v>60</v>
      </c>
      <c r="DA76" s="100">
        <v>0</v>
      </c>
      <c r="DB76" s="105">
        <v>0</v>
      </c>
      <c r="DC76" s="100"/>
      <c r="DD76" s="100">
        <v>0</v>
      </c>
      <c r="DE76" s="105">
        <v>0</v>
      </c>
      <c r="DF76" s="100">
        <v>60</v>
      </c>
      <c r="DG76" s="100">
        <v>0</v>
      </c>
      <c r="DH76" s="105">
        <v>0</v>
      </c>
      <c r="DI76" s="100">
        <v>405</v>
      </c>
      <c r="DJ76" s="100">
        <v>16</v>
      </c>
      <c r="DK76" s="105">
        <v>3.9506172839506172E-2</v>
      </c>
      <c r="DL76" s="100">
        <v>13925</v>
      </c>
      <c r="DM76" s="100">
        <v>3848</v>
      </c>
      <c r="DN76" s="105">
        <v>0.27633752244165172</v>
      </c>
      <c r="DO76" s="100">
        <v>14330</v>
      </c>
      <c r="DP76" s="100">
        <v>3864</v>
      </c>
      <c r="DQ76" s="105">
        <v>0.26964410327983251</v>
      </c>
      <c r="DR76" s="100">
        <v>1263</v>
      </c>
      <c r="DS76" s="100">
        <v>617</v>
      </c>
      <c r="DT76" s="105">
        <v>0.48851939825811558</v>
      </c>
      <c r="DU76" s="100">
        <v>60</v>
      </c>
      <c r="DV76" s="100">
        <v>0</v>
      </c>
      <c r="DW76" s="105">
        <v>0</v>
      </c>
      <c r="DX76" s="100">
        <v>1323</v>
      </c>
      <c r="DY76" s="100">
        <v>617</v>
      </c>
      <c r="DZ76" s="105">
        <v>0.46636432350718066</v>
      </c>
      <c r="EA76" s="100">
        <v>47693</v>
      </c>
      <c r="EB76" s="100">
        <v>15560</v>
      </c>
      <c r="EC76" s="105">
        <v>0.32625332858071415</v>
      </c>
      <c r="ED76" s="100">
        <v>52030</v>
      </c>
      <c r="EE76" s="100">
        <v>18787</v>
      </c>
      <c r="EF76" s="105">
        <v>0.36108014606957523</v>
      </c>
      <c r="EG76" s="100">
        <v>14575</v>
      </c>
      <c r="EH76" s="100">
        <v>3977</v>
      </c>
      <c r="EI76" s="105">
        <v>0.27286449399656948</v>
      </c>
      <c r="EJ76" s="100">
        <v>1363</v>
      </c>
      <c r="EK76" s="100">
        <v>642</v>
      </c>
      <c r="EL76" s="105">
        <v>0.47101980924431402</v>
      </c>
      <c r="EM76" s="100">
        <v>24041</v>
      </c>
      <c r="EN76" s="100">
        <v>8111</v>
      </c>
      <c r="EO76" s="105">
        <v>0.33738197246370782</v>
      </c>
      <c r="EP76" s="100">
        <v>492</v>
      </c>
      <c r="EQ76" s="100">
        <v>30</v>
      </c>
      <c r="ER76" s="105">
        <v>6.097560975609756E-2</v>
      </c>
      <c r="ES76" s="117">
        <v>0.93</v>
      </c>
      <c r="ET76" s="193">
        <v>0.97683397683397699</v>
      </c>
      <c r="EU76" s="105">
        <v>1.050359114875244</v>
      </c>
      <c r="EV76" s="117">
        <v>0.79</v>
      </c>
      <c r="EW76" s="193">
        <v>0.91627172195892603</v>
      </c>
      <c r="EX76" s="105">
        <v>1.1598376227328178</v>
      </c>
      <c r="EY76" s="117">
        <v>0.86</v>
      </c>
      <c r="EZ76" s="193">
        <v>0.94964539007092197</v>
      </c>
      <c r="FA76" s="105">
        <v>1.1042388256638627</v>
      </c>
      <c r="FB76" s="117">
        <v>0.98</v>
      </c>
      <c r="FC76" s="193">
        <v>0.94749845583693604</v>
      </c>
      <c r="FD76" s="105">
        <v>0.96683515901728168</v>
      </c>
      <c r="FE76" s="117">
        <v>0.73</v>
      </c>
      <c r="FF76" s="193">
        <v>0.98989898989898994</v>
      </c>
      <c r="FG76" s="105">
        <v>1.3560260135602602</v>
      </c>
      <c r="FH76" s="117">
        <v>0.86</v>
      </c>
      <c r="FI76" s="193">
        <v>0.95211887727022604</v>
      </c>
      <c r="FJ76" s="105">
        <v>1.1071149735700303</v>
      </c>
      <c r="FK76" s="117">
        <v>0.86</v>
      </c>
      <c r="FL76" s="193">
        <v>0.95103811589711795</v>
      </c>
      <c r="FM76" s="105">
        <v>1.1058582742989744</v>
      </c>
      <c r="FN76" s="117">
        <v>0.21</v>
      </c>
      <c r="FO76" s="193">
        <v>0.47458791208791201</v>
      </c>
      <c r="FP76" s="105">
        <v>2.2599424385138667</v>
      </c>
      <c r="FQ76" s="117">
        <v>0.9</v>
      </c>
      <c r="FR76" s="193">
        <v>0.93538647342995196</v>
      </c>
      <c r="FS76" s="105">
        <v>1.0393183038110576</v>
      </c>
      <c r="FT76" s="117">
        <v>0.45</v>
      </c>
      <c r="FU76" s="193">
        <v>0.51249999999999996</v>
      </c>
      <c r="FV76" s="105">
        <v>1.1388888888888888</v>
      </c>
      <c r="FW76" s="117" t="s">
        <v>393</v>
      </c>
      <c r="FX76" s="193">
        <v>0</v>
      </c>
      <c r="FY76" s="105">
        <v>0</v>
      </c>
      <c r="FZ76" s="117">
        <v>0.45</v>
      </c>
      <c r="GA76" s="193">
        <v>0.51249999999999996</v>
      </c>
      <c r="GB76" s="105">
        <v>1.1388888888888888</v>
      </c>
      <c r="GC76" s="117">
        <v>0.56000000000000005</v>
      </c>
      <c r="GD76" s="105">
        <v>0.71979434447300805</v>
      </c>
      <c r="GE76" s="105">
        <v>1.2853470437018</v>
      </c>
      <c r="GF76" s="117">
        <v>0.71</v>
      </c>
      <c r="GG76" s="105">
        <v>0.75951455793900002</v>
      </c>
      <c r="GH76" s="105">
        <v>1.0697388139985917</v>
      </c>
      <c r="GI76" s="117">
        <v>0.88</v>
      </c>
      <c r="GJ76" s="105">
        <v>0.93185818456122704</v>
      </c>
      <c r="GK76" s="105">
        <v>1.0589297551832126</v>
      </c>
      <c r="GL76" s="117">
        <v>0.94</v>
      </c>
      <c r="GM76" s="105">
        <v>0.86915887850467299</v>
      </c>
      <c r="GN76" s="105">
        <v>0.9246371047922054</v>
      </c>
      <c r="GO76" s="136">
        <v>373</v>
      </c>
      <c r="GP76" s="100">
        <v>86</v>
      </c>
      <c r="GQ76" s="105">
        <v>0.23056300268096513</v>
      </c>
      <c r="GR76" s="137">
        <v>1069</v>
      </c>
      <c r="GS76" s="198">
        <v>35</v>
      </c>
      <c r="GT76" s="105">
        <v>3.2740879326473342E-2</v>
      </c>
      <c r="GU76" s="138">
        <v>1442</v>
      </c>
      <c r="GV76" s="100">
        <v>121</v>
      </c>
      <c r="GW76" s="105">
        <v>8.3911234396671294E-2</v>
      </c>
      <c r="GX76" s="139">
        <v>14026</v>
      </c>
      <c r="GY76" s="100">
        <v>3821</v>
      </c>
      <c r="GZ76" s="105">
        <v>0.27242264366177099</v>
      </c>
      <c r="HA76" s="138">
        <v>15468</v>
      </c>
      <c r="HB76" s="100">
        <v>3942</v>
      </c>
      <c r="HC76" s="105">
        <v>0.2548487199379364</v>
      </c>
      <c r="HD76" s="138">
        <v>404</v>
      </c>
      <c r="HE76" s="100">
        <v>0</v>
      </c>
      <c r="HF76" s="105">
        <v>0</v>
      </c>
      <c r="HG76" s="140">
        <v>12336</v>
      </c>
      <c r="HH76" s="100">
        <v>1381</v>
      </c>
      <c r="HI76" s="105">
        <v>0.11194876783398185</v>
      </c>
      <c r="HJ76" s="141">
        <v>1086</v>
      </c>
      <c r="HK76" s="100">
        <v>201</v>
      </c>
      <c r="HL76" s="105">
        <v>0.18508287292817679</v>
      </c>
    </row>
    <row r="77" spans="1:220" s="63" customFormat="1" ht="15" customHeight="1" x14ac:dyDescent="0.6">
      <c r="A77" s="130">
        <v>41</v>
      </c>
      <c r="B77" s="135" t="s">
        <v>400</v>
      </c>
      <c r="C77" s="110">
        <v>9525</v>
      </c>
      <c r="D77" s="135" t="s">
        <v>506</v>
      </c>
      <c r="E77" s="100">
        <v>1503</v>
      </c>
      <c r="F77" s="100">
        <v>1047</v>
      </c>
      <c r="G77" s="105">
        <v>0.69660678642714569</v>
      </c>
      <c r="H77" s="100">
        <v>607</v>
      </c>
      <c r="I77" s="100">
        <v>609</v>
      </c>
      <c r="J77" s="105">
        <v>1.0032948929159802</v>
      </c>
      <c r="K77" s="100">
        <v>0</v>
      </c>
      <c r="L77" s="100">
        <v>0</v>
      </c>
      <c r="M77" s="105">
        <v>0</v>
      </c>
      <c r="N77" s="100">
        <v>53</v>
      </c>
      <c r="O77" s="100">
        <v>38</v>
      </c>
      <c r="P77" s="105">
        <v>0.71698113207547165</v>
      </c>
      <c r="Q77" s="100">
        <v>0</v>
      </c>
      <c r="R77" s="100">
        <v>0</v>
      </c>
      <c r="S77" s="105">
        <v>0</v>
      </c>
      <c r="T77" s="100">
        <v>0</v>
      </c>
      <c r="U77" s="100">
        <v>0</v>
      </c>
      <c r="V77" s="105">
        <v>0</v>
      </c>
      <c r="W77" s="100">
        <v>2163</v>
      </c>
      <c r="X77" s="100">
        <v>1694</v>
      </c>
      <c r="Y77" s="105">
        <v>0.78317152103559873</v>
      </c>
      <c r="Z77" s="100">
        <v>2163</v>
      </c>
      <c r="AA77" s="100">
        <v>1694</v>
      </c>
      <c r="AB77" s="105">
        <v>0.78317152103559873</v>
      </c>
      <c r="AC77" s="100">
        <v>90</v>
      </c>
      <c r="AD77" s="100">
        <v>42</v>
      </c>
      <c r="AE77" s="105">
        <v>0.46666666666666667</v>
      </c>
      <c r="AF77" s="100">
        <v>15</v>
      </c>
      <c r="AG77" s="100">
        <v>16</v>
      </c>
      <c r="AH77" s="105">
        <v>1.0666666666666667</v>
      </c>
      <c r="AI77" s="100">
        <v>0</v>
      </c>
      <c r="AJ77" s="100">
        <v>0</v>
      </c>
      <c r="AK77" s="105">
        <v>0</v>
      </c>
      <c r="AL77" s="100">
        <v>60</v>
      </c>
      <c r="AM77" s="100">
        <v>28</v>
      </c>
      <c r="AN77" s="105">
        <v>0.46666666666666667</v>
      </c>
      <c r="AO77" s="100">
        <v>165</v>
      </c>
      <c r="AP77" s="100">
        <v>86</v>
      </c>
      <c r="AQ77" s="105">
        <v>0.52121212121212124</v>
      </c>
      <c r="AR77" s="100">
        <v>110</v>
      </c>
      <c r="AS77" s="100">
        <v>64</v>
      </c>
      <c r="AT77" s="105">
        <v>0.58181818181818179</v>
      </c>
      <c r="AU77" s="100">
        <v>0</v>
      </c>
      <c r="AV77" s="100">
        <v>0</v>
      </c>
      <c r="AW77" s="105">
        <v>0</v>
      </c>
      <c r="AX77" s="100">
        <v>15</v>
      </c>
      <c r="AY77" s="100">
        <v>25</v>
      </c>
      <c r="AZ77" s="105">
        <v>1.6666666666666667</v>
      </c>
      <c r="BA77" s="100">
        <v>125</v>
      </c>
      <c r="BB77" s="100">
        <v>89</v>
      </c>
      <c r="BC77" s="105">
        <v>0.71199999999999997</v>
      </c>
      <c r="BD77" s="100">
        <v>574</v>
      </c>
      <c r="BE77" s="100">
        <v>475</v>
      </c>
      <c r="BF77" s="105">
        <v>0.82752613240418116</v>
      </c>
      <c r="BG77" s="100">
        <v>304</v>
      </c>
      <c r="BH77" s="100">
        <v>187</v>
      </c>
      <c r="BI77" s="105">
        <v>0.61513157894736847</v>
      </c>
      <c r="BJ77" s="100">
        <v>151</v>
      </c>
      <c r="BK77" s="100">
        <v>50</v>
      </c>
      <c r="BL77" s="105">
        <v>0.33112582781456956</v>
      </c>
      <c r="BM77" s="100">
        <v>39</v>
      </c>
      <c r="BN77" s="100">
        <v>47</v>
      </c>
      <c r="BO77" s="105">
        <v>1.2051282051282051</v>
      </c>
      <c r="BP77" s="100">
        <v>1440</v>
      </c>
      <c r="BQ77" s="100">
        <v>1450</v>
      </c>
      <c r="BR77" s="105">
        <v>1.0069444444444444</v>
      </c>
      <c r="BS77" s="100">
        <v>53</v>
      </c>
      <c r="BT77" s="100">
        <v>90</v>
      </c>
      <c r="BU77" s="105">
        <v>1.6981132075471699</v>
      </c>
      <c r="BV77" s="100">
        <v>2561</v>
      </c>
      <c r="BW77" s="100">
        <v>2299</v>
      </c>
      <c r="BX77" s="105">
        <v>0.89769621241702457</v>
      </c>
      <c r="BY77" s="100">
        <v>0</v>
      </c>
      <c r="BZ77" s="100">
        <v>0</v>
      </c>
      <c r="CA77" s="105">
        <v>0</v>
      </c>
      <c r="CB77" s="100">
        <v>2851</v>
      </c>
      <c r="CC77" s="100">
        <v>2474</v>
      </c>
      <c r="CD77" s="105">
        <v>0.8677656962469309</v>
      </c>
      <c r="CE77" s="100">
        <v>5014</v>
      </c>
      <c r="CF77" s="100">
        <v>4168</v>
      </c>
      <c r="CG77" s="105">
        <v>0.83127243717590749</v>
      </c>
      <c r="CH77" s="100">
        <v>12480</v>
      </c>
      <c r="CI77" s="100">
        <v>4160</v>
      </c>
      <c r="CJ77" s="105">
        <v>0.33333333333333331</v>
      </c>
      <c r="CK77" s="100">
        <v>10440</v>
      </c>
      <c r="CL77" s="100">
        <v>3867</v>
      </c>
      <c r="CM77" s="105">
        <v>0.37040229885057468</v>
      </c>
      <c r="CN77" s="100">
        <v>2560</v>
      </c>
      <c r="CO77" s="100">
        <v>960</v>
      </c>
      <c r="CP77" s="105">
        <v>0.375</v>
      </c>
      <c r="CQ77" s="100">
        <v>1350</v>
      </c>
      <c r="CR77" s="100">
        <v>590</v>
      </c>
      <c r="CS77" s="105">
        <v>0.43703703703703706</v>
      </c>
      <c r="CT77" s="100">
        <v>3910</v>
      </c>
      <c r="CU77" s="100">
        <v>1550</v>
      </c>
      <c r="CV77" s="105">
        <v>0.39641943734015345</v>
      </c>
      <c r="CW77" s="100">
        <v>750</v>
      </c>
      <c r="CX77" s="100">
        <v>15</v>
      </c>
      <c r="CY77" s="105">
        <v>0.02</v>
      </c>
      <c r="CZ77" s="100">
        <v>60</v>
      </c>
      <c r="DA77" s="100">
        <v>0</v>
      </c>
      <c r="DB77" s="105">
        <v>0</v>
      </c>
      <c r="DC77" s="100"/>
      <c r="DD77" s="100">
        <v>0</v>
      </c>
      <c r="DE77" s="105">
        <v>0</v>
      </c>
      <c r="DF77" s="100">
        <v>60</v>
      </c>
      <c r="DG77" s="100">
        <v>0</v>
      </c>
      <c r="DH77" s="105">
        <v>0</v>
      </c>
      <c r="DI77" s="100">
        <v>810</v>
      </c>
      <c r="DJ77" s="100">
        <v>94</v>
      </c>
      <c r="DK77" s="105">
        <v>0.11604938271604938</v>
      </c>
      <c r="DL77" s="100">
        <v>7620</v>
      </c>
      <c r="DM77" s="100">
        <v>2611</v>
      </c>
      <c r="DN77" s="105">
        <v>0.34265091863517061</v>
      </c>
      <c r="DO77" s="100">
        <v>8430</v>
      </c>
      <c r="DP77" s="100">
        <v>2720</v>
      </c>
      <c r="DQ77" s="105">
        <v>0.32265717674970346</v>
      </c>
      <c r="DR77" s="100">
        <v>1263</v>
      </c>
      <c r="DS77" s="100">
        <v>657</v>
      </c>
      <c r="DT77" s="105">
        <v>0.52019002375296908</v>
      </c>
      <c r="DU77" s="100">
        <v>60</v>
      </c>
      <c r="DV77" s="100">
        <v>0</v>
      </c>
      <c r="DW77" s="105">
        <v>0</v>
      </c>
      <c r="DX77" s="100">
        <v>1323</v>
      </c>
      <c r="DY77" s="100">
        <v>657</v>
      </c>
      <c r="DZ77" s="105">
        <v>0.49659863945578231</v>
      </c>
      <c r="EA77" s="100">
        <v>36583</v>
      </c>
      <c r="EB77" s="100">
        <v>12954</v>
      </c>
      <c r="EC77" s="105">
        <v>0.35409889839542957</v>
      </c>
      <c r="ED77" s="100">
        <v>41597</v>
      </c>
      <c r="EE77" s="100">
        <v>17122</v>
      </c>
      <c r="EF77" s="105">
        <v>0.41161622232372524</v>
      </c>
      <c r="EG77" s="100">
        <v>8649</v>
      </c>
      <c r="EH77" s="100">
        <v>2824</v>
      </c>
      <c r="EI77" s="105">
        <v>0.32651173546074691</v>
      </c>
      <c r="EJ77" s="100">
        <v>1377</v>
      </c>
      <c r="EK77" s="100">
        <v>729</v>
      </c>
      <c r="EL77" s="105">
        <v>0.52941176470588236</v>
      </c>
      <c r="EM77" s="100">
        <v>15951</v>
      </c>
      <c r="EN77" s="100">
        <v>5916</v>
      </c>
      <c r="EO77" s="105">
        <v>0.37088583787850293</v>
      </c>
      <c r="EP77" s="100">
        <v>1125</v>
      </c>
      <c r="EQ77" s="100">
        <v>120</v>
      </c>
      <c r="ER77" s="105">
        <v>0.10666666666666667</v>
      </c>
      <c r="ES77" s="117">
        <v>0.85</v>
      </c>
      <c r="ET77" s="193">
        <v>0.92995391705069097</v>
      </c>
      <c r="EU77" s="105">
        <v>1.0940634318243423</v>
      </c>
      <c r="EV77" s="117">
        <v>0.91</v>
      </c>
      <c r="EW77" s="193">
        <v>0.94581280788177302</v>
      </c>
      <c r="EX77" s="105">
        <v>1.0393547339360143</v>
      </c>
      <c r="EY77" s="117">
        <v>0.88</v>
      </c>
      <c r="EZ77" s="193">
        <v>0.93565525383707204</v>
      </c>
      <c r="FA77" s="105">
        <v>1.0632446066330363</v>
      </c>
      <c r="FB77" s="117">
        <v>0.9</v>
      </c>
      <c r="FC77" s="193">
        <v>0.95977262789680795</v>
      </c>
      <c r="FD77" s="105">
        <v>1.0664140309964532</v>
      </c>
      <c r="FE77" s="117">
        <v>0.75</v>
      </c>
      <c r="FF77" s="193">
        <v>0.88235294117647101</v>
      </c>
      <c r="FG77" s="105">
        <v>1.1764705882352946</v>
      </c>
      <c r="FH77" s="117">
        <v>0.83</v>
      </c>
      <c r="FI77" s="193">
        <v>0.95392077607114001</v>
      </c>
      <c r="FJ77" s="105">
        <v>1.1493021398447472</v>
      </c>
      <c r="FK77" s="117">
        <v>0.86</v>
      </c>
      <c r="FL77" s="193">
        <v>0.946497120921305</v>
      </c>
      <c r="FM77" s="105">
        <v>1.1005780475829128</v>
      </c>
      <c r="FN77" s="117">
        <v>0.22</v>
      </c>
      <c r="FO77" s="193">
        <v>0.42148437500000002</v>
      </c>
      <c r="FP77" s="105">
        <v>1.9158380681818183</v>
      </c>
      <c r="FQ77" s="117">
        <v>0.78</v>
      </c>
      <c r="FR77" s="193">
        <v>0.93706918560122499</v>
      </c>
      <c r="FS77" s="105">
        <v>1.2013707507708011</v>
      </c>
      <c r="FT77" s="117">
        <v>0.27</v>
      </c>
      <c r="FU77" s="193">
        <v>0.5</v>
      </c>
      <c r="FV77" s="105">
        <v>1.8518518518518516</v>
      </c>
      <c r="FW77" s="117">
        <v>0.92</v>
      </c>
      <c r="FX77" s="193">
        <v>0.96440677966101696</v>
      </c>
      <c r="FY77" s="105">
        <v>1.0482682387619748</v>
      </c>
      <c r="FZ77" s="117">
        <v>0.6</v>
      </c>
      <c r="GA77" s="193">
        <v>0.67677419354838697</v>
      </c>
      <c r="GB77" s="105">
        <v>1.1279569892473116</v>
      </c>
      <c r="GC77" s="117">
        <v>0.5</v>
      </c>
      <c r="GD77" s="105">
        <v>0.73328701559363896</v>
      </c>
      <c r="GE77" s="105">
        <v>1.4665740311872779</v>
      </c>
      <c r="GF77" s="117">
        <v>0.68</v>
      </c>
      <c r="GG77" s="105">
        <v>0.785188646186193</v>
      </c>
      <c r="GH77" s="105">
        <v>1.1546891855679309</v>
      </c>
      <c r="GI77" s="117">
        <v>0.84</v>
      </c>
      <c r="GJ77" s="105">
        <v>0.97450424929178503</v>
      </c>
      <c r="GK77" s="105">
        <v>1.1601241062997441</v>
      </c>
      <c r="GL77" s="117">
        <v>0.83</v>
      </c>
      <c r="GM77" s="105">
        <v>0.87242798353909501</v>
      </c>
      <c r="GN77" s="105">
        <v>1.0511180524567409</v>
      </c>
      <c r="GO77" s="136">
        <v>274</v>
      </c>
      <c r="GP77" s="100">
        <v>83</v>
      </c>
      <c r="GQ77" s="105">
        <v>0.3029197080291971</v>
      </c>
      <c r="GR77" s="137">
        <v>1277</v>
      </c>
      <c r="GS77" s="198">
        <v>109</v>
      </c>
      <c r="GT77" s="105">
        <v>8.5356303837118244E-2</v>
      </c>
      <c r="GU77" s="138">
        <v>1551</v>
      </c>
      <c r="GV77" s="100">
        <v>192</v>
      </c>
      <c r="GW77" s="105">
        <v>0.12379110251450677</v>
      </c>
      <c r="GX77" s="139">
        <v>12822</v>
      </c>
      <c r="GY77" s="100">
        <v>3082</v>
      </c>
      <c r="GZ77" s="105">
        <v>0.24036811729839339</v>
      </c>
      <c r="HA77" s="138">
        <v>14373</v>
      </c>
      <c r="HB77" s="100">
        <v>3274</v>
      </c>
      <c r="HC77" s="105">
        <v>0.22778821401238433</v>
      </c>
      <c r="HD77" s="138">
        <v>572</v>
      </c>
      <c r="HE77" s="100">
        <v>0</v>
      </c>
      <c r="HF77" s="105">
        <v>0</v>
      </c>
      <c r="HG77" s="140">
        <v>6477</v>
      </c>
      <c r="HH77" s="100">
        <v>520</v>
      </c>
      <c r="HI77" s="105">
        <v>8.0284082136791723E-2</v>
      </c>
      <c r="HJ77" s="141">
        <v>1089</v>
      </c>
      <c r="HK77" s="100">
        <v>392</v>
      </c>
      <c r="HL77" s="105">
        <v>0.35996326905417814</v>
      </c>
    </row>
    <row r="78" spans="1:220" s="63" customFormat="1" ht="15" customHeight="1" x14ac:dyDescent="0.6">
      <c r="A78" s="130">
        <v>41</v>
      </c>
      <c r="B78" s="135" t="s">
        <v>400</v>
      </c>
      <c r="C78" s="110">
        <v>9526</v>
      </c>
      <c r="D78" s="135" t="s">
        <v>507</v>
      </c>
      <c r="E78" s="100">
        <v>878</v>
      </c>
      <c r="F78" s="100">
        <v>648</v>
      </c>
      <c r="G78" s="105">
        <v>0.73804100227790437</v>
      </c>
      <c r="H78" s="100">
        <v>574</v>
      </c>
      <c r="I78" s="100">
        <v>670</v>
      </c>
      <c r="J78" s="105">
        <v>1.1672473867595818</v>
      </c>
      <c r="K78" s="100">
        <v>0</v>
      </c>
      <c r="L78" s="100">
        <v>0</v>
      </c>
      <c r="M78" s="105">
        <v>0</v>
      </c>
      <c r="N78" s="100">
        <v>48</v>
      </c>
      <c r="O78" s="100">
        <v>38</v>
      </c>
      <c r="P78" s="105">
        <v>0.79166666666666663</v>
      </c>
      <c r="Q78" s="100">
        <v>15</v>
      </c>
      <c r="R78" s="100">
        <v>0</v>
      </c>
      <c r="S78" s="105">
        <v>0</v>
      </c>
      <c r="T78" s="100">
        <v>102</v>
      </c>
      <c r="U78" s="100">
        <v>28</v>
      </c>
      <c r="V78" s="105">
        <v>0.27450980392156865</v>
      </c>
      <c r="W78" s="100">
        <v>1617</v>
      </c>
      <c r="X78" s="100">
        <v>1384</v>
      </c>
      <c r="Y78" s="105">
        <v>0.85590599876314166</v>
      </c>
      <c r="Z78" s="100">
        <v>1617</v>
      </c>
      <c r="AA78" s="100">
        <v>1384</v>
      </c>
      <c r="AB78" s="105">
        <v>0.85590599876314166</v>
      </c>
      <c r="AC78" s="100">
        <v>78</v>
      </c>
      <c r="AD78" s="100">
        <v>24</v>
      </c>
      <c r="AE78" s="105">
        <v>0.30769230769230771</v>
      </c>
      <c r="AF78" s="100">
        <v>21</v>
      </c>
      <c r="AG78" s="100">
        <v>21</v>
      </c>
      <c r="AH78" s="105">
        <v>1</v>
      </c>
      <c r="AI78" s="100">
        <v>0</v>
      </c>
      <c r="AJ78" s="100">
        <v>0</v>
      </c>
      <c r="AK78" s="105">
        <v>0</v>
      </c>
      <c r="AL78" s="100">
        <v>0</v>
      </c>
      <c r="AM78" s="100">
        <v>0</v>
      </c>
      <c r="AN78" s="105">
        <v>0</v>
      </c>
      <c r="AO78" s="100">
        <v>99</v>
      </c>
      <c r="AP78" s="100">
        <v>45</v>
      </c>
      <c r="AQ78" s="105">
        <v>0.45454545454545453</v>
      </c>
      <c r="AR78" s="100">
        <v>145</v>
      </c>
      <c r="AS78" s="100">
        <v>108</v>
      </c>
      <c r="AT78" s="105">
        <v>0.7448275862068966</v>
      </c>
      <c r="AU78" s="100">
        <v>0</v>
      </c>
      <c r="AV78" s="100">
        <v>0</v>
      </c>
      <c r="AW78" s="105">
        <v>0</v>
      </c>
      <c r="AX78" s="100">
        <v>32</v>
      </c>
      <c r="AY78" s="100">
        <v>17</v>
      </c>
      <c r="AZ78" s="105">
        <v>0.53125</v>
      </c>
      <c r="BA78" s="100">
        <v>177</v>
      </c>
      <c r="BB78" s="100">
        <v>125</v>
      </c>
      <c r="BC78" s="105">
        <v>0.70621468926553677</v>
      </c>
      <c r="BD78" s="100">
        <v>322</v>
      </c>
      <c r="BE78" s="100">
        <v>208</v>
      </c>
      <c r="BF78" s="105">
        <v>0.64596273291925466</v>
      </c>
      <c r="BG78" s="100">
        <v>329</v>
      </c>
      <c r="BH78" s="100">
        <v>191</v>
      </c>
      <c r="BI78" s="105">
        <v>0.58054711246200608</v>
      </c>
      <c r="BJ78" s="100">
        <v>89</v>
      </c>
      <c r="BK78" s="100">
        <v>65</v>
      </c>
      <c r="BL78" s="105">
        <v>0.7303370786516854</v>
      </c>
      <c r="BM78" s="100">
        <v>34</v>
      </c>
      <c r="BN78" s="100">
        <v>19</v>
      </c>
      <c r="BO78" s="105">
        <v>0.55882352941176472</v>
      </c>
      <c r="BP78" s="100">
        <v>1337</v>
      </c>
      <c r="BQ78" s="100">
        <v>1337</v>
      </c>
      <c r="BR78" s="105">
        <v>1</v>
      </c>
      <c r="BS78" s="100">
        <v>84</v>
      </c>
      <c r="BT78" s="100">
        <v>45</v>
      </c>
      <c r="BU78" s="105">
        <v>0.5357142857142857</v>
      </c>
      <c r="BV78" s="100">
        <v>2195</v>
      </c>
      <c r="BW78" s="100">
        <v>1865</v>
      </c>
      <c r="BX78" s="105">
        <v>0.84965831435079731</v>
      </c>
      <c r="BY78" s="100">
        <v>0</v>
      </c>
      <c r="BZ78" s="100">
        <v>0</v>
      </c>
      <c r="CA78" s="105">
        <v>0</v>
      </c>
      <c r="CB78" s="100">
        <v>2471</v>
      </c>
      <c r="CC78" s="100">
        <v>2035</v>
      </c>
      <c r="CD78" s="105">
        <v>0.82355321732092268</v>
      </c>
      <c r="CE78" s="100">
        <v>4088</v>
      </c>
      <c r="CF78" s="100">
        <v>3419</v>
      </c>
      <c r="CG78" s="105">
        <v>0.83635029354207435</v>
      </c>
      <c r="CH78" s="100">
        <v>21600</v>
      </c>
      <c r="CI78" s="100">
        <v>6880</v>
      </c>
      <c r="CJ78" s="105">
        <v>0.31851851851851853</v>
      </c>
      <c r="CK78" s="100">
        <v>5415</v>
      </c>
      <c r="CL78" s="100">
        <v>1612</v>
      </c>
      <c r="CM78" s="105">
        <v>0.29769159741458912</v>
      </c>
      <c r="CN78" s="100">
        <v>3840</v>
      </c>
      <c r="CO78" s="100">
        <v>1440</v>
      </c>
      <c r="CP78" s="105">
        <v>0.375</v>
      </c>
      <c r="CQ78" s="100">
        <v>0</v>
      </c>
      <c r="CR78" s="100">
        <v>0</v>
      </c>
      <c r="CS78" s="105">
        <v>0</v>
      </c>
      <c r="CT78" s="100">
        <v>3840</v>
      </c>
      <c r="CU78" s="100">
        <v>1440</v>
      </c>
      <c r="CV78" s="105">
        <v>0.375</v>
      </c>
      <c r="CW78" s="100">
        <v>570</v>
      </c>
      <c r="CX78" s="100">
        <v>153</v>
      </c>
      <c r="CY78" s="105">
        <v>0.26842105263157895</v>
      </c>
      <c r="CZ78" s="100">
        <v>60</v>
      </c>
      <c r="DA78" s="100">
        <v>0</v>
      </c>
      <c r="DB78" s="105">
        <v>0</v>
      </c>
      <c r="DC78" s="100"/>
      <c r="DD78" s="100">
        <v>0</v>
      </c>
      <c r="DE78" s="105">
        <v>0</v>
      </c>
      <c r="DF78" s="100">
        <v>60</v>
      </c>
      <c r="DG78" s="100">
        <v>0</v>
      </c>
      <c r="DH78" s="105">
        <v>0</v>
      </c>
      <c r="DI78" s="100">
        <v>630</v>
      </c>
      <c r="DJ78" s="100">
        <v>12</v>
      </c>
      <c r="DK78" s="105">
        <v>1.9047619047619049E-2</v>
      </c>
      <c r="DL78" s="100">
        <v>5100</v>
      </c>
      <c r="DM78" s="100">
        <v>2489</v>
      </c>
      <c r="DN78" s="105">
        <v>0.48803921568627451</v>
      </c>
      <c r="DO78" s="100">
        <v>5730</v>
      </c>
      <c r="DP78" s="100">
        <v>2654</v>
      </c>
      <c r="DQ78" s="105">
        <v>0.46317626527050609</v>
      </c>
      <c r="DR78" s="100">
        <v>1263</v>
      </c>
      <c r="DS78" s="100">
        <v>502</v>
      </c>
      <c r="DT78" s="105">
        <v>0.39746634996041169</v>
      </c>
      <c r="DU78" s="100">
        <v>60</v>
      </c>
      <c r="DV78" s="100">
        <v>22</v>
      </c>
      <c r="DW78" s="105">
        <v>0.36666666666666664</v>
      </c>
      <c r="DX78" s="100">
        <v>1323</v>
      </c>
      <c r="DY78" s="100">
        <v>524</v>
      </c>
      <c r="DZ78" s="105">
        <v>0.39606953892668179</v>
      </c>
      <c r="EA78" s="100">
        <v>37908</v>
      </c>
      <c r="EB78" s="100">
        <v>13110</v>
      </c>
      <c r="EC78" s="105">
        <v>0.34583729028173471</v>
      </c>
      <c r="ED78" s="100">
        <v>41996</v>
      </c>
      <c r="EE78" s="100">
        <v>16529</v>
      </c>
      <c r="EF78" s="105">
        <v>0.39358510334317554</v>
      </c>
      <c r="EG78" s="100">
        <v>5888</v>
      </c>
      <c r="EH78" s="100">
        <v>2778</v>
      </c>
      <c r="EI78" s="105">
        <v>0.4718070652173913</v>
      </c>
      <c r="EJ78" s="100">
        <v>1404</v>
      </c>
      <c r="EK78" s="100">
        <v>560</v>
      </c>
      <c r="EL78" s="105">
        <v>0.39886039886039887</v>
      </c>
      <c r="EM78" s="100">
        <v>26343</v>
      </c>
      <c r="EN78" s="100">
        <v>9181</v>
      </c>
      <c r="EO78" s="105">
        <v>0.34851763276771819</v>
      </c>
      <c r="EP78" s="100">
        <v>705</v>
      </c>
      <c r="EQ78" s="100">
        <v>156</v>
      </c>
      <c r="ER78" s="105">
        <v>0.22127659574468084</v>
      </c>
      <c r="ES78" s="117">
        <v>0.85</v>
      </c>
      <c r="ET78" s="193">
        <v>0.86834733893557403</v>
      </c>
      <c r="EU78" s="105">
        <v>1.0215851046300872</v>
      </c>
      <c r="EV78" s="117">
        <v>0.84</v>
      </c>
      <c r="EW78" s="193">
        <v>0.6</v>
      </c>
      <c r="EX78" s="105">
        <v>0.7142857142857143</v>
      </c>
      <c r="EY78" s="117">
        <v>0.85</v>
      </c>
      <c r="EZ78" s="193">
        <v>0.73843930635838095</v>
      </c>
      <c r="FA78" s="105">
        <v>0.86875212512750699</v>
      </c>
      <c r="FB78" s="117">
        <v>0.82</v>
      </c>
      <c r="FC78" s="193">
        <v>0.92407809110629102</v>
      </c>
      <c r="FD78" s="105">
        <v>1.1269245013491354</v>
      </c>
      <c r="FE78" s="117">
        <v>0.77</v>
      </c>
      <c r="FF78" s="193">
        <v>0.97382198952879595</v>
      </c>
      <c r="FG78" s="105">
        <v>1.2647038825049297</v>
      </c>
      <c r="FH78" s="117">
        <v>0.8</v>
      </c>
      <c r="FI78" s="193">
        <v>0.92874692874692899</v>
      </c>
      <c r="FJ78" s="105">
        <v>1.1609336609336611</v>
      </c>
      <c r="FK78" s="117">
        <v>0.83</v>
      </c>
      <c r="FL78" s="193">
        <v>0.85171102661596998</v>
      </c>
      <c r="FM78" s="105">
        <v>1.0261578633927351</v>
      </c>
      <c r="FN78" s="117">
        <v>0.2</v>
      </c>
      <c r="FO78" s="193">
        <v>0.47512019230769198</v>
      </c>
      <c r="FP78" s="105">
        <v>2.3756009615384599</v>
      </c>
      <c r="FQ78" s="117">
        <v>0.88</v>
      </c>
      <c r="FR78" s="193">
        <v>0.93382045929018798</v>
      </c>
      <c r="FS78" s="105">
        <v>1.0611596128297591</v>
      </c>
      <c r="FT78" s="117">
        <v>0.3</v>
      </c>
      <c r="FU78" s="193">
        <v>0.59097222222222201</v>
      </c>
      <c r="FV78" s="105">
        <v>1.9699074074074068</v>
      </c>
      <c r="FW78" s="117" t="s">
        <v>393</v>
      </c>
      <c r="FX78" s="193">
        <v>0</v>
      </c>
      <c r="FY78" s="105">
        <v>0</v>
      </c>
      <c r="FZ78" s="117">
        <v>0.3</v>
      </c>
      <c r="GA78" s="193">
        <v>0.59097222222222201</v>
      </c>
      <c r="GB78" s="105">
        <v>1.9699074074074068</v>
      </c>
      <c r="GC78" s="117">
        <v>0.54</v>
      </c>
      <c r="GD78" s="105">
        <v>0.64271548436308201</v>
      </c>
      <c r="GE78" s="105">
        <v>1.1902138599316332</v>
      </c>
      <c r="GF78" s="117">
        <v>0.69</v>
      </c>
      <c r="GG78" s="105">
        <v>0.68594591324339005</v>
      </c>
      <c r="GH78" s="105">
        <v>0.99412451194694218</v>
      </c>
      <c r="GI78" s="117">
        <v>0.87</v>
      </c>
      <c r="GJ78" s="105">
        <v>0.95320374370050398</v>
      </c>
      <c r="GK78" s="105">
        <v>1.0956364870120736</v>
      </c>
      <c r="GL78" s="117">
        <v>0.93</v>
      </c>
      <c r="GM78" s="105">
        <v>0.95714285714285696</v>
      </c>
      <c r="GN78" s="105">
        <v>1.029185867895545</v>
      </c>
      <c r="GO78" s="136">
        <v>213</v>
      </c>
      <c r="GP78" s="100">
        <v>61</v>
      </c>
      <c r="GQ78" s="105">
        <v>0.28638497652582162</v>
      </c>
      <c r="GR78" s="137">
        <v>962</v>
      </c>
      <c r="GS78" s="198">
        <v>74</v>
      </c>
      <c r="GT78" s="105">
        <v>7.6923076923076927E-2</v>
      </c>
      <c r="GU78" s="138">
        <v>1175</v>
      </c>
      <c r="GV78" s="100">
        <v>135</v>
      </c>
      <c r="GW78" s="105">
        <v>0.1148936170212766</v>
      </c>
      <c r="GX78" s="139">
        <v>10237</v>
      </c>
      <c r="GY78" s="100">
        <v>3004</v>
      </c>
      <c r="GZ78" s="105">
        <v>0.29344534531601058</v>
      </c>
      <c r="HA78" s="138">
        <v>11412</v>
      </c>
      <c r="HB78" s="100">
        <v>3139</v>
      </c>
      <c r="HC78" s="105">
        <v>0.27506133894146512</v>
      </c>
      <c r="HD78" s="138">
        <v>500</v>
      </c>
      <c r="HE78" s="100">
        <v>4</v>
      </c>
      <c r="HF78" s="105">
        <v>8.0000000000000002E-3</v>
      </c>
      <c r="HG78" s="140">
        <v>4519</v>
      </c>
      <c r="HH78" s="100">
        <v>854</v>
      </c>
      <c r="HI78" s="105">
        <v>0.18897986280150475</v>
      </c>
      <c r="HJ78" s="141">
        <v>1117</v>
      </c>
      <c r="HK78" s="100">
        <v>216</v>
      </c>
      <c r="HL78" s="105">
        <v>0.19337511190689347</v>
      </c>
    </row>
    <row r="79" spans="1:220" s="63" customFormat="1" ht="15" customHeight="1" x14ac:dyDescent="0.6">
      <c r="A79" s="130">
        <v>41</v>
      </c>
      <c r="B79" s="135" t="s">
        <v>400</v>
      </c>
      <c r="C79" s="110">
        <v>9527</v>
      </c>
      <c r="D79" s="135" t="s">
        <v>508</v>
      </c>
      <c r="E79" s="100">
        <v>3249</v>
      </c>
      <c r="F79" s="100">
        <v>2448</v>
      </c>
      <c r="G79" s="105">
        <v>0.75346260387811637</v>
      </c>
      <c r="H79" s="100">
        <v>1151</v>
      </c>
      <c r="I79" s="100">
        <v>1026</v>
      </c>
      <c r="J79" s="105">
        <v>0.89139878366637704</v>
      </c>
      <c r="K79" s="100">
        <v>0</v>
      </c>
      <c r="L79" s="100">
        <v>0</v>
      </c>
      <c r="M79" s="105">
        <v>0</v>
      </c>
      <c r="N79" s="100">
        <v>0</v>
      </c>
      <c r="O79" s="100">
        <v>0</v>
      </c>
      <c r="P79" s="105">
        <v>0</v>
      </c>
      <c r="Q79" s="100">
        <v>15</v>
      </c>
      <c r="R79" s="100">
        <v>0</v>
      </c>
      <c r="S79" s="105">
        <v>0</v>
      </c>
      <c r="T79" s="100">
        <v>198</v>
      </c>
      <c r="U79" s="100">
        <v>145</v>
      </c>
      <c r="V79" s="105">
        <v>0.73232323232323238</v>
      </c>
      <c r="W79" s="100">
        <v>4613</v>
      </c>
      <c r="X79" s="100">
        <v>3619</v>
      </c>
      <c r="Y79" s="105">
        <v>0.78452200303490138</v>
      </c>
      <c r="Z79" s="100">
        <v>4613</v>
      </c>
      <c r="AA79" s="100">
        <v>3619</v>
      </c>
      <c r="AB79" s="105">
        <v>0.78452200303490138</v>
      </c>
      <c r="AC79" s="100">
        <v>84</v>
      </c>
      <c r="AD79" s="100">
        <v>27</v>
      </c>
      <c r="AE79" s="105">
        <v>0.32142857142857145</v>
      </c>
      <c r="AF79" s="100">
        <v>47</v>
      </c>
      <c r="AG79" s="100">
        <v>0</v>
      </c>
      <c r="AH79" s="105">
        <v>0</v>
      </c>
      <c r="AI79" s="100">
        <v>62</v>
      </c>
      <c r="AJ79" s="100">
        <v>27</v>
      </c>
      <c r="AK79" s="105">
        <v>0.43548387096774194</v>
      </c>
      <c r="AL79" s="100">
        <v>0</v>
      </c>
      <c r="AM79" s="100">
        <v>0</v>
      </c>
      <c r="AN79" s="105">
        <v>0</v>
      </c>
      <c r="AO79" s="100">
        <v>193</v>
      </c>
      <c r="AP79" s="100">
        <v>54</v>
      </c>
      <c r="AQ79" s="105">
        <v>0.27979274611398963</v>
      </c>
      <c r="AR79" s="100">
        <v>150</v>
      </c>
      <c r="AS79" s="100">
        <v>94</v>
      </c>
      <c r="AT79" s="105">
        <v>0.62666666666666671</v>
      </c>
      <c r="AU79" s="100">
        <v>17</v>
      </c>
      <c r="AV79" s="100">
        <v>0</v>
      </c>
      <c r="AW79" s="105">
        <v>0</v>
      </c>
      <c r="AX79" s="100">
        <v>0</v>
      </c>
      <c r="AY79" s="100">
        <v>0</v>
      </c>
      <c r="AZ79" s="105">
        <v>0</v>
      </c>
      <c r="BA79" s="100">
        <v>167</v>
      </c>
      <c r="BB79" s="100">
        <v>94</v>
      </c>
      <c r="BC79" s="105">
        <v>0.56287425149700598</v>
      </c>
      <c r="BD79" s="100">
        <v>1346</v>
      </c>
      <c r="BE79" s="100">
        <v>741</v>
      </c>
      <c r="BF79" s="105">
        <v>0.55052005943536408</v>
      </c>
      <c r="BG79" s="100">
        <v>634</v>
      </c>
      <c r="BH79" s="100">
        <v>420</v>
      </c>
      <c r="BI79" s="105">
        <v>0.66246056782334384</v>
      </c>
      <c r="BJ79" s="100">
        <v>77</v>
      </c>
      <c r="BK79" s="100">
        <v>0</v>
      </c>
      <c r="BL79" s="105">
        <v>0</v>
      </c>
      <c r="BM79" s="100">
        <v>62</v>
      </c>
      <c r="BN79" s="100">
        <v>77</v>
      </c>
      <c r="BO79" s="105">
        <v>1.2419354838709677</v>
      </c>
      <c r="BP79" s="100">
        <v>4066</v>
      </c>
      <c r="BQ79" s="100">
        <v>4181</v>
      </c>
      <c r="BR79" s="105">
        <v>1.0282833251352681</v>
      </c>
      <c r="BS79" s="100">
        <v>293</v>
      </c>
      <c r="BT79" s="100">
        <v>174</v>
      </c>
      <c r="BU79" s="105">
        <v>0.59385665529010234</v>
      </c>
      <c r="BV79" s="100">
        <v>6478</v>
      </c>
      <c r="BW79" s="100">
        <v>5593</v>
      </c>
      <c r="BX79" s="105">
        <v>0.86338376041988263</v>
      </c>
      <c r="BY79" s="100">
        <v>0</v>
      </c>
      <c r="BZ79" s="100">
        <v>0</v>
      </c>
      <c r="CA79" s="105">
        <v>0</v>
      </c>
      <c r="CB79" s="100">
        <v>6838</v>
      </c>
      <c r="CC79" s="100">
        <v>5741</v>
      </c>
      <c r="CD79" s="105">
        <v>0.83957297455396318</v>
      </c>
      <c r="CE79" s="100">
        <v>11451</v>
      </c>
      <c r="CF79" s="100">
        <v>9360</v>
      </c>
      <c r="CG79" s="105">
        <v>0.81739586062352632</v>
      </c>
      <c r="CH79" s="100">
        <v>23280</v>
      </c>
      <c r="CI79" s="100">
        <v>7920</v>
      </c>
      <c r="CJ79" s="105">
        <v>0.34020618556701032</v>
      </c>
      <c r="CK79" s="100">
        <v>31545</v>
      </c>
      <c r="CL79" s="100">
        <v>3708</v>
      </c>
      <c r="CM79" s="105">
        <v>0.11754636233951497</v>
      </c>
      <c r="CN79" s="100">
        <v>6400</v>
      </c>
      <c r="CO79" s="100">
        <v>2720</v>
      </c>
      <c r="CP79" s="105">
        <v>0.42499999999999999</v>
      </c>
      <c r="CQ79" s="100">
        <v>1230</v>
      </c>
      <c r="CR79" s="100">
        <v>114</v>
      </c>
      <c r="CS79" s="105">
        <v>9.2682926829268292E-2</v>
      </c>
      <c r="CT79" s="100">
        <v>7630</v>
      </c>
      <c r="CU79" s="100">
        <v>2834</v>
      </c>
      <c r="CV79" s="105">
        <v>0.37142857142857144</v>
      </c>
      <c r="CW79" s="100">
        <v>345</v>
      </c>
      <c r="CX79" s="100">
        <v>181</v>
      </c>
      <c r="CY79" s="105">
        <v>0.52463768115942033</v>
      </c>
      <c r="CZ79" s="100">
        <v>60</v>
      </c>
      <c r="DA79" s="100">
        <v>0</v>
      </c>
      <c r="DB79" s="105">
        <v>0</v>
      </c>
      <c r="DC79" s="100"/>
      <c r="DD79" s="100">
        <v>0</v>
      </c>
      <c r="DE79" s="105">
        <v>0</v>
      </c>
      <c r="DF79" s="100">
        <v>60</v>
      </c>
      <c r="DG79" s="100">
        <v>81</v>
      </c>
      <c r="DH79" s="105">
        <v>1.35</v>
      </c>
      <c r="DI79" s="100">
        <v>405</v>
      </c>
      <c r="DJ79" s="100">
        <v>0</v>
      </c>
      <c r="DK79" s="105">
        <v>0</v>
      </c>
      <c r="DL79" s="100">
        <v>2320</v>
      </c>
      <c r="DM79" s="100">
        <v>340</v>
      </c>
      <c r="DN79" s="105">
        <v>0.14655172413793102</v>
      </c>
      <c r="DO79" s="100">
        <v>2725</v>
      </c>
      <c r="DP79" s="100">
        <v>602</v>
      </c>
      <c r="DQ79" s="105">
        <v>0.22091743119266055</v>
      </c>
      <c r="DR79" s="100">
        <v>1263</v>
      </c>
      <c r="DS79" s="100">
        <v>1634</v>
      </c>
      <c r="DT79" s="105">
        <v>1.2937450514647664</v>
      </c>
      <c r="DU79" s="100">
        <v>60</v>
      </c>
      <c r="DV79" s="100">
        <v>166</v>
      </c>
      <c r="DW79" s="105">
        <v>2.7666666666666666</v>
      </c>
      <c r="DX79" s="100">
        <v>1323</v>
      </c>
      <c r="DY79" s="100">
        <v>1800</v>
      </c>
      <c r="DZ79" s="105">
        <v>1.3605442176870748</v>
      </c>
      <c r="EA79" s="100">
        <v>66503</v>
      </c>
      <c r="EB79" s="100">
        <v>16864</v>
      </c>
      <c r="EC79" s="105">
        <v>0.25358254514833917</v>
      </c>
      <c r="ED79" s="100">
        <v>77954</v>
      </c>
      <c r="EE79" s="100">
        <v>26224</v>
      </c>
      <c r="EF79" s="105">
        <v>0.33640352002462992</v>
      </c>
      <c r="EG79" s="100">
        <v>2866</v>
      </c>
      <c r="EH79" s="100">
        <v>602</v>
      </c>
      <c r="EI79" s="105">
        <v>0.21004884856943476</v>
      </c>
      <c r="EJ79" s="100">
        <v>1462</v>
      </c>
      <c r="EK79" s="100">
        <v>1904</v>
      </c>
      <c r="EL79" s="105">
        <v>1.3023255813953489</v>
      </c>
      <c r="EM79" s="100">
        <v>31465</v>
      </c>
      <c r="EN79" s="100">
        <v>12086</v>
      </c>
      <c r="EO79" s="105">
        <v>0.38410932782456697</v>
      </c>
      <c r="EP79" s="100">
        <v>1371</v>
      </c>
      <c r="EQ79" s="100">
        <v>361</v>
      </c>
      <c r="ER79" s="105">
        <v>0.26331145149525892</v>
      </c>
      <c r="ES79" s="117">
        <v>0.93</v>
      </c>
      <c r="ET79" s="193">
        <v>0.99460084843810304</v>
      </c>
      <c r="EU79" s="105">
        <v>1.0694632778904334</v>
      </c>
      <c r="EV79" s="117">
        <v>0.83</v>
      </c>
      <c r="EW79" s="193">
        <v>1</v>
      </c>
      <c r="EX79" s="105">
        <v>1.2048192771084338</v>
      </c>
      <c r="EY79" s="117">
        <v>0.88</v>
      </c>
      <c r="EZ79" s="193">
        <v>0.99613152804642202</v>
      </c>
      <c r="FA79" s="105">
        <v>1.1319676455072978</v>
      </c>
      <c r="FB79" s="117">
        <v>0.85</v>
      </c>
      <c r="FC79" s="193">
        <v>0.99022740086449901</v>
      </c>
      <c r="FD79" s="105">
        <v>1.1649734127817635</v>
      </c>
      <c r="FE79" s="117">
        <v>0.8</v>
      </c>
      <c r="FF79" s="193">
        <v>1</v>
      </c>
      <c r="FG79" s="105">
        <v>1.25</v>
      </c>
      <c r="FH79" s="117">
        <v>0.83</v>
      </c>
      <c r="FI79" s="193">
        <v>0.99094234453927899</v>
      </c>
      <c r="FJ79" s="105">
        <v>1.1939064392039507</v>
      </c>
      <c r="FK79" s="117">
        <v>0.86</v>
      </c>
      <c r="FL79" s="193">
        <v>0.99294871794871797</v>
      </c>
      <c r="FM79" s="105">
        <v>1.1545915324985092</v>
      </c>
      <c r="FN79" s="117">
        <v>0.24</v>
      </c>
      <c r="FO79" s="193">
        <v>0.46842105263157902</v>
      </c>
      <c r="FP79" s="105">
        <v>1.9517543859649127</v>
      </c>
      <c r="FQ79" s="117">
        <v>0.88</v>
      </c>
      <c r="FR79" s="193">
        <v>0.92785989717223705</v>
      </c>
      <c r="FS79" s="105">
        <v>1.054386246786633</v>
      </c>
      <c r="FT79" s="117">
        <v>0.38</v>
      </c>
      <c r="FU79" s="193">
        <v>0.495588235294118</v>
      </c>
      <c r="FV79" s="105">
        <v>1.3041795665634683</v>
      </c>
      <c r="FW79" s="117">
        <v>0.77</v>
      </c>
      <c r="FX79" s="193">
        <v>0.91228070175438603</v>
      </c>
      <c r="FY79" s="105">
        <v>1.1847801321485532</v>
      </c>
      <c r="FZ79" s="117">
        <v>0.57999999999999996</v>
      </c>
      <c r="GA79" s="193">
        <v>0.51235003528581502</v>
      </c>
      <c r="GB79" s="105">
        <v>0.88336212980312945</v>
      </c>
      <c r="GC79" s="117">
        <v>0.56000000000000005</v>
      </c>
      <c r="GD79" s="105">
        <v>0.63798624288424999</v>
      </c>
      <c r="GE79" s="105">
        <v>1.1392611480075892</v>
      </c>
      <c r="GF79" s="117">
        <v>0.71</v>
      </c>
      <c r="GG79" s="105">
        <v>0.764681208053691</v>
      </c>
      <c r="GH79" s="105">
        <v>1.077015785991114</v>
      </c>
      <c r="GI79" s="117">
        <v>0.92</v>
      </c>
      <c r="GJ79" s="105">
        <v>0.95681063122923604</v>
      </c>
      <c r="GK79" s="105">
        <v>1.0400115556839522</v>
      </c>
      <c r="GL79" s="117">
        <v>0.82</v>
      </c>
      <c r="GM79" s="105">
        <v>0.85609243697478998</v>
      </c>
      <c r="GN79" s="105">
        <v>1.0440151670424269</v>
      </c>
      <c r="GO79" s="136">
        <v>797</v>
      </c>
      <c r="GP79" s="100">
        <v>238</v>
      </c>
      <c r="GQ79" s="105">
        <v>0.29861982434127982</v>
      </c>
      <c r="GR79" s="137">
        <v>2574</v>
      </c>
      <c r="GS79" s="198">
        <v>72</v>
      </c>
      <c r="GT79" s="105">
        <v>2.7972027972027972E-2</v>
      </c>
      <c r="GU79" s="138">
        <v>3371</v>
      </c>
      <c r="GV79" s="100">
        <v>310</v>
      </c>
      <c r="GW79" s="105">
        <v>9.1960842479976268E-2</v>
      </c>
      <c r="GX79" s="139">
        <v>36726</v>
      </c>
      <c r="GY79" s="100">
        <v>4066</v>
      </c>
      <c r="GZ79" s="105">
        <v>0.11071175733812558</v>
      </c>
      <c r="HA79" s="138">
        <v>40097</v>
      </c>
      <c r="HB79" s="100">
        <v>4376</v>
      </c>
      <c r="HC79" s="105">
        <v>0.10913534678404868</v>
      </c>
      <c r="HD79" s="138">
        <v>1518</v>
      </c>
      <c r="HE79" s="100">
        <v>0</v>
      </c>
      <c r="HF79" s="105">
        <v>0</v>
      </c>
      <c r="HG79" s="140">
        <v>2065</v>
      </c>
      <c r="HH79" s="100">
        <v>195</v>
      </c>
      <c r="HI79" s="105">
        <v>9.4430992736077482E-2</v>
      </c>
      <c r="HJ79" s="141">
        <v>1113</v>
      </c>
      <c r="HK79" s="100">
        <v>544</v>
      </c>
      <c r="HL79" s="105">
        <v>0.48876909254267747</v>
      </c>
    </row>
    <row r="80" spans="1:220" s="63" customFormat="1" ht="15" customHeight="1" x14ac:dyDescent="0.6">
      <c r="A80" s="130">
        <v>41</v>
      </c>
      <c r="B80" s="135" t="s">
        <v>400</v>
      </c>
      <c r="C80" s="110">
        <v>9528</v>
      </c>
      <c r="D80" s="135" t="s">
        <v>509</v>
      </c>
      <c r="E80" s="100">
        <v>1593</v>
      </c>
      <c r="F80" s="100">
        <v>991</v>
      </c>
      <c r="G80" s="105">
        <v>0.62209667294413062</v>
      </c>
      <c r="H80" s="100">
        <v>910</v>
      </c>
      <c r="I80" s="100">
        <v>857</v>
      </c>
      <c r="J80" s="105">
        <v>0.94175824175824174</v>
      </c>
      <c r="K80" s="100">
        <v>164</v>
      </c>
      <c r="L80" s="100">
        <v>157</v>
      </c>
      <c r="M80" s="105">
        <v>0.95731707317073167</v>
      </c>
      <c r="N80" s="100">
        <v>103</v>
      </c>
      <c r="O80" s="100">
        <v>72</v>
      </c>
      <c r="P80" s="105">
        <v>0.69902912621359226</v>
      </c>
      <c r="Q80" s="100">
        <v>15</v>
      </c>
      <c r="R80" s="100">
        <v>0</v>
      </c>
      <c r="S80" s="105">
        <v>0</v>
      </c>
      <c r="T80" s="100">
        <v>193</v>
      </c>
      <c r="U80" s="100">
        <v>69</v>
      </c>
      <c r="V80" s="105">
        <v>0.35751295336787564</v>
      </c>
      <c r="W80" s="100">
        <v>2978</v>
      </c>
      <c r="X80" s="100">
        <v>2146</v>
      </c>
      <c r="Y80" s="105">
        <v>0.72061786433848218</v>
      </c>
      <c r="Z80" s="100">
        <v>2978</v>
      </c>
      <c r="AA80" s="100">
        <v>2146</v>
      </c>
      <c r="AB80" s="105">
        <v>0.72061786433848218</v>
      </c>
      <c r="AC80" s="100">
        <v>78</v>
      </c>
      <c r="AD80" s="100">
        <v>55</v>
      </c>
      <c r="AE80" s="105">
        <v>0.70512820512820518</v>
      </c>
      <c r="AF80" s="100">
        <v>55</v>
      </c>
      <c r="AG80" s="100">
        <v>38</v>
      </c>
      <c r="AH80" s="105">
        <v>0.69090909090909092</v>
      </c>
      <c r="AI80" s="100">
        <v>55</v>
      </c>
      <c r="AJ80" s="100">
        <v>15</v>
      </c>
      <c r="AK80" s="105">
        <v>0.27272727272727271</v>
      </c>
      <c r="AL80" s="100">
        <v>24</v>
      </c>
      <c r="AM80" s="100">
        <v>0</v>
      </c>
      <c r="AN80" s="105">
        <v>0</v>
      </c>
      <c r="AO80" s="100">
        <v>212</v>
      </c>
      <c r="AP80" s="100">
        <v>108</v>
      </c>
      <c r="AQ80" s="105">
        <v>0.50943396226415094</v>
      </c>
      <c r="AR80" s="100">
        <v>90</v>
      </c>
      <c r="AS80" s="100">
        <v>95</v>
      </c>
      <c r="AT80" s="105">
        <v>1.0555555555555556</v>
      </c>
      <c r="AU80" s="100">
        <v>14</v>
      </c>
      <c r="AV80" s="100">
        <v>33</v>
      </c>
      <c r="AW80" s="105">
        <v>2.3571428571428572</v>
      </c>
      <c r="AX80" s="100">
        <v>0</v>
      </c>
      <c r="AY80" s="100">
        <v>0</v>
      </c>
      <c r="AZ80" s="105">
        <v>0</v>
      </c>
      <c r="BA80" s="100">
        <v>104</v>
      </c>
      <c r="BB80" s="100">
        <v>128</v>
      </c>
      <c r="BC80" s="105">
        <v>1.2307692307692308</v>
      </c>
      <c r="BD80" s="100">
        <v>1159</v>
      </c>
      <c r="BE80" s="100">
        <v>818</v>
      </c>
      <c r="BF80" s="105">
        <v>0.70578084555651421</v>
      </c>
      <c r="BG80" s="100">
        <v>408</v>
      </c>
      <c r="BH80" s="100">
        <v>330</v>
      </c>
      <c r="BI80" s="105">
        <v>0.80882352941176472</v>
      </c>
      <c r="BJ80" s="100">
        <v>350</v>
      </c>
      <c r="BK80" s="100">
        <v>326</v>
      </c>
      <c r="BL80" s="105">
        <v>0.93142857142857138</v>
      </c>
      <c r="BM80" s="100">
        <v>96</v>
      </c>
      <c r="BN80" s="100">
        <v>46</v>
      </c>
      <c r="BO80" s="105">
        <v>0.47916666666666669</v>
      </c>
      <c r="BP80" s="100">
        <v>1713</v>
      </c>
      <c r="BQ80" s="100">
        <v>1720</v>
      </c>
      <c r="BR80" s="105">
        <v>1.0040863981319323</v>
      </c>
      <c r="BS80" s="100">
        <v>295</v>
      </c>
      <c r="BT80" s="100">
        <v>244</v>
      </c>
      <c r="BU80" s="105">
        <v>0.82711864406779656</v>
      </c>
      <c r="BV80" s="100">
        <v>4021</v>
      </c>
      <c r="BW80" s="100">
        <v>3484</v>
      </c>
      <c r="BX80" s="105">
        <v>0.86645113155931364</v>
      </c>
      <c r="BY80" s="100">
        <v>10</v>
      </c>
      <c r="BZ80" s="100">
        <v>0</v>
      </c>
      <c r="CA80" s="105">
        <v>0</v>
      </c>
      <c r="CB80" s="100">
        <v>4347</v>
      </c>
      <c r="CC80" s="100">
        <v>3720</v>
      </c>
      <c r="CD80" s="105">
        <v>0.85576259489302964</v>
      </c>
      <c r="CE80" s="100">
        <v>7325</v>
      </c>
      <c r="CF80" s="100">
        <v>5866</v>
      </c>
      <c r="CG80" s="105">
        <v>0.80081911262798633</v>
      </c>
      <c r="CH80" s="100">
        <v>14880</v>
      </c>
      <c r="CI80" s="100">
        <v>4800</v>
      </c>
      <c r="CJ80" s="105">
        <v>0.32258064516129031</v>
      </c>
      <c r="CK80" s="100">
        <v>16830</v>
      </c>
      <c r="CL80" s="100">
        <v>6484</v>
      </c>
      <c r="CM80" s="105">
        <v>0.38526440879382057</v>
      </c>
      <c r="CN80" s="100">
        <v>5120</v>
      </c>
      <c r="CO80" s="100">
        <v>1920</v>
      </c>
      <c r="CP80" s="105">
        <v>0.375</v>
      </c>
      <c r="CQ80" s="100">
        <v>1320</v>
      </c>
      <c r="CR80" s="100">
        <v>204</v>
      </c>
      <c r="CS80" s="105">
        <v>0.15454545454545454</v>
      </c>
      <c r="CT80" s="100">
        <v>6440</v>
      </c>
      <c r="CU80" s="100">
        <v>2124</v>
      </c>
      <c r="CV80" s="105">
        <v>0.32981366459627331</v>
      </c>
      <c r="CW80" s="100">
        <v>345</v>
      </c>
      <c r="CX80" s="100">
        <v>30</v>
      </c>
      <c r="CY80" s="105">
        <v>8.6956521739130432E-2</v>
      </c>
      <c r="CZ80" s="100">
        <v>60</v>
      </c>
      <c r="DA80" s="100">
        <v>0</v>
      </c>
      <c r="DB80" s="105">
        <v>0</v>
      </c>
      <c r="DC80" s="100"/>
      <c r="DD80" s="100">
        <v>0</v>
      </c>
      <c r="DE80" s="105">
        <v>0</v>
      </c>
      <c r="DF80" s="100">
        <v>60</v>
      </c>
      <c r="DG80" s="100">
        <v>0</v>
      </c>
      <c r="DH80" s="105">
        <v>0</v>
      </c>
      <c r="DI80" s="100">
        <v>405</v>
      </c>
      <c r="DJ80" s="100">
        <v>75</v>
      </c>
      <c r="DK80" s="105">
        <v>0.18518518518518517</v>
      </c>
      <c r="DL80" s="100">
        <v>8715</v>
      </c>
      <c r="DM80" s="100">
        <v>2729</v>
      </c>
      <c r="DN80" s="105">
        <v>0.31313826735513484</v>
      </c>
      <c r="DO80" s="100">
        <v>9120</v>
      </c>
      <c r="DP80" s="100">
        <v>2834</v>
      </c>
      <c r="DQ80" s="105">
        <v>0.31074561403508771</v>
      </c>
      <c r="DR80" s="100">
        <v>1263</v>
      </c>
      <c r="DS80" s="100">
        <v>812</v>
      </c>
      <c r="DT80" s="105">
        <v>0.64291369754552652</v>
      </c>
      <c r="DU80" s="100">
        <v>60</v>
      </c>
      <c r="DV80" s="100">
        <v>60</v>
      </c>
      <c r="DW80" s="105">
        <v>1</v>
      </c>
      <c r="DX80" s="100">
        <v>1323</v>
      </c>
      <c r="DY80" s="100">
        <v>872</v>
      </c>
      <c r="DZ80" s="105">
        <v>0.65910808767951623</v>
      </c>
      <c r="EA80" s="100">
        <v>48593</v>
      </c>
      <c r="EB80" s="100">
        <v>17114</v>
      </c>
      <c r="EC80" s="105">
        <v>0.35219064474306999</v>
      </c>
      <c r="ED80" s="100">
        <v>55918</v>
      </c>
      <c r="EE80" s="100">
        <v>22980</v>
      </c>
      <c r="EF80" s="105">
        <v>0.41095890410958902</v>
      </c>
      <c r="EG80" s="100">
        <v>9642</v>
      </c>
      <c r="EH80" s="100">
        <v>3303</v>
      </c>
      <c r="EI80" s="105">
        <v>0.34256378344741756</v>
      </c>
      <c r="EJ80" s="100">
        <v>1489</v>
      </c>
      <c r="EK80" s="100">
        <v>933</v>
      </c>
      <c r="EL80" s="105">
        <v>0.62659503022162522</v>
      </c>
      <c r="EM80" s="100">
        <v>21318</v>
      </c>
      <c r="EN80" s="100">
        <v>7907</v>
      </c>
      <c r="EO80" s="105">
        <v>0.37090721456046533</v>
      </c>
      <c r="EP80" s="100">
        <v>1273</v>
      </c>
      <c r="EQ80" s="100">
        <v>211</v>
      </c>
      <c r="ER80" s="105">
        <v>0.16575019638648861</v>
      </c>
      <c r="ES80" s="117">
        <v>0.88</v>
      </c>
      <c r="ET80" s="193">
        <v>0.98836307214895303</v>
      </c>
      <c r="EU80" s="105">
        <v>1.1231398547147193</v>
      </c>
      <c r="EV80" s="117">
        <v>0.79</v>
      </c>
      <c r="EW80" s="193">
        <v>0.92648774795799305</v>
      </c>
      <c r="EX80" s="105">
        <v>1.1727693012126494</v>
      </c>
      <c r="EY80" s="117">
        <v>0.84</v>
      </c>
      <c r="EZ80" s="193">
        <v>0.96365330848089503</v>
      </c>
      <c r="FA80" s="105">
        <v>1.1472063196201132</v>
      </c>
      <c r="FB80" s="117">
        <v>0.78</v>
      </c>
      <c r="FC80" s="193">
        <v>0.99321533923303795</v>
      </c>
      <c r="FD80" s="105">
        <v>1.2733529990167152</v>
      </c>
      <c r="FE80" s="117">
        <v>0.81</v>
      </c>
      <c r="FF80" s="193">
        <v>0.99090909090909096</v>
      </c>
      <c r="FG80" s="105">
        <v>1.22334455667789</v>
      </c>
      <c r="FH80" s="117">
        <v>0.8</v>
      </c>
      <c r="FI80" s="193">
        <v>0.99301075268817196</v>
      </c>
      <c r="FJ80" s="105">
        <v>1.2412634408602148</v>
      </c>
      <c r="FK80" s="117">
        <v>0.82</v>
      </c>
      <c r="FL80" s="193">
        <v>0.98227071258097498</v>
      </c>
      <c r="FM80" s="105">
        <v>1.197891112903628</v>
      </c>
      <c r="FN80" s="117">
        <v>0.26</v>
      </c>
      <c r="FO80" s="193">
        <v>0.46011904761904798</v>
      </c>
      <c r="FP80" s="105">
        <v>1.769688644688646</v>
      </c>
      <c r="FQ80" s="117">
        <v>0.87</v>
      </c>
      <c r="FR80" s="193">
        <v>0.91562439869155299</v>
      </c>
      <c r="FS80" s="105">
        <v>1.0524418375764977</v>
      </c>
      <c r="FT80" s="117">
        <v>0.28999999999999998</v>
      </c>
      <c r="FU80" s="193">
        <v>0.42135416666666697</v>
      </c>
      <c r="FV80" s="105">
        <v>1.4529454022988517</v>
      </c>
      <c r="FW80" s="117">
        <v>0.92</v>
      </c>
      <c r="FX80" s="193">
        <v>0.89705882352941202</v>
      </c>
      <c r="FY80" s="105">
        <v>0.97506393861892604</v>
      </c>
      <c r="FZ80" s="117">
        <v>0.61</v>
      </c>
      <c r="GA80" s="193">
        <v>0.467043314500942</v>
      </c>
      <c r="GB80" s="105">
        <v>0.76564477787039675</v>
      </c>
      <c r="GC80" s="117">
        <v>0.56999999999999995</v>
      </c>
      <c r="GD80" s="105">
        <v>0.736765221456118</v>
      </c>
      <c r="GE80" s="105">
        <v>1.2925705639581018</v>
      </c>
      <c r="GF80" s="117">
        <v>0.69</v>
      </c>
      <c r="GG80" s="105">
        <v>0.79943429068755401</v>
      </c>
      <c r="GH80" s="105">
        <v>1.1586004212863101</v>
      </c>
      <c r="GI80" s="117">
        <v>0.87</v>
      </c>
      <c r="GJ80" s="105">
        <v>0.94671510747804999</v>
      </c>
      <c r="GK80" s="105">
        <v>1.0881782844575287</v>
      </c>
      <c r="GL80" s="117">
        <v>0.86</v>
      </c>
      <c r="GM80" s="105">
        <v>0.932475884244373</v>
      </c>
      <c r="GN80" s="105">
        <v>1.084274284005085</v>
      </c>
      <c r="GO80" s="136">
        <v>524</v>
      </c>
      <c r="GP80" s="100">
        <v>91</v>
      </c>
      <c r="GQ80" s="105">
        <v>0.17366412213740459</v>
      </c>
      <c r="GR80" s="137">
        <v>1680</v>
      </c>
      <c r="GS80" s="198">
        <v>171</v>
      </c>
      <c r="GT80" s="105">
        <v>0.10178571428571428</v>
      </c>
      <c r="GU80" s="138">
        <v>2204</v>
      </c>
      <c r="GV80" s="100">
        <v>262</v>
      </c>
      <c r="GW80" s="105">
        <v>0.11887477313974591</v>
      </c>
      <c r="GX80" s="139">
        <v>21210</v>
      </c>
      <c r="GY80" s="100">
        <v>5299</v>
      </c>
      <c r="GZ80" s="105">
        <v>0.24983498349834984</v>
      </c>
      <c r="HA80" s="138">
        <v>23414</v>
      </c>
      <c r="HB80" s="100">
        <v>5561</v>
      </c>
      <c r="HC80" s="105">
        <v>0.23750747416075851</v>
      </c>
      <c r="HD80" s="138">
        <v>622</v>
      </c>
      <c r="HE80" s="100">
        <v>0</v>
      </c>
      <c r="HF80" s="105">
        <v>0</v>
      </c>
      <c r="HG80" s="140">
        <v>7869</v>
      </c>
      <c r="HH80" s="100">
        <v>978</v>
      </c>
      <c r="HI80" s="105">
        <v>0.124285169653069</v>
      </c>
      <c r="HJ80" s="141">
        <v>1167</v>
      </c>
      <c r="HK80" s="100">
        <v>337</v>
      </c>
      <c r="HL80" s="105">
        <v>0.28877463581833762</v>
      </c>
    </row>
    <row r="81" spans="1:220" s="63" customFormat="1" ht="15" customHeight="1" x14ac:dyDescent="0.6">
      <c r="A81" s="130">
        <v>44</v>
      </c>
      <c r="B81" s="135" t="s">
        <v>401</v>
      </c>
      <c r="C81" s="110">
        <v>9222</v>
      </c>
      <c r="D81" s="135" t="s">
        <v>510</v>
      </c>
      <c r="E81" s="100">
        <v>1403</v>
      </c>
      <c r="F81" s="100">
        <v>1005</v>
      </c>
      <c r="G81" s="105">
        <v>0.71632216678545968</v>
      </c>
      <c r="H81" s="100">
        <v>948</v>
      </c>
      <c r="I81" s="100">
        <v>898</v>
      </c>
      <c r="J81" s="105">
        <v>0.9472573839662447</v>
      </c>
      <c r="K81" s="100">
        <v>0</v>
      </c>
      <c r="L81" s="100">
        <v>0</v>
      </c>
      <c r="M81" s="105">
        <v>0</v>
      </c>
      <c r="N81" s="100">
        <v>0</v>
      </c>
      <c r="O81" s="100">
        <v>0</v>
      </c>
      <c r="P81" s="105">
        <v>0</v>
      </c>
      <c r="Q81" s="100">
        <v>27</v>
      </c>
      <c r="R81" s="100">
        <v>32</v>
      </c>
      <c r="S81" s="105">
        <v>1.1851851851851851</v>
      </c>
      <c r="T81" s="100">
        <v>0</v>
      </c>
      <c r="U81" s="100">
        <v>0</v>
      </c>
      <c r="V81" s="105">
        <v>0</v>
      </c>
      <c r="W81" s="100">
        <v>2378</v>
      </c>
      <c r="X81" s="100">
        <v>1935</v>
      </c>
      <c r="Y81" s="105">
        <v>0.81370899915895711</v>
      </c>
      <c r="Z81" s="100">
        <v>2378</v>
      </c>
      <c r="AA81" s="100">
        <v>1935</v>
      </c>
      <c r="AB81" s="105">
        <v>0.81370899915895711</v>
      </c>
      <c r="AC81" s="100">
        <v>90</v>
      </c>
      <c r="AD81" s="100">
        <v>32</v>
      </c>
      <c r="AE81" s="105">
        <v>0.35555555555555557</v>
      </c>
      <c r="AF81" s="100">
        <v>0</v>
      </c>
      <c r="AG81" s="100">
        <v>0</v>
      </c>
      <c r="AH81" s="105">
        <v>0</v>
      </c>
      <c r="AI81" s="100">
        <v>15</v>
      </c>
      <c r="AJ81" s="100">
        <v>0</v>
      </c>
      <c r="AK81" s="105">
        <v>0</v>
      </c>
      <c r="AL81" s="100">
        <v>0</v>
      </c>
      <c r="AM81" s="100">
        <v>0</v>
      </c>
      <c r="AN81" s="105">
        <v>0</v>
      </c>
      <c r="AO81" s="100">
        <v>105</v>
      </c>
      <c r="AP81" s="100">
        <v>32</v>
      </c>
      <c r="AQ81" s="105">
        <v>0.30476190476190479</v>
      </c>
      <c r="AR81" s="100">
        <v>470</v>
      </c>
      <c r="AS81" s="100">
        <v>338</v>
      </c>
      <c r="AT81" s="105">
        <v>0.7191489361702128</v>
      </c>
      <c r="AU81" s="100">
        <v>0</v>
      </c>
      <c r="AV81" s="100">
        <v>0</v>
      </c>
      <c r="AW81" s="105">
        <v>0</v>
      </c>
      <c r="AX81" s="100">
        <v>15</v>
      </c>
      <c r="AY81" s="100">
        <v>0</v>
      </c>
      <c r="AZ81" s="105">
        <v>0</v>
      </c>
      <c r="BA81" s="100">
        <v>485</v>
      </c>
      <c r="BB81" s="100">
        <v>338</v>
      </c>
      <c r="BC81" s="105">
        <v>0.69690721649484533</v>
      </c>
      <c r="BD81" s="100">
        <v>2685</v>
      </c>
      <c r="BE81" s="100">
        <v>1681</v>
      </c>
      <c r="BF81" s="105">
        <v>0.62607076350093105</v>
      </c>
      <c r="BG81" s="100">
        <v>415</v>
      </c>
      <c r="BH81" s="100">
        <v>338</v>
      </c>
      <c r="BI81" s="105">
        <v>0.81445783132530125</v>
      </c>
      <c r="BJ81" s="100">
        <v>430</v>
      </c>
      <c r="BK81" s="100">
        <v>438</v>
      </c>
      <c r="BL81" s="105">
        <v>1.0186046511627906</v>
      </c>
      <c r="BM81" s="100">
        <v>81</v>
      </c>
      <c r="BN81" s="100">
        <v>87</v>
      </c>
      <c r="BO81" s="105">
        <v>1.0740740740740742</v>
      </c>
      <c r="BP81" s="100">
        <v>2921</v>
      </c>
      <c r="BQ81" s="100">
        <v>3082</v>
      </c>
      <c r="BR81" s="105">
        <v>1.0551181102362204</v>
      </c>
      <c r="BS81" s="100">
        <v>711</v>
      </c>
      <c r="BT81" s="100">
        <v>675</v>
      </c>
      <c r="BU81" s="105">
        <v>0.94936708860759489</v>
      </c>
      <c r="BV81" s="100">
        <v>7243</v>
      </c>
      <c r="BW81" s="100">
        <v>6301</v>
      </c>
      <c r="BX81" s="105">
        <v>0.86994339362142759</v>
      </c>
      <c r="BY81" s="100">
        <v>120</v>
      </c>
      <c r="BZ81" s="100">
        <v>0</v>
      </c>
      <c r="CA81" s="105">
        <v>0</v>
      </c>
      <c r="CB81" s="100">
        <v>7953</v>
      </c>
      <c r="CC81" s="100">
        <v>6671</v>
      </c>
      <c r="CD81" s="105">
        <v>0.83880296743367277</v>
      </c>
      <c r="CE81" s="100">
        <v>10331</v>
      </c>
      <c r="CF81" s="100">
        <v>8606</v>
      </c>
      <c r="CG81" s="105">
        <v>0.83302681250604971</v>
      </c>
      <c r="CH81" s="100">
        <v>6080</v>
      </c>
      <c r="CI81" s="100">
        <v>1920</v>
      </c>
      <c r="CJ81" s="105">
        <v>0.31578947368421051</v>
      </c>
      <c r="CK81" s="100">
        <v>29640</v>
      </c>
      <c r="CL81" s="100">
        <v>10462</v>
      </c>
      <c r="CM81" s="105">
        <v>0.35296896086369772</v>
      </c>
      <c r="CN81" s="100">
        <v>3840</v>
      </c>
      <c r="CO81" s="100">
        <v>1440</v>
      </c>
      <c r="CP81" s="105">
        <v>0.375</v>
      </c>
      <c r="CQ81" s="100">
        <v>0</v>
      </c>
      <c r="CR81" s="100">
        <v>0</v>
      </c>
      <c r="CS81" s="105">
        <v>0</v>
      </c>
      <c r="CT81" s="100">
        <v>3840</v>
      </c>
      <c r="CU81" s="100">
        <v>1440</v>
      </c>
      <c r="CV81" s="105">
        <v>0.375</v>
      </c>
      <c r="CW81" s="100">
        <v>345</v>
      </c>
      <c r="CX81" s="100">
        <v>192</v>
      </c>
      <c r="CY81" s="105">
        <v>0.55652173913043479</v>
      </c>
      <c r="CZ81" s="100">
        <v>90</v>
      </c>
      <c r="DA81" s="100">
        <v>0</v>
      </c>
      <c r="DB81" s="105">
        <v>0</v>
      </c>
      <c r="DC81" s="100"/>
      <c r="DD81" s="100">
        <v>0</v>
      </c>
      <c r="DE81" s="105">
        <v>0</v>
      </c>
      <c r="DF81" s="100">
        <v>90</v>
      </c>
      <c r="DG81" s="100">
        <v>57</v>
      </c>
      <c r="DH81" s="105">
        <v>0.6333333333333333</v>
      </c>
      <c r="DI81" s="100">
        <v>435</v>
      </c>
      <c r="DJ81" s="100">
        <v>0</v>
      </c>
      <c r="DK81" s="105">
        <v>0</v>
      </c>
      <c r="DL81" s="100">
        <v>1635</v>
      </c>
      <c r="DM81" s="100">
        <v>512</v>
      </c>
      <c r="DN81" s="105">
        <v>0.3131498470948012</v>
      </c>
      <c r="DO81" s="100">
        <v>2070</v>
      </c>
      <c r="DP81" s="100">
        <v>761</v>
      </c>
      <c r="DQ81" s="105">
        <v>0.36763285024154591</v>
      </c>
      <c r="DR81" s="100">
        <v>2875</v>
      </c>
      <c r="DS81" s="100">
        <v>917</v>
      </c>
      <c r="DT81" s="105">
        <v>0.31895652173913042</v>
      </c>
      <c r="DU81" s="100">
        <v>60</v>
      </c>
      <c r="DV81" s="100">
        <v>64</v>
      </c>
      <c r="DW81" s="105">
        <v>1.0666666666666667</v>
      </c>
      <c r="DX81" s="100">
        <v>2935</v>
      </c>
      <c r="DY81" s="100">
        <v>981</v>
      </c>
      <c r="DZ81" s="105">
        <v>0.3342419080068143</v>
      </c>
      <c r="EA81" s="100">
        <v>44565</v>
      </c>
      <c r="EB81" s="100">
        <v>15564</v>
      </c>
      <c r="EC81" s="105">
        <v>0.34924267923258162</v>
      </c>
      <c r="ED81" s="100">
        <v>54896</v>
      </c>
      <c r="EE81" s="100">
        <v>24170</v>
      </c>
      <c r="EF81" s="105">
        <v>0.44028708831244534</v>
      </c>
      <c r="EG81" s="100">
        <v>2500</v>
      </c>
      <c r="EH81" s="100">
        <v>1199</v>
      </c>
      <c r="EI81" s="105">
        <v>0.47960000000000003</v>
      </c>
      <c r="EJ81" s="100">
        <v>3073</v>
      </c>
      <c r="EK81" s="100">
        <v>1100</v>
      </c>
      <c r="EL81" s="105">
        <v>0.35795639440286364</v>
      </c>
      <c r="EM81" s="100">
        <v>11283</v>
      </c>
      <c r="EN81" s="100">
        <v>4596</v>
      </c>
      <c r="EO81" s="105">
        <v>0.40733847381015686</v>
      </c>
      <c r="EP81" s="100">
        <v>1034</v>
      </c>
      <c r="EQ81" s="100">
        <v>205</v>
      </c>
      <c r="ER81" s="105">
        <v>0.19825918762088976</v>
      </c>
      <c r="ES81" s="117">
        <v>0.95</v>
      </c>
      <c r="ET81" s="193">
        <v>0.95081967213114804</v>
      </c>
      <c r="EU81" s="105">
        <v>1.0008628127696295</v>
      </c>
      <c r="EV81" s="117">
        <v>0.95</v>
      </c>
      <c r="EW81" s="193">
        <v>0.85300668151447701</v>
      </c>
      <c r="EX81" s="105">
        <v>0.89790177001523896</v>
      </c>
      <c r="EY81" s="117">
        <v>0.95</v>
      </c>
      <c r="EZ81" s="193">
        <v>0.90542635658914705</v>
      </c>
      <c r="FA81" s="105">
        <v>0.95308037535699697</v>
      </c>
      <c r="FB81" s="117">
        <v>0.94</v>
      </c>
      <c r="FC81" s="193">
        <v>0.98263066477183003</v>
      </c>
      <c r="FD81" s="105">
        <v>1.0453517710338618</v>
      </c>
      <c r="FE81" s="117">
        <v>0.96</v>
      </c>
      <c r="FF81" s="193">
        <v>0.97337278106508895</v>
      </c>
      <c r="FG81" s="105">
        <v>1.0139299802761343</v>
      </c>
      <c r="FH81" s="117">
        <v>0.95</v>
      </c>
      <c r="FI81" s="193">
        <v>0.98216159496327404</v>
      </c>
      <c r="FJ81" s="105">
        <v>1.033854310487657</v>
      </c>
      <c r="FK81" s="117">
        <v>0.96</v>
      </c>
      <c r="FL81" s="193">
        <v>0.96490820357889795</v>
      </c>
      <c r="FM81" s="105">
        <v>1.0051127120613521</v>
      </c>
      <c r="FN81" s="117">
        <v>0.28000000000000003</v>
      </c>
      <c r="FO81" s="193">
        <v>0.454166666666667</v>
      </c>
      <c r="FP81" s="105">
        <v>1.6220238095238106</v>
      </c>
      <c r="FQ81" s="117">
        <v>0.94</v>
      </c>
      <c r="FR81" s="193">
        <v>0.967715503113733</v>
      </c>
      <c r="FS81" s="105">
        <v>1.029484577780567</v>
      </c>
      <c r="FT81" s="117">
        <v>0.2</v>
      </c>
      <c r="FU81" s="193">
        <v>0.43611111111111101</v>
      </c>
      <c r="FV81" s="105">
        <v>2.1805555555555549</v>
      </c>
      <c r="FW81" s="117" t="s">
        <v>393</v>
      </c>
      <c r="FX81" s="193">
        <v>0</v>
      </c>
      <c r="FY81" s="105">
        <v>0</v>
      </c>
      <c r="FZ81" s="117">
        <v>0.2</v>
      </c>
      <c r="GA81" s="193">
        <v>0.43611111111111101</v>
      </c>
      <c r="GB81" s="105">
        <v>2.1805555555555549</v>
      </c>
      <c r="GC81" s="117">
        <v>0.61</v>
      </c>
      <c r="GD81" s="105">
        <v>0.85684913903880799</v>
      </c>
      <c r="GE81" s="105">
        <v>1.4046707197357509</v>
      </c>
      <c r="GF81" s="117">
        <v>0.79</v>
      </c>
      <c r="GG81" s="105">
        <v>0.89532478278858096</v>
      </c>
      <c r="GH81" s="105">
        <v>1.1333225098589632</v>
      </c>
      <c r="GI81" s="117">
        <v>0.97</v>
      </c>
      <c r="GJ81" s="105">
        <v>0.96997497914929098</v>
      </c>
      <c r="GK81" s="105">
        <v>0.99997420530854741</v>
      </c>
      <c r="GL81" s="117">
        <v>0.98</v>
      </c>
      <c r="GM81" s="105">
        <v>0.99</v>
      </c>
      <c r="GN81" s="105">
        <v>1.010204081632653</v>
      </c>
      <c r="GO81" s="136">
        <v>386</v>
      </c>
      <c r="GP81" s="100">
        <v>112</v>
      </c>
      <c r="GQ81" s="105">
        <v>0.29015544041450775</v>
      </c>
      <c r="GR81" s="137">
        <v>3717</v>
      </c>
      <c r="GS81" s="198">
        <v>189</v>
      </c>
      <c r="GT81" s="105">
        <v>5.0847457627118647E-2</v>
      </c>
      <c r="GU81" s="138">
        <v>4103</v>
      </c>
      <c r="GV81" s="100">
        <v>301</v>
      </c>
      <c r="GW81" s="105">
        <v>7.3360955398488914E-2</v>
      </c>
      <c r="GX81" s="139">
        <v>30332</v>
      </c>
      <c r="GY81" s="100">
        <v>6774</v>
      </c>
      <c r="GZ81" s="105">
        <v>0.22332849795595411</v>
      </c>
      <c r="HA81" s="138">
        <v>34435</v>
      </c>
      <c r="HB81" s="100">
        <v>7075</v>
      </c>
      <c r="HC81" s="105">
        <v>0.20545956149266734</v>
      </c>
      <c r="HD81" s="138">
        <v>1170</v>
      </c>
      <c r="HE81" s="100">
        <v>30</v>
      </c>
      <c r="HF81" s="105">
        <v>2.564102564102564E-2</v>
      </c>
      <c r="HG81" s="140">
        <v>1654</v>
      </c>
      <c r="HH81" s="100">
        <v>333</v>
      </c>
      <c r="HI81" s="105">
        <v>0.20133010882708585</v>
      </c>
      <c r="HJ81" s="141">
        <v>2531</v>
      </c>
      <c r="HK81" s="100">
        <v>662</v>
      </c>
      <c r="HL81" s="105">
        <v>0.26155669695772421</v>
      </c>
    </row>
    <row r="82" spans="1:220" s="63" customFormat="1" ht="15" customHeight="1" x14ac:dyDescent="0.6">
      <c r="A82" s="130">
        <v>44</v>
      </c>
      <c r="B82" s="135" t="s">
        <v>401</v>
      </c>
      <c r="C82" s="110">
        <v>9524</v>
      </c>
      <c r="D82" s="135" t="s">
        <v>511</v>
      </c>
      <c r="E82" s="100">
        <v>1852</v>
      </c>
      <c r="F82" s="100">
        <v>1345</v>
      </c>
      <c r="G82" s="105">
        <v>0.72624190064794814</v>
      </c>
      <c r="H82" s="100">
        <v>1071</v>
      </c>
      <c r="I82" s="100">
        <v>810</v>
      </c>
      <c r="J82" s="105">
        <v>0.75630252100840334</v>
      </c>
      <c r="K82" s="100">
        <v>0</v>
      </c>
      <c r="L82" s="100">
        <v>0</v>
      </c>
      <c r="M82" s="105">
        <v>0</v>
      </c>
      <c r="N82" s="100">
        <v>54</v>
      </c>
      <c r="O82" s="100">
        <v>65</v>
      </c>
      <c r="P82" s="105">
        <v>1.2037037037037037</v>
      </c>
      <c r="Q82" s="100">
        <v>48</v>
      </c>
      <c r="R82" s="100">
        <v>22</v>
      </c>
      <c r="S82" s="105">
        <v>0.45833333333333331</v>
      </c>
      <c r="T82" s="100">
        <v>0</v>
      </c>
      <c r="U82" s="100">
        <v>0</v>
      </c>
      <c r="V82" s="105">
        <v>0</v>
      </c>
      <c r="W82" s="100">
        <v>3025</v>
      </c>
      <c r="X82" s="100">
        <v>2242</v>
      </c>
      <c r="Y82" s="105">
        <v>0.74115702479338841</v>
      </c>
      <c r="Z82" s="100">
        <v>3025</v>
      </c>
      <c r="AA82" s="100">
        <v>2242</v>
      </c>
      <c r="AB82" s="105">
        <v>0.74115702479338841</v>
      </c>
      <c r="AC82" s="100">
        <v>149</v>
      </c>
      <c r="AD82" s="100">
        <v>132</v>
      </c>
      <c r="AE82" s="105">
        <v>0.88590604026845643</v>
      </c>
      <c r="AF82" s="100">
        <v>43</v>
      </c>
      <c r="AG82" s="100">
        <v>28</v>
      </c>
      <c r="AH82" s="105">
        <v>0.65116279069767447</v>
      </c>
      <c r="AI82" s="100">
        <v>30</v>
      </c>
      <c r="AJ82" s="100">
        <v>29</v>
      </c>
      <c r="AK82" s="105">
        <v>0.96666666666666667</v>
      </c>
      <c r="AL82" s="100">
        <v>0</v>
      </c>
      <c r="AM82" s="100">
        <v>0</v>
      </c>
      <c r="AN82" s="105">
        <v>0</v>
      </c>
      <c r="AO82" s="100">
        <v>222</v>
      </c>
      <c r="AP82" s="100">
        <v>189</v>
      </c>
      <c r="AQ82" s="105">
        <v>0.85135135135135132</v>
      </c>
      <c r="AR82" s="100">
        <v>470</v>
      </c>
      <c r="AS82" s="100">
        <v>332</v>
      </c>
      <c r="AT82" s="105">
        <v>0.70638297872340428</v>
      </c>
      <c r="AU82" s="100">
        <v>14</v>
      </c>
      <c r="AV82" s="100">
        <v>31</v>
      </c>
      <c r="AW82" s="105">
        <v>2.2142857142857144</v>
      </c>
      <c r="AX82" s="100">
        <v>15</v>
      </c>
      <c r="AY82" s="100">
        <v>16</v>
      </c>
      <c r="AZ82" s="105">
        <v>1.0666666666666667</v>
      </c>
      <c r="BA82" s="100">
        <v>499</v>
      </c>
      <c r="BB82" s="100">
        <v>379</v>
      </c>
      <c r="BC82" s="105">
        <v>0.75951903807615229</v>
      </c>
      <c r="BD82" s="100">
        <v>2438</v>
      </c>
      <c r="BE82" s="100">
        <v>1628</v>
      </c>
      <c r="BF82" s="105">
        <v>0.66776045939294504</v>
      </c>
      <c r="BG82" s="100">
        <v>367</v>
      </c>
      <c r="BH82" s="100">
        <v>233</v>
      </c>
      <c r="BI82" s="105">
        <v>0.63487738419618533</v>
      </c>
      <c r="BJ82" s="100">
        <v>499</v>
      </c>
      <c r="BK82" s="100">
        <v>375</v>
      </c>
      <c r="BL82" s="105">
        <v>0.75150300601202402</v>
      </c>
      <c r="BM82" s="100">
        <v>102</v>
      </c>
      <c r="BN82" s="100">
        <v>109</v>
      </c>
      <c r="BO82" s="105">
        <v>1.0686274509803921</v>
      </c>
      <c r="BP82" s="100">
        <v>4260</v>
      </c>
      <c r="BQ82" s="100">
        <v>4463</v>
      </c>
      <c r="BR82" s="105">
        <v>1.0476525821596243</v>
      </c>
      <c r="BS82" s="100">
        <v>434</v>
      </c>
      <c r="BT82" s="100">
        <v>289</v>
      </c>
      <c r="BU82" s="105">
        <v>0.66589861751152069</v>
      </c>
      <c r="BV82" s="100">
        <v>8100</v>
      </c>
      <c r="BW82" s="100">
        <v>7097</v>
      </c>
      <c r="BX82" s="105">
        <v>0.87617283950617286</v>
      </c>
      <c r="BY82" s="100">
        <v>0</v>
      </c>
      <c r="BZ82" s="100">
        <v>0</v>
      </c>
      <c r="CA82" s="105">
        <v>0</v>
      </c>
      <c r="CB82" s="100">
        <v>8821</v>
      </c>
      <c r="CC82" s="100">
        <v>7665</v>
      </c>
      <c r="CD82" s="105">
        <v>0.86894909874163928</v>
      </c>
      <c r="CE82" s="100">
        <v>11846</v>
      </c>
      <c r="CF82" s="100">
        <v>9907</v>
      </c>
      <c r="CG82" s="105">
        <v>0.836316056052676</v>
      </c>
      <c r="CH82" s="100">
        <v>6240</v>
      </c>
      <c r="CI82" s="100">
        <v>1440</v>
      </c>
      <c r="CJ82" s="105">
        <v>0.23076923076923078</v>
      </c>
      <c r="CK82" s="100">
        <v>29295</v>
      </c>
      <c r="CL82" s="100">
        <v>10802</v>
      </c>
      <c r="CM82" s="105">
        <v>0.36873186550605908</v>
      </c>
      <c r="CN82" s="100">
        <v>3840</v>
      </c>
      <c r="CO82" s="100">
        <v>1120</v>
      </c>
      <c r="CP82" s="105">
        <v>0.29166666666666669</v>
      </c>
      <c r="CQ82" s="100">
        <v>0</v>
      </c>
      <c r="CR82" s="100">
        <v>0</v>
      </c>
      <c r="CS82" s="105">
        <v>0</v>
      </c>
      <c r="CT82" s="100">
        <v>3840</v>
      </c>
      <c r="CU82" s="100">
        <v>1120</v>
      </c>
      <c r="CV82" s="105">
        <v>0.29166666666666669</v>
      </c>
      <c r="CW82" s="100">
        <v>450</v>
      </c>
      <c r="CX82" s="100">
        <v>286</v>
      </c>
      <c r="CY82" s="105">
        <v>0.63555555555555554</v>
      </c>
      <c r="CZ82" s="100">
        <v>210</v>
      </c>
      <c r="DA82" s="100">
        <v>0</v>
      </c>
      <c r="DB82" s="105">
        <v>0</v>
      </c>
      <c r="DC82" s="100"/>
      <c r="DD82" s="100">
        <v>0</v>
      </c>
      <c r="DE82" s="105">
        <v>0</v>
      </c>
      <c r="DF82" s="100">
        <v>210</v>
      </c>
      <c r="DG82" s="100">
        <v>29</v>
      </c>
      <c r="DH82" s="105">
        <v>0.1380952380952381</v>
      </c>
      <c r="DI82" s="100">
        <v>660</v>
      </c>
      <c r="DJ82" s="100">
        <v>158</v>
      </c>
      <c r="DK82" s="105">
        <v>0.23939393939393938</v>
      </c>
      <c r="DL82" s="100">
        <v>7695</v>
      </c>
      <c r="DM82" s="100">
        <v>1696</v>
      </c>
      <c r="DN82" s="105">
        <v>0.22040285899935022</v>
      </c>
      <c r="DO82" s="100">
        <v>8355</v>
      </c>
      <c r="DP82" s="100">
        <v>2169</v>
      </c>
      <c r="DQ82" s="105">
        <v>0.25960502692998205</v>
      </c>
      <c r="DR82" s="100">
        <v>2875</v>
      </c>
      <c r="DS82" s="100">
        <v>1458</v>
      </c>
      <c r="DT82" s="105">
        <v>0.50713043478260866</v>
      </c>
      <c r="DU82" s="100">
        <v>60</v>
      </c>
      <c r="DV82" s="100">
        <v>0</v>
      </c>
      <c r="DW82" s="105">
        <v>0</v>
      </c>
      <c r="DX82" s="100">
        <v>2935</v>
      </c>
      <c r="DY82" s="100">
        <v>1458</v>
      </c>
      <c r="DZ82" s="105">
        <v>0.496763202725724</v>
      </c>
      <c r="EA82" s="100">
        <v>50665</v>
      </c>
      <c r="EB82" s="100">
        <v>16989</v>
      </c>
      <c r="EC82" s="105">
        <v>0.33532024079739464</v>
      </c>
      <c r="ED82" s="100">
        <v>62511</v>
      </c>
      <c r="EE82" s="100">
        <v>26896</v>
      </c>
      <c r="EF82" s="105">
        <v>0.43026027419174223</v>
      </c>
      <c r="EG82" s="100">
        <v>8965</v>
      </c>
      <c r="EH82" s="100">
        <v>2668</v>
      </c>
      <c r="EI82" s="105">
        <v>0.29760178471834914</v>
      </c>
      <c r="EJ82" s="100">
        <v>3130</v>
      </c>
      <c r="EK82" s="100">
        <v>1634</v>
      </c>
      <c r="EL82" s="105">
        <v>0.52204472843450478</v>
      </c>
      <c r="EM82" s="100">
        <v>11518</v>
      </c>
      <c r="EN82" s="100">
        <v>3603</v>
      </c>
      <c r="EO82" s="105">
        <v>0.31281472477860739</v>
      </c>
      <c r="EP82" s="100">
        <v>1275</v>
      </c>
      <c r="EQ82" s="100">
        <v>170</v>
      </c>
      <c r="ER82" s="105">
        <v>0.13333333333333333</v>
      </c>
      <c r="ES82" s="117">
        <v>0.83</v>
      </c>
      <c r="ET82" s="193">
        <v>0.914106145251397</v>
      </c>
      <c r="EU82" s="105">
        <v>1.1013327051221651</v>
      </c>
      <c r="EV82" s="117">
        <v>0.76</v>
      </c>
      <c r="EW82" s="193">
        <v>0.82839506172839505</v>
      </c>
      <c r="EX82" s="105">
        <v>1.089993502274204</v>
      </c>
      <c r="EY82" s="117">
        <v>0.8</v>
      </c>
      <c r="EZ82" s="193">
        <v>0.88314005352364</v>
      </c>
      <c r="FA82" s="105">
        <v>1.1039250669045499</v>
      </c>
      <c r="FB82" s="117">
        <v>0.88</v>
      </c>
      <c r="FC82" s="193">
        <v>0.91227125941873</v>
      </c>
      <c r="FD82" s="105">
        <v>1.0366718857031023</v>
      </c>
      <c r="FE82" s="117">
        <v>0.79</v>
      </c>
      <c r="FF82" s="193">
        <v>0.77682403433476399</v>
      </c>
      <c r="FG82" s="105">
        <v>0.98332156244906832</v>
      </c>
      <c r="FH82" s="117">
        <v>0.84</v>
      </c>
      <c r="FI82" s="193">
        <v>0.90815394651011105</v>
      </c>
      <c r="FJ82" s="105">
        <v>1.0811356506072751</v>
      </c>
      <c r="FK82" s="117">
        <v>0.82</v>
      </c>
      <c r="FL82" s="193">
        <v>0.90249318663571199</v>
      </c>
      <c r="FM82" s="105">
        <v>1.100601447116722</v>
      </c>
      <c r="FN82" s="117">
        <v>0.28999999999999998</v>
      </c>
      <c r="FO82" s="193">
        <v>0.494140625</v>
      </c>
      <c r="FP82" s="105">
        <v>1.7039331896551726</v>
      </c>
      <c r="FQ82" s="117">
        <v>0.94</v>
      </c>
      <c r="FR82" s="193">
        <v>0.96056552775660098</v>
      </c>
      <c r="FS82" s="105">
        <v>1.0218782210176607</v>
      </c>
      <c r="FT82" s="117">
        <v>0.28000000000000003</v>
      </c>
      <c r="FU82" s="193">
        <v>0.56428571428571395</v>
      </c>
      <c r="FV82" s="105">
        <v>2.0153061224489783</v>
      </c>
      <c r="FW82" s="117" t="s">
        <v>393</v>
      </c>
      <c r="FX82" s="193">
        <v>0</v>
      </c>
      <c r="FY82" s="105">
        <v>0</v>
      </c>
      <c r="FZ82" s="117">
        <v>0.28000000000000003</v>
      </c>
      <c r="GA82" s="193">
        <v>0.56428571428571395</v>
      </c>
      <c r="GB82" s="105">
        <v>2.0153061224489783</v>
      </c>
      <c r="GC82" s="117">
        <v>0.62</v>
      </c>
      <c r="GD82" s="105">
        <v>0.89028194714226905</v>
      </c>
      <c r="GE82" s="105">
        <v>1.4359386244230146</v>
      </c>
      <c r="GF82" s="117">
        <v>0.72</v>
      </c>
      <c r="GG82" s="105">
        <v>0.894779892920881</v>
      </c>
      <c r="GH82" s="105">
        <v>1.2427498512790014</v>
      </c>
      <c r="GI82" s="117">
        <v>0.93</v>
      </c>
      <c r="GJ82" s="105">
        <v>0.92841079460269904</v>
      </c>
      <c r="GK82" s="105">
        <v>0.99829117699214942</v>
      </c>
      <c r="GL82" s="117">
        <v>0.95</v>
      </c>
      <c r="GM82" s="105">
        <v>0.96083231334149299</v>
      </c>
      <c r="GN82" s="105">
        <v>1.0114024350963084</v>
      </c>
      <c r="GO82" s="136">
        <v>367</v>
      </c>
      <c r="GP82" s="100">
        <v>74</v>
      </c>
      <c r="GQ82" s="105">
        <v>0.20163487738419619</v>
      </c>
      <c r="GR82" s="137">
        <v>4338</v>
      </c>
      <c r="GS82" s="198">
        <v>59</v>
      </c>
      <c r="GT82" s="105">
        <v>1.3600737667127709E-2</v>
      </c>
      <c r="GU82" s="138">
        <v>4705</v>
      </c>
      <c r="GV82" s="100">
        <v>133</v>
      </c>
      <c r="GW82" s="105">
        <v>2.8267800212539853E-2</v>
      </c>
      <c r="GX82" s="139">
        <v>30422</v>
      </c>
      <c r="GY82" s="100">
        <v>8557</v>
      </c>
      <c r="GZ82" s="105">
        <v>0.28127670764578266</v>
      </c>
      <c r="HA82" s="138">
        <v>35127</v>
      </c>
      <c r="HB82" s="100">
        <v>8690</v>
      </c>
      <c r="HC82" s="105">
        <v>0.24738804907905601</v>
      </c>
      <c r="HD82" s="138">
        <v>1728</v>
      </c>
      <c r="HE82" s="100">
        <v>0</v>
      </c>
      <c r="HF82" s="105">
        <v>0</v>
      </c>
      <c r="HG82" s="140">
        <v>7272</v>
      </c>
      <c r="HH82" s="100">
        <v>1356</v>
      </c>
      <c r="HI82" s="105">
        <v>0.18646864686468648</v>
      </c>
      <c r="HJ82" s="141">
        <v>2573</v>
      </c>
      <c r="HK82" s="100">
        <v>1030</v>
      </c>
      <c r="HL82" s="105">
        <v>0.40031092110376992</v>
      </c>
    </row>
    <row r="83" spans="1:220" s="63" customFormat="1" ht="15" customHeight="1" x14ac:dyDescent="0.6">
      <c r="A83" s="130">
        <v>47</v>
      </c>
      <c r="B83" s="135" t="s">
        <v>402</v>
      </c>
      <c r="C83" s="110">
        <v>9118</v>
      </c>
      <c r="D83" s="135" t="s">
        <v>512</v>
      </c>
      <c r="E83" s="100">
        <v>1076</v>
      </c>
      <c r="F83" s="100">
        <v>603</v>
      </c>
      <c r="G83" s="105">
        <v>0.56040892193308545</v>
      </c>
      <c r="H83" s="100">
        <v>1664</v>
      </c>
      <c r="I83" s="100">
        <v>1316</v>
      </c>
      <c r="J83" s="105">
        <v>0.79086538461538458</v>
      </c>
      <c r="K83" s="100">
        <v>153</v>
      </c>
      <c r="L83" s="100">
        <v>158</v>
      </c>
      <c r="M83" s="105">
        <v>1.0326797385620916</v>
      </c>
      <c r="N83" s="100">
        <v>166</v>
      </c>
      <c r="O83" s="100">
        <v>81</v>
      </c>
      <c r="P83" s="105">
        <v>0.48795180722891568</v>
      </c>
      <c r="Q83" s="100">
        <v>27</v>
      </c>
      <c r="R83" s="100">
        <v>0</v>
      </c>
      <c r="S83" s="105">
        <v>0</v>
      </c>
      <c r="T83" s="100">
        <v>0</v>
      </c>
      <c r="U83" s="100">
        <v>0</v>
      </c>
      <c r="V83" s="105">
        <v>0</v>
      </c>
      <c r="W83" s="100">
        <v>3086</v>
      </c>
      <c r="X83" s="100">
        <v>2158</v>
      </c>
      <c r="Y83" s="105">
        <v>0.69928710304601427</v>
      </c>
      <c r="Z83" s="100">
        <v>3086</v>
      </c>
      <c r="AA83" s="100">
        <v>2158</v>
      </c>
      <c r="AB83" s="105">
        <v>0.69928710304601427</v>
      </c>
      <c r="AC83" s="100">
        <v>50</v>
      </c>
      <c r="AD83" s="100">
        <v>20</v>
      </c>
      <c r="AE83" s="105">
        <v>0.4</v>
      </c>
      <c r="AF83" s="100">
        <v>0</v>
      </c>
      <c r="AG83" s="100">
        <v>0</v>
      </c>
      <c r="AH83" s="105">
        <v>0</v>
      </c>
      <c r="AI83" s="100">
        <v>0</v>
      </c>
      <c r="AJ83" s="100">
        <v>0</v>
      </c>
      <c r="AK83" s="105">
        <v>0</v>
      </c>
      <c r="AL83" s="100">
        <v>0</v>
      </c>
      <c r="AM83" s="100">
        <v>0</v>
      </c>
      <c r="AN83" s="105">
        <v>0</v>
      </c>
      <c r="AO83" s="100">
        <v>50</v>
      </c>
      <c r="AP83" s="100">
        <v>20</v>
      </c>
      <c r="AQ83" s="105">
        <v>0.4</v>
      </c>
      <c r="AR83" s="100">
        <v>190</v>
      </c>
      <c r="AS83" s="100">
        <v>48</v>
      </c>
      <c r="AT83" s="105">
        <v>0.25263157894736843</v>
      </c>
      <c r="AU83" s="100">
        <v>31</v>
      </c>
      <c r="AV83" s="100">
        <v>0</v>
      </c>
      <c r="AW83" s="105">
        <v>0</v>
      </c>
      <c r="AX83" s="100">
        <v>0</v>
      </c>
      <c r="AY83" s="100">
        <v>0</v>
      </c>
      <c r="AZ83" s="105">
        <v>0</v>
      </c>
      <c r="BA83" s="100">
        <v>221</v>
      </c>
      <c r="BB83" s="100">
        <v>48</v>
      </c>
      <c r="BC83" s="105">
        <v>0.21719457013574661</v>
      </c>
      <c r="BD83" s="100">
        <v>1474</v>
      </c>
      <c r="BE83" s="100">
        <v>997</v>
      </c>
      <c r="BF83" s="105">
        <v>0.67639077340569875</v>
      </c>
      <c r="BG83" s="100">
        <v>228</v>
      </c>
      <c r="BH83" s="100">
        <v>190</v>
      </c>
      <c r="BI83" s="105">
        <v>0.83333333333333337</v>
      </c>
      <c r="BJ83" s="100">
        <v>71</v>
      </c>
      <c r="BK83" s="100">
        <v>108</v>
      </c>
      <c r="BL83" s="105">
        <v>1.5211267605633803</v>
      </c>
      <c r="BM83" s="100">
        <v>50</v>
      </c>
      <c r="BN83" s="100">
        <v>20</v>
      </c>
      <c r="BO83" s="105">
        <v>0.4</v>
      </c>
      <c r="BP83" s="100">
        <v>6543</v>
      </c>
      <c r="BQ83" s="100">
        <v>996</v>
      </c>
      <c r="BR83" s="105">
        <v>0.15222375057313159</v>
      </c>
      <c r="BS83" s="100">
        <v>468</v>
      </c>
      <c r="BT83" s="100">
        <v>346</v>
      </c>
      <c r="BU83" s="105">
        <v>0.73931623931623935</v>
      </c>
      <c r="BV83" s="100">
        <v>8834</v>
      </c>
      <c r="BW83" s="100">
        <v>2657</v>
      </c>
      <c r="BX83" s="105">
        <v>0.30076975322617161</v>
      </c>
      <c r="BY83" s="100">
        <v>0</v>
      </c>
      <c r="BZ83" s="100">
        <v>0</v>
      </c>
      <c r="CA83" s="105">
        <v>0</v>
      </c>
      <c r="CB83" s="100">
        <v>9105</v>
      </c>
      <c r="CC83" s="100">
        <v>2725</v>
      </c>
      <c r="CD83" s="105">
        <v>0.29928610653487098</v>
      </c>
      <c r="CE83" s="100">
        <v>12191</v>
      </c>
      <c r="CF83" s="100">
        <v>4883</v>
      </c>
      <c r="CG83" s="105">
        <v>0.40054138298744973</v>
      </c>
      <c r="CH83" s="100">
        <v>10880</v>
      </c>
      <c r="CI83" s="100">
        <v>3360</v>
      </c>
      <c r="CJ83" s="105">
        <v>0.30882352941176472</v>
      </c>
      <c r="CK83" s="100">
        <v>17285</v>
      </c>
      <c r="CL83" s="100">
        <v>3877</v>
      </c>
      <c r="CM83" s="105">
        <v>0.22429852473242695</v>
      </c>
      <c r="CN83" s="100">
        <v>2560</v>
      </c>
      <c r="CO83" s="100">
        <v>640</v>
      </c>
      <c r="CP83" s="105">
        <v>0.25</v>
      </c>
      <c r="CQ83" s="100">
        <v>0</v>
      </c>
      <c r="CR83" s="100">
        <v>0</v>
      </c>
      <c r="CS83" s="105">
        <v>0</v>
      </c>
      <c r="CT83" s="100">
        <v>2560</v>
      </c>
      <c r="CU83" s="100">
        <v>640</v>
      </c>
      <c r="CV83" s="105">
        <v>0.25</v>
      </c>
      <c r="CW83" s="100">
        <v>450</v>
      </c>
      <c r="CX83" s="100">
        <v>14</v>
      </c>
      <c r="CY83" s="105">
        <v>3.111111111111111E-2</v>
      </c>
      <c r="CZ83" s="100">
        <v>210</v>
      </c>
      <c r="DA83" s="100">
        <v>0</v>
      </c>
      <c r="DB83" s="105">
        <v>0</v>
      </c>
      <c r="DC83" s="100"/>
      <c r="DD83" s="100">
        <v>0</v>
      </c>
      <c r="DE83" s="105">
        <v>0</v>
      </c>
      <c r="DF83" s="100">
        <v>210</v>
      </c>
      <c r="DG83" s="100">
        <v>0</v>
      </c>
      <c r="DH83" s="105">
        <v>0</v>
      </c>
      <c r="DI83" s="100">
        <v>660</v>
      </c>
      <c r="DJ83" s="100">
        <v>0</v>
      </c>
      <c r="DK83" s="105">
        <v>0</v>
      </c>
      <c r="DL83" s="100">
        <v>4365</v>
      </c>
      <c r="DM83" s="100">
        <v>682</v>
      </c>
      <c r="DN83" s="105">
        <v>0.15624284077892325</v>
      </c>
      <c r="DO83" s="100">
        <v>5025</v>
      </c>
      <c r="DP83" s="100">
        <v>696</v>
      </c>
      <c r="DQ83" s="105">
        <v>0.13850746268656716</v>
      </c>
      <c r="DR83" s="100">
        <v>0</v>
      </c>
      <c r="DS83" s="100">
        <v>92</v>
      </c>
      <c r="DT83" s="105">
        <v>0</v>
      </c>
      <c r="DU83" s="100">
        <v>30</v>
      </c>
      <c r="DV83" s="100">
        <v>0</v>
      </c>
      <c r="DW83" s="105">
        <v>0</v>
      </c>
      <c r="DX83" s="100">
        <v>30</v>
      </c>
      <c r="DY83" s="100">
        <v>92</v>
      </c>
      <c r="DZ83" s="105">
        <v>3.0666666666666669</v>
      </c>
      <c r="EA83" s="100">
        <v>35780</v>
      </c>
      <c r="EB83" s="100">
        <v>8665</v>
      </c>
      <c r="EC83" s="105">
        <v>0.24217439910564562</v>
      </c>
      <c r="ED83" s="100">
        <v>47971</v>
      </c>
      <c r="EE83" s="100">
        <v>13548</v>
      </c>
      <c r="EF83" s="105">
        <v>0.28242062913009941</v>
      </c>
      <c r="EG83" s="100">
        <v>5293</v>
      </c>
      <c r="EH83" s="100">
        <v>885</v>
      </c>
      <c r="EI83" s="105">
        <v>0.16720196485924807</v>
      </c>
      <c r="EJ83" s="100">
        <v>107</v>
      </c>
      <c r="EK83" s="100">
        <v>112</v>
      </c>
      <c r="EL83" s="105">
        <v>1.0467289719626167</v>
      </c>
      <c r="EM83" s="100">
        <v>15332</v>
      </c>
      <c r="EN83" s="100">
        <v>5506</v>
      </c>
      <c r="EO83" s="105">
        <v>0.35911818418992958</v>
      </c>
      <c r="EP83" s="100">
        <v>1176</v>
      </c>
      <c r="EQ83" s="100">
        <v>192</v>
      </c>
      <c r="ER83" s="105">
        <v>0.16326530612244897</v>
      </c>
      <c r="ES83" s="117">
        <v>0.94</v>
      </c>
      <c r="ET83" s="193">
        <v>0.97149643705463196</v>
      </c>
      <c r="EU83" s="105">
        <v>1.0335068479304597</v>
      </c>
      <c r="EV83" s="117">
        <v>0.97</v>
      </c>
      <c r="EW83" s="193">
        <v>0.94452887537993901</v>
      </c>
      <c r="EX83" s="105">
        <v>0.97374110863911245</v>
      </c>
      <c r="EY83" s="117">
        <v>0.96</v>
      </c>
      <c r="EZ83" s="193">
        <v>0.95505097312326204</v>
      </c>
      <c r="FA83" s="105">
        <v>0.99484476367006469</v>
      </c>
      <c r="FB83" s="117">
        <v>0.96</v>
      </c>
      <c r="FC83" s="193">
        <v>0.97199211045364897</v>
      </c>
      <c r="FD83" s="105">
        <v>1.0124917817225509</v>
      </c>
      <c r="FE83" s="117">
        <v>0.97</v>
      </c>
      <c r="FF83" s="193">
        <v>0.98421052631578898</v>
      </c>
      <c r="FG83" s="105">
        <v>1.0146500271296794</v>
      </c>
      <c r="FH83" s="117">
        <v>0.97</v>
      </c>
      <c r="FI83" s="193">
        <v>0.97284403669724795</v>
      </c>
      <c r="FJ83" s="105">
        <v>1.0029319965951009</v>
      </c>
      <c r="FK83" s="117">
        <v>0.96</v>
      </c>
      <c r="FL83" s="193">
        <v>0.96498054474708195</v>
      </c>
      <c r="FM83" s="105">
        <v>1.005188067444877</v>
      </c>
      <c r="FN83" s="117">
        <v>0.25</v>
      </c>
      <c r="FO83" s="193">
        <v>0.44524999999999998</v>
      </c>
      <c r="FP83" s="105">
        <v>1.7809999999999999</v>
      </c>
      <c r="FQ83" s="117">
        <v>0.93</v>
      </c>
      <c r="FR83" s="193">
        <v>0.932475884244373</v>
      </c>
      <c r="FS83" s="105">
        <v>1.0026622411229817</v>
      </c>
      <c r="FT83" s="117">
        <v>0.55000000000000004</v>
      </c>
      <c r="FU83" s="193">
        <v>0.3671875</v>
      </c>
      <c r="FV83" s="105">
        <v>0.66761363636363635</v>
      </c>
      <c r="FW83" s="117" t="s">
        <v>393</v>
      </c>
      <c r="FX83" s="193">
        <v>0</v>
      </c>
      <c r="FY83" s="105">
        <v>0</v>
      </c>
      <c r="FZ83" s="117">
        <v>0.55000000000000004</v>
      </c>
      <c r="GA83" s="193">
        <v>0.3671875</v>
      </c>
      <c r="GB83" s="105">
        <v>0.66761363636363635</v>
      </c>
      <c r="GC83" s="117">
        <v>0.59</v>
      </c>
      <c r="GD83" s="105">
        <v>0.707559145989613</v>
      </c>
      <c r="GE83" s="105">
        <v>1.1992527898129035</v>
      </c>
      <c r="GF83" s="117">
        <v>0.78</v>
      </c>
      <c r="GG83" s="105">
        <v>0.80033953351048104</v>
      </c>
      <c r="GH83" s="105">
        <v>1.0260763250134373</v>
      </c>
      <c r="GI83" s="117">
        <v>0.95</v>
      </c>
      <c r="GJ83" s="105">
        <v>0.91299435028248599</v>
      </c>
      <c r="GK83" s="105">
        <v>0.96104668450788</v>
      </c>
      <c r="GL83" s="117">
        <v>0.99</v>
      </c>
      <c r="GM83" s="105">
        <v>0.9375</v>
      </c>
      <c r="GN83" s="105">
        <v>0.94696969696969702</v>
      </c>
      <c r="GO83" s="136">
        <v>451</v>
      </c>
      <c r="GP83" s="100">
        <v>71</v>
      </c>
      <c r="GQ83" s="105">
        <v>0.1574279379157428</v>
      </c>
      <c r="GR83" s="137">
        <v>4265</v>
      </c>
      <c r="GS83" s="198">
        <v>140</v>
      </c>
      <c r="GT83" s="105">
        <v>3.2825322391559206E-2</v>
      </c>
      <c r="GU83" s="138">
        <v>4716</v>
      </c>
      <c r="GV83" s="100">
        <v>211</v>
      </c>
      <c r="GW83" s="105">
        <v>4.4741306191687868E-2</v>
      </c>
      <c r="GX83" s="139">
        <v>20203</v>
      </c>
      <c r="GY83" s="100">
        <v>3085</v>
      </c>
      <c r="GZ83" s="105">
        <v>0.1527000940454388</v>
      </c>
      <c r="HA83" s="138">
        <v>24919</v>
      </c>
      <c r="HB83" s="100">
        <v>3296</v>
      </c>
      <c r="HC83" s="105">
        <v>0.13226855010233154</v>
      </c>
      <c r="HD83" s="138">
        <v>2412</v>
      </c>
      <c r="HE83" s="100">
        <v>4</v>
      </c>
      <c r="HF83" s="105">
        <v>1.658374792703151E-3</v>
      </c>
      <c r="HG83" s="140">
        <v>4003</v>
      </c>
      <c r="HH83" s="100">
        <v>404</v>
      </c>
      <c r="HI83" s="105">
        <v>0.10092430676992256</v>
      </c>
      <c r="HJ83" s="141">
        <v>17</v>
      </c>
      <c r="HK83" s="100">
        <v>115</v>
      </c>
      <c r="HL83" s="105">
        <v>6.7647058823529411</v>
      </c>
    </row>
    <row r="84" spans="1:220" s="63" customFormat="1" ht="15" customHeight="1" x14ac:dyDescent="0.6">
      <c r="A84" s="130">
        <v>47</v>
      </c>
      <c r="B84" s="135" t="s">
        <v>402</v>
      </c>
      <c r="C84" s="110">
        <v>9529</v>
      </c>
      <c r="D84" s="135" t="s">
        <v>513</v>
      </c>
      <c r="E84" s="100">
        <v>1265</v>
      </c>
      <c r="F84" s="100">
        <v>835</v>
      </c>
      <c r="G84" s="105">
        <v>0.66007905138339917</v>
      </c>
      <c r="H84" s="100">
        <v>2193</v>
      </c>
      <c r="I84" s="100">
        <v>1950</v>
      </c>
      <c r="J84" s="105">
        <v>0.8891928864569083</v>
      </c>
      <c r="K84" s="100">
        <v>0</v>
      </c>
      <c r="L84" s="100">
        <v>0</v>
      </c>
      <c r="M84" s="105">
        <v>0</v>
      </c>
      <c r="N84" s="100">
        <v>0</v>
      </c>
      <c r="O84" s="100">
        <v>0</v>
      </c>
      <c r="P84" s="105">
        <v>0</v>
      </c>
      <c r="Q84" s="100">
        <v>27</v>
      </c>
      <c r="R84" s="100">
        <v>0</v>
      </c>
      <c r="S84" s="105">
        <v>0</v>
      </c>
      <c r="T84" s="100">
        <v>0</v>
      </c>
      <c r="U84" s="100">
        <v>0</v>
      </c>
      <c r="V84" s="105">
        <v>0</v>
      </c>
      <c r="W84" s="100">
        <v>3485</v>
      </c>
      <c r="X84" s="100">
        <v>2785</v>
      </c>
      <c r="Y84" s="105">
        <v>0.79913916786226691</v>
      </c>
      <c r="Z84" s="100">
        <v>3485</v>
      </c>
      <c r="AA84" s="100">
        <v>2785</v>
      </c>
      <c r="AB84" s="105">
        <v>0.79913916786226691</v>
      </c>
      <c r="AC84" s="100">
        <v>0</v>
      </c>
      <c r="AD84" s="100">
        <v>0</v>
      </c>
      <c r="AE84" s="105">
        <v>0</v>
      </c>
      <c r="AF84" s="100">
        <v>0</v>
      </c>
      <c r="AG84" s="100">
        <v>0</v>
      </c>
      <c r="AH84" s="105">
        <v>0</v>
      </c>
      <c r="AI84" s="100">
        <v>30</v>
      </c>
      <c r="AJ84" s="100">
        <v>0</v>
      </c>
      <c r="AK84" s="105">
        <v>0</v>
      </c>
      <c r="AL84" s="100">
        <v>0</v>
      </c>
      <c r="AM84" s="100">
        <v>0</v>
      </c>
      <c r="AN84" s="105">
        <v>0</v>
      </c>
      <c r="AO84" s="100">
        <v>30</v>
      </c>
      <c r="AP84" s="100">
        <v>0</v>
      </c>
      <c r="AQ84" s="105">
        <v>0</v>
      </c>
      <c r="AR84" s="100">
        <v>190</v>
      </c>
      <c r="AS84" s="100">
        <v>50</v>
      </c>
      <c r="AT84" s="105">
        <v>0.26315789473684209</v>
      </c>
      <c r="AU84" s="100">
        <v>0</v>
      </c>
      <c r="AV84" s="100">
        <v>0</v>
      </c>
      <c r="AW84" s="105">
        <v>0</v>
      </c>
      <c r="AX84" s="100">
        <v>30</v>
      </c>
      <c r="AY84" s="100">
        <v>0</v>
      </c>
      <c r="AZ84" s="105">
        <v>0</v>
      </c>
      <c r="BA84" s="100">
        <v>220</v>
      </c>
      <c r="BB84" s="100">
        <v>50</v>
      </c>
      <c r="BC84" s="105">
        <v>0.22727272727272727</v>
      </c>
      <c r="BD84" s="100">
        <v>2348</v>
      </c>
      <c r="BE84" s="100">
        <v>1244</v>
      </c>
      <c r="BF84" s="105">
        <v>0.52981260647359452</v>
      </c>
      <c r="BG84" s="100">
        <v>749</v>
      </c>
      <c r="BH84" s="100">
        <v>319</v>
      </c>
      <c r="BI84" s="105">
        <v>0.42590120160213618</v>
      </c>
      <c r="BJ84" s="100">
        <v>0</v>
      </c>
      <c r="BK84" s="100">
        <v>0</v>
      </c>
      <c r="BL84" s="105">
        <v>0</v>
      </c>
      <c r="BM84" s="100">
        <v>15</v>
      </c>
      <c r="BN84" s="100">
        <v>0</v>
      </c>
      <c r="BO84" s="105">
        <v>0</v>
      </c>
      <c r="BP84" s="100">
        <v>7621</v>
      </c>
      <c r="BQ84" s="100">
        <v>7246</v>
      </c>
      <c r="BR84" s="105">
        <v>0.95079385907361236</v>
      </c>
      <c r="BS84" s="100">
        <v>0</v>
      </c>
      <c r="BT84" s="100">
        <v>0</v>
      </c>
      <c r="BU84" s="105">
        <v>0</v>
      </c>
      <c r="BV84" s="100">
        <v>10733</v>
      </c>
      <c r="BW84" s="100">
        <v>8809</v>
      </c>
      <c r="BX84" s="105">
        <v>0.82073977452715918</v>
      </c>
      <c r="BY84" s="100">
        <v>0</v>
      </c>
      <c r="BZ84" s="100">
        <v>0</v>
      </c>
      <c r="CA84" s="105">
        <v>0</v>
      </c>
      <c r="CB84" s="100">
        <v>10983</v>
      </c>
      <c r="CC84" s="100">
        <v>8859</v>
      </c>
      <c r="CD84" s="105">
        <v>0.80661021578803604</v>
      </c>
      <c r="CE84" s="100">
        <v>14468</v>
      </c>
      <c r="CF84" s="100">
        <v>11644</v>
      </c>
      <c r="CG84" s="105">
        <v>0.80481061653303843</v>
      </c>
      <c r="CH84" s="100">
        <v>17440</v>
      </c>
      <c r="CI84" s="100">
        <v>6240</v>
      </c>
      <c r="CJ84" s="105">
        <v>0.3577981651376147</v>
      </c>
      <c r="CK84" s="100">
        <v>18810</v>
      </c>
      <c r="CL84" s="100">
        <v>2565</v>
      </c>
      <c r="CM84" s="105">
        <v>0.13636363636363635</v>
      </c>
      <c r="CN84" s="100">
        <v>5120</v>
      </c>
      <c r="CO84" s="100">
        <v>1920</v>
      </c>
      <c r="CP84" s="105">
        <v>0.375</v>
      </c>
      <c r="CQ84" s="100">
        <v>660</v>
      </c>
      <c r="CR84" s="100">
        <v>211</v>
      </c>
      <c r="CS84" s="105">
        <v>0.3196969696969697</v>
      </c>
      <c r="CT84" s="100">
        <v>5780</v>
      </c>
      <c r="CU84" s="100">
        <v>2131</v>
      </c>
      <c r="CV84" s="105">
        <v>0.36868512110726642</v>
      </c>
      <c r="CW84" s="100">
        <v>0</v>
      </c>
      <c r="CX84" s="100">
        <v>0</v>
      </c>
      <c r="CY84" s="105">
        <v>0</v>
      </c>
      <c r="CZ84" s="100">
        <v>0</v>
      </c>
      <c r="DA84" s="100">
        <v>0</v>
      </c>
      <c r="DB84" s="105">
        <v>0</v>
      </c>
      <c r="DC84" s="100"/>
      <c r="DD84" s="100">
        <v>0</v>
      </c>
      <c r="DE84" s="105">
        <v>0</v>
      </c>
      <c r="DF84" s="100">
        <v>0</v>
      </c>
      <c r="DG84" s="100">
        <v>0</v>
      </c>
      <c r="DH84" s="105">
        <v>0</v>
      </c>
      <c r="DI84" s="100">
        <v>0</v>
      </c>
      <c r="DJ84" s="100">
        <v>0</v>
      </c>
      <c r="DK84" s="105">
        <v>0</v>
      </c>
      <c r="DL84" s="100">
        <v>0</v>
      </c>
      <c r="DM84" s="100">
        <v>0</v>
      </c>
      <c r="DN84" s="105">
        <v>0</v>
      </c>
      <c r="DO84" s="100">
        <v>0</v>
      </c>
      <c r="DP84" s="100">
        <v>0</v>
      </c>
      <c r="DQ84" s="105">
        <v>0</v>
      </c>
      <c r="DR84" s="100">
        <v>630</v>
      </c>
      <c r="DS84" s="100">
        <v>201</v>
      </c>
      <c r="DT84" s="105">
        <v>0.31904761904761902</v>
      </c>
      <c r="DU84" s="100">
        <v>45</v>
      </c>
      <c r="DV84" s="100">
        <v>0</v>
      </c>
      <c r="DW84" s="105">
        <v>0</v>
      </c>
      <c r="DX84" s="100">
        <v>675</v>
      </c>
      <c r="DY84" s="100">
        <v>201</v>
      </c>
      <c r="DZ84" s="105">
        <v>0.29777777777777775</v>
      </c>
      <c r="EA84" s="100">
        <v>42705</v>
      </c>
      <c r="EB84" s="100">
        <v>11137</v>
      </c>
      <c r="EC84" s="105">
        <v>0.26078913476173748</v>
      </c>
      <c r="ED84" s="100">
        <v>57173</v>
      </c>
      <c r="EE84" s="100">
        <v>22781</v>
      </c>
      <c r="EF84" s="105">
        <v>0.3984573137669879</v>
      </c>
      <c r="EG84" s="100">
        <v>0</v>
      </c>
      <c r="EH84" s="100">
        <v>0</v>
      </c>
      <c r="EI84" s="105">
        <v>0</v>
      </c>
      <c r="EJ84" s="100">
        <v>777</v>
      </c>
      <c r="EK84" s="100">
        <v>201</v>
      </c>
      <c r="EL84" s="105">
        <v>0.25868725868725867</v>
      </c>
      <c r="EM84" s="100">
        <v>25502</v>
      </c>
      <c r="EN84" s="100">
        <v>10429</v>
      </c>
      <c r="EO84" s="105">
        <v>0.40894831777899771</v>
      </c>
      <c r="EP84" s="100">
        <v>1265</v>
      </c>
      <c r="EQ84" s="100">
        <v>89</v>
      </c>
      <c r="ER84" s="105">
        <v>7.0355731225296439E-2</v>
      </c>
      <c r="ES84" s="117">
        <v>0.98</v>
      </c>
      <c r="ET84" s="193">
        <v>0.90179640718562903</v>
      </c>
      <c r="EU84" s="105">
        <v>0.92020041549553988</v>
      </c>
      <c r="EV84" s="117">
        <v>0.91</v>
      </c>
      <c r="EW84" s="193">
        <v>0.96666666666666701</v>
      </c>
      <c r="EX84" s="105">
        <v>1.0622710622710627</v>
      </c>
      <c r="EY84" s="117">
        <v>0.95</v>
      </c>
      <c r="EZ84" s="193">
        <v>0.94721723518850998</v>
      </c>
      <c r="FA84" s="105">
        <v>0.99707077388264209</v>
      </c>
      <c r="FB84" s="117">
        <v>0.99</v>
      </c>
      <c r="FC84" s="193">
        <v>0.977985948477752</v>
      </c>
      <c r="FD84" s="105">
        <v>0.98786459442197172</v>
      </c>
      <c r="FE84" s="117">
        <v>0.93</v>
      </c>
      <c r="FF84" s="193">
        <v>0.95924764890282099</v>
      </c>
      <c r="FG84" s="105">
        <v>1.031449084841743</v>
      </c>
      <c r="FH84" s="117">
        <v>0.96</v>
      </c>
      <c r="FI84" s="193">
        <v>0.97731120894006096</v>
      </c>
      <c r="FJ84" s="105">
        <v>1.0180325093125635</v>
      </c>
      <c r="FK84" s="117">
        <v>0.96</v>
      </c>
      <c r="FL84" s="193">
        <v>0.97011336310546203</v>
      </c>
      <c r="FM84" s="105">
        <v>1.0105347532348563</v>
      </c>
      <c r="FN84" s="117">
        <v>0.25</v>
      </c>
      <c r="FO84" s="193">
        <v>0.440441176470588</v>
      </c>
      <c r="FP84" s="105">
        <v>1.761764705882352</v>
      </c>
      <c r="FQ84" s="117">
        <v>0.91</v>
      </c>
      <c r="FR84" s="193">
        <v>0.87806516627477305</v>
      </c>
      <c r="FS84" s="105">
        <v>0.96490677612612419</v>
      </c>
      <c r="FT84" s="117">
        <v>0.25</v>
      </c>
      <c r="FU84" s="193">
        <v>0.45937499999999998</v>
      </c>
      <c r="FV84" s="105">
        <v>1.8374999999999999</v>
      </c>
      <c r="FW84" s="117">
        <v>0.84</v>
      </c>
      <c r="FX84" s="193">
        <v>0.83886255924170605</v>
      </c>
      <c r="FY84" s="105">
        <v>0.99864590385917396</v>
      </c>
      <c r="FZ84" s="117">
        <v>0.55000000000000004</v>
      </c>
      <c r="GA84" s="193">
        <v>0.49694978883153401</v>
      </c>
      <c r="GB84" s="105">
        <v>0.90354507060278899</v>
      </c>
      <c r="GC84" s="117">
        <v>0.57999999999999996</v>
      </c>
      <c r="GD84" s="105">
        <v>0.55742120858399902</v>
      </c>
      <c r="GE84" s="105">
        <v>0.961071049282757</v>
      </c>
      <c r="GF84" s="117">
        <v>0.77</v>
      </c>
      <c r="GG84" s="105">
        <v>0.76835959791053998</v>
      </c>
      <c r="GH84" s="105">
        <v>0.99786960767602595</v>
      </c>
      <c r="GI84" s="117" t="s">
        <v>393</v>
      </c>
      <c r="GJ84" s="105">
        <v>0</v>
      </c>
      <c r="GK84" s="105">
        <v>0</v>
      </c>
      <c r="GL84" s="117">
        <v>0.99</v>
      </c>
      <c r="GM84" s="105">
        <v>0.93034825870646698</v>
      </c>
      <c r="GN84" s="105">
        <v>0.93974571586511813</v>
      </c>
      <c r="GO84" s="136">
        <v>638</v>
      </c>
      <c r="GP84" s="100">
        <v>91</v>
      </c>
      <c r="GQ84" s="105">
        <v>0.14263322884012539</v>
      </c>
      <c r="GR84" s="137">
        <v>5345</v>
      </c>
      <c r="GS84" s="198">
        <v>256</v>
      </c>
      <c r="GT84" s="105">
        <v>4.7895229186155283E-2</v>
      </c>
      <c r="GU84" s="138">
        <v>5983</v>
      </c>
      <c r="GV84" s="100">
        <v>347</v>
      </c>
      <c r="GW84" s="105">
        <v>5.799766003677085E-2</v>
      </c>
      <c r="GX84" s="139">
        <v>23311</v>
      </c>
      <c r="GY84" s="100">
        <v>1383</v>
      </c>
      <c r="GZ84" s="105">
        <v>5.9328214147827206E-2</v>
      </c>
      <c r="HA84" s="138">
        <v>29294</v>
      </c>
      <c r="HB84" s="100">
        <v>1730</v>
      </c>
      <c r="HC84" s="105">
        <v>5.9056462074144875E-2</v>
      </c>
      <c r="HD84" s="138">
        <v>2708</v>
      </c>
      <c r="HE84" s="100">
        <v>0</v>
      </c>
      <c r="HF84" s="105">
        <v>0</v>
      </c>
      <c r="HG84" s="140">
        <v>0</v>
      </c>
      <c r="HH84" s="100">
        <v>0</v>
      </c>
      <c r="HI84" s="105">
        <v>0</v>
      </c>
      <c r="HJ84" s="141">
        <v>542</v>
      </c>
      <c r="HK84" s="100">
        <v>74</v>
      </c>
      <c r="HL84" s="105">
        <v>0.13653136531365315</v>
      </c>
    </row>
    <row r="85" spans="1:220" s="63" customFormat="1" ht="15" customHeight="1" x14ac:dyDescent="0.6">
      <c r="A85" s="142">
        <v>50</v>
      </c>
      <c r="B85" s="143" t="s">
        <v>403</v>
      </c>
      <c r="C85" s="144">
        <v>9117</v>
      </c>
      <c r="D85" s="143" t="s">
        <v>514</v>
      </c>
      <c r="E85" s="100">
        <v>1366</v>
      </c>
      <c r="F85" s="100">
        <v>1193</v>
      </c>
      <c r="G85" s="105">
        <v>0.87335285505124449</v>
      </c>
      <c r="H85" s="100">
        <v>387</v>
      </c>
      <c r="I85" s="100">
        <v>222</v>
      </c>
      <c r="J85" s="105">
        <v>0.5736434108527132</v>
      </c>
      <c r="K85" s="100">
        <v>80</v>
      </c>
      <c r="L85" s="100">
        <v>30</v>
      </c>
      <c r="M85" s="105">
        <v>0.375</v>
      </c>
      <c r="N85" s="100">
        <v>33</v>
      </c>
      <c r="O85" s="100">
        <v>36</v>
      </c>
      <c r="P85" s="105">
        <v>1.0909090909090908</v>
      </c>
      <c r="Q85" s="100">
        <v>0</v>
      </c>
      <c r="R85" s="100">
        <v>0</v>
      </c>
      <c r="S85" s="105">
        <v>0</v>
      </c>
      <c r="T85" s="100">
        <v>0</v>
      </c>
      <c r="U85" s="100">
        <v>0</v>
      </c>
      <c r="V85" s="105">
        <v>0</v>
      </c>
      <c r="W85" s="100">
        <v>1866</v>
      </c>
      <c r="X85" s="100">
        <v>1481</v>
      </c>
      <c r="Y85" s="105">
        <v>0.7936763129689175</v>
      </c>
      <c r="Z85" s="100">
        <v>1866</v>
      </c>
      <c r="AA85" s="100">
        <v>1481</v>
      </c>
      <c r="AB85" s="105">
        <v>0.7936763129689175</v>
      </c>
      <c r="AC85" s="100">
        <v>59</v>
      </c>
      <c r="AD85" s="100">
        <v>39</v>
      </c>
      <c r="AE85" s="105">
        <v>0.66101694915254239</v>
      </c>
      <c r="AF85" s="100">
        <v>0</v>
      </c>
      <c r="AG85" s="100">
        <v>0</v>
      </c>
      <c r="AH85" s="105">
        <v>0</v>
      </c>
      <c r="AI85" s="100">
        <v>0</v>
      </c>
      <c r="AJ85" s="100">
        <v>0</v>
      </c>
      <c r="AK85" s="105">
        <v>0</v>
      </c>
      <c r="AL85" s="100">
        <v>0</v>
      </c>
      <c r="AM85" s="100">
        <v>0</v>
      </c>
      <c r="AN85" s="105">
        <v>0</v>
      </c>
      <c r="AO85" s="100">
        <v>59</v>
      </c>
      <c r="AP85" s="100">
        <v>39</v>
      </c>
      <c r="AQ85" s="105">
        <v>0.66101694915254239</v>
      </c>
      <c r="AR85" s="100">
        <v>166</v>
      </c>
      <c r="AS85" s="100">
        <v>26</v>
      </c>
      <c r="AT85" s="105">
        <v>0.15662650602409639</v>
      </c>
      <c r="AU85" s="100">
        <v>14</v>
      </c>
      <c r="AV85" s="100">
        <v>15</v>
      </c>
      <c r="AW85" s="105">
        <v>1.0714285714285714</v>
      </c>
      <c r="AX85" s="100">
        <v>0</v>
      </c>
      <c r="AY85" s="100">
        <v>0</v>
      </c>
      <c r="AZ85" s="105">
        <v>0</v>
      </c>
      <c r="BA85" s="100">
        <v>180</v>
      </c>
      <c r="BB85" s="100">
        <v>41</v>
      </c>
      <c r="BC85" s="105">
        <v>0.22777777777777777</v>
      </c>
      <c r="BD85" s="100">
        <v>2306</v>
      </c>
      <c r="BE85" s="100">
        <v>1754</v>
      </c>
      <c r="BF85" s="105">
        <v>0.76062445793581956</v>
      </c>
      <c r="BG85" s="100">
        <v>182</v>
      </c>
      <c r="BH85" s="100">
        <v>175</v>
      </c>
      <c r="BI85" s="105">
        <v>0.96153846153846156</v>
      </c>
      <c r="BJ85" s="100">
        <v>205</v>
      </c>
      <c r="BK85" s="100">
        <v>62</v>
      </c>
      <c r="BL85" s="105">
        <v>0.30243902439024389</v>
      </c>
      <c r="BM85" s="100">
        <v>0</v>
      </c>
      <c r="BN85" s="100">
        <v>0</v>
      </c>
      <c r="BO85" s="105">
        <v>0</v>
      </c>
      <c r="BP85" s="100">
        <v>4781</v>
      </c>
      <c r="BQ85" s="100">
        <v>4365</v>
      </c>
      <c r="BR85" s="105">
        <v>0.91298891445304331</v>
      </c>
      <c r="BS85" s="100">
        <v>268</v>
      </c>
      <c r="BT85" s="100">
        <v>189</v>
      </c>
      <c r="BU85" s="105">
        <v>0.70522388059701491</v>
      </c>
      <c r="BV85" s="100">
        <v>7742</v>
      </c>
      <c r="BW85" s="100">
        <v>6545</v>
      </c>
      <c r="BX85" s="105">
        <v>0.84538878842676313</v>
      </c>
      <c r="BY85" s="100">
        <v>0</v>
      </c>
      <c r="BZ85" s="100">
        <v>0</v>
      </c>
      <c r="CA85" s="105">
        <v>0</v>
      </c>
      <c r="CB85" s="100">
        <v>7981</v>
      </c>
      <c r="CC85" s="100">
        <v>6625</v>
      </c>
      <c r="CD85" s="105">
        <v>0.83009647913795259</v>
      </c>
      <c r="CE85" s="100">
        <v>9847</v>
      </c>
      <c r="CF85" s="100">
        <v>8106</v>
      </c>
      <c r="CG85" s="105">
        <v>0.82319488168985477</v>
      </c>
      <c r="CH85" s="100">
        <v>6160</v>
      </c>
      <c r="CI85" s="100">
        <v>2320</v>
      </c>
      <c r="CJ85" s="105">
        <v>0.37662337662337664</v>
      </c>
      <c r="CK85" s="100">
        <v>17300</v>
      </c>
      <c r="CL85" s="100">
        <v>3908</v>
      </c>
      <c r="CM85" s="105">
        <v>0.22589595375722543</v>
      </c>
      <c r="CN85" s="100">
        <v>3840</v>
      </c>
      <c r="CO85" s="100">
        <v>1440</v>
      </c>
      <c r="CP85" s="105">
        <v>0.375</v>
      </c>
      <c r="CQ85" s="100">
        <v>350</v>
      </c>
      <c r="CR85" s="100">
        <v>91</v>
      </c>
      <c r="CS85" s="105">
        <v>0.26</v>
      </c>
      <c r="CT85" s="100">
        <v>4190</v>
      </c>
      <c r="CU85" s="100">
        <v>1531</v>
      </c>
      <c r="CV85" s="105">
        <v>0.36539379474940337</v>
      </c>
      <c r="CW85" s="100">
        <v>0</v>
      </c>
      <c r="CX85" s="100">
        <v>0</v>
      </c>
      <c r="CY85" s="105">
        <v>0</v>
      </c>
      <c r="CZ85" s="100">
        <v>60</v>
      </c>
      <c r="DA85" s="100">
        <v>0</v>
      </c>
      <c r="DB85" s="105">
        <v>0</v>
      </c>
      <c r="DC85" s="100"/>
      <c r="DD85" s="100">
        <v>0</v>
      </c>
      <c r="DE85" s="105">
        <v>0</v>
      </c>
      <c r="DF85" s="100">
        <v>60</v>
      </c>
      <c r="DG85" s="100">
        <v>0</v>
      </c>
      <c r="DH85" s="105">
        <v>0</v>
      </c>
      <c r="DI85" s="100">
        <v>60</v>
      </c>
      <c r="DJ85" s="100">
        <v>0</v>
      </c>
      <c r="DK85" s="105">
        <v>0</v>
      </c>
      <c r="DL85" s="100">
        <v>4785</v>
      </c>
      <c r="DM85" s="100">
        <v>1749</v>
      </c>
      <c r="DN85" s="105">
        <v>0.36551724137931035</v>
      </c>
      <c r="DO85" s="100">
        <v>4845</v>
      </c>
      <c r="DP85" s="100">
        <v>1749</v>
      </c>
      <c r="DQ85" s="105">
        <v>0.36099071207430339</v>
      </c>
      <c r="DR85" s="100">
        <v>430</v>
      </c>
      <c r="DS85" s="100">
        <v>116</v>
      </c>
      <c r="DT85" s="105">
        <v>0.26976744186046514</v>
      </c>
      <c r="DU85" s="100">
        <v>30</v>
      </c>
      <c r="DV85" s="100">
        <v>0</v>
      </c>
      <c r="DW85" s="105">
        <v>0</v>
      </c>
      <c r="DX85" s="100">
        <v>460</v>
      </c>
      <c r="DY85" s="100">
        <v>116</v>
      </c>
      <c r="DZ85" s="105">
        <v>0.25217391304347825</v>
      </c>
      <c r="EA85" s="100">
        <v>32955</v>
      </c>
      <c r="EB85" s="100">
        <v>9624</v>
      </c>
      <c r="EC85" s="105">
        <v>0.2920345926263086</v>
      </c>
      <c r="ED85" s="100">
        <v>42802</v>
      </c>
      <c r="EE85" s="100">
        <v>17730</v>
      </c>
      <c r="EF85" s="105">
        <v>0.41423297976730061</v>
      </c>
      <c r="EG85" s="100">
        <v>5097</v>
      </c>
      <c r="EH85" s="100">
        <v>1862</v>
      </c>
      <c r="EI85" s="105">
        <v>0.36531292917402391</v>
      </c>
      <c r="EJ85" s="100">
        <v>460</v>
      </c>
      <c r="EK85" s="100">
        <v>116</v>
      </c>
      <c r="EL85" s="105">
        <v>0.25217391304347825</v>
      </c>
      <c r="EM85" s="100">
        <v>10569</v>
      </c>
      <c r="EN85" s="100">
        <v>4157</v>
      </c>
      <c r="EO85" s="105">
        <v>0.39332008704702431</v>
      </c>
      <c r="EP85" s="100">
        <v>871</v>
      </c>
      <c r="EQ85" s="100">
        <v>179</v>
      </c>
      <c r="ER85" s="105">
        <v>0.20551090700344432</v>
      </c>
      <c r="ES85" s="117">
        <v>0.96</v>
      </c>
      <c r="ET85" s="193">
        <v>0.960285941223193</v>
      </c>
      <c r="EU85" s="105">
        <v>1.0002978554408262</v>
      </c>
      <c r="EV85" s="117">
        <v>0.79</v>
      </c>
      <c r="EW85" s="193">
        <v>0.99549549549549599</v>
      </c>
      <c r="EX85" s="105">
        <v>1.2601208803740456</v>
      </c>
      <c r="EY85" s="117">
        <v>0.88</v>
      </c>
      <c r="EZ85" s="193">
        <v>0.96556380823767696</v>
      </c>
      <c r="FA85" s="105">
        <v>1.0972316002700875</v>
      </c>
      <c r="FB85" s="117">
        <v>0.94</v>
      </c>
      <c r="FC85" s="193">
        <v>0.97751937984496096</v>
      </c>
      <c r="FD85" s="105">
        <v>1.0399142338776182</v>
      </c>
      <c r="FE85" s="117">
        <v>0.83</v>
      </c>
      <c r="FF85" s="193">
        <v>0.84571428571428597</v>
      </c>
      <c r="FG85" s="105">
        <v>1.0189328743545614</v>
      </c>
      <c r="FH85" s="117">
        <v>0.89</v>
      </c>
      <c r="FI85" s="193">
        <v>0.97403773584905695</v>
      </c>
      <c r="FJ85" s="105">
        <v>1.0944244223023112</v>
      </c>
      <c r="FK85" s="117">
        <v>0.88</v>
      </c>
      <c r="FL85" s="193">
        <v>0.97248951394029104</v>
      </c>
      <c r="FM85" s="105">
        <v>1.1051017203866944</v>
      </c>
      <c r="FN85" s="117">
        <v>0.18</v>
      </c>
      <c r="FO85" s="193">
        <v>0.52101063829787198</v>
      </c>
      <c r="FP85" s="105">
        <v>2.8945035460992887</v>
      </c>
      <c r="FQ85" s="117">
        <v>0.88</v>
      </c>
      <c r="FR85" s="193">
        <v>0.92991132332878601</v>
      </c>
      <c r="FS85" s="105">
        <v>1.0567174128736205</v>
      </c>
      <c r="FT85" s="117">
        <v>0.24</v>
      </c>
      <c r="FU85" s="193">
        <v>0.65416666666666701</v>
      </c>
      <c r="FV85" s="105">
        <v>2.725694444444446</v>
      </c>
      <c r="FW85" s="117">
        <v>0.65</v>
      </c>
      <c r="FX85" s="193">
        <v>0.92307692307692302</v>
      </c>
      <c r="FY85" s="105">
        <v>1.4201183431952662</v>
      </c>
      <c r="FZ85" s="117">
        <v>0.45</v>
      </c>
      <c r="GA85" s="193">
        <v>0.67015022860875195</v>
      </c>
      <c r="GB85" s="105">
        <v>1.489222730241671</v>
      </c>
      <c r="GC85" s="117">
        <v>0.53</v>
      </c>
      <c r="GD85" s="105">
        <v>0.770157938487115</v>
      </c>
      <c r="GE85" s="105">
        <v>1.4531281858247451</v>
      </c>
      <c r="GF85" s="117">
        <v>0.71</v>
      </c>
      <c r="GG85" s="105">
        <v>0.86266215454032702</v>
      </c>
      <c r="GH85" s="105">
        <v>1.2150171190708832</v>
      </c>
      <c r="GI85" s="117">
        <v>0.89</v>
      </c>
      <c r="GJ85" s="105">
        <v>0.96723952738990304</v>
      </c>
      <c r="GK85" s="105">
        <v>1.0867859858313518</v>
      </c>
      <c r="GL85" s="117">
        <v>0.95</v>
      </c>
      <c r="GM85" s="105">
        <v>0.77586206896551702</v>
      </c>
      <c r="GN85" s="105">
        <v>0.81669691470054429</v>
      </c>
      <c r="GO85" s="136">
        <v>399</v>
      </c>
      <c r="GP85" s="100">
        <v>85</v>
      </c>
      <c r="GQ85" s="105">
        <v>0.21303258145363407</v>
      </c>
      <c r="GR85" s="137">
        <v>3452</v>
      </c>
      <c r="GS85" s="198">
        <v>241</v>
      </c>
      <c r="GT85" s="105">
        <v>6.9814600231749707E-2</v>
      </c>
      <c r="GU85" s="138">
        <v>3851</v>
      </c>
      <c r="GV85" s="100">
        <v>326</v>
      </c>
      <c r="GW85" s="105">
        <v>8.4653336795637496E-2</v>
      </c>
      <c r="GX85" s="139">
        <v>17483</v>
      </c>
      <c r="GY85" s="100">
        <v>10720</v>
      </c>
      <c r="GZ85" s="105">
        <v>0.61316707658868619</v>
      </c>
      <c r="HA85" s="138">
        <v>21334</v>
      </c>
      <c r="HB85" s="100">
        <v>11046</v>
      </c>
      <c r="HC85" s="105">
        <v>0.51776506984156745</v>
      </c>
      <c r="HD85" s="138">
        <v>1713</v>
      </c>
      <c r="HE85" s="100">
        <v>33</v>
      </c>
      <c r="HF85" s="105">
        <v>1.9264448336252189E-2</v>
      </c>
      <c r="HG85" s="140">
        <v>4358</v>
      </c>
      <c r="HH85" s="100">
        <v>3315</v>
      </c>
      <c r="HI85" s="105">
        <v>0.76067003212482787</v>
      </c>
      <c r="HJ85" s="141">
        <v>370</v>
      </c>
      <c r="HK85" s="100">
        <v>65</v>
      </c>
      <c r="HL85" s="105">
        <v>0.17567567567567569</v>
      </c>
    </row>
    <row r="86" spans="1:220" s="63" customFormat="1" ht="15" customHeight="1" x14ac:dyDescent="0.6">
      <c r="A86" s="142">
        <v>50</v>
      </c>
      <c r="B86" s="143" t="s">
        <v>403</v>
      </c>
      <c r="C86" s="144">
        <v>9532</v>
      </c>
      <c r="D86" s="143" t="s">
        <v>515</v>
      </c>
      <c r="E86" s="100">
        <v>1553</v>
      </c>
      <c r="F86" s="100">
        <v>1118</v>
      </c>
      <c r="G86" s="105">
        <v>0.7198969735994849</v>
      </c>
      <c r="H86" s="100">
        <v>670</v>
      </c>
      <c r="I86" s="100">
        <v>497</v>
      </c>
      <c r="J86" s="105">
        <v>0.74179104477611946</v>
      </c>
      <c r="K86" s="100">
        <v>0</v>
      </c>
      <c r="L86" s="100">
        <v>0</v>
      </c>
      <c r="M86" s="105">
        <v>0</v>
      </c>
      <c r="N86" s="100">
        <v>0</v>
      </c>
      <c r="O86" s="100">
        <v>0</v>
      </c>
      <c r="P86" s="105">
        <v>0</v>
      </c>
      <c r="Q86" s="100">
        <v>0</v>
      </c>
      <c r="R86" s="100">
        <v>25</v>
      </c>
      <c r="S86" s="105">
        <v>0</v>
      </c>
      <c r="T86" s="100">
        <v>0</v>
      </c>
      <c r="U86" s="100">
        <v>0</v>
      </c>
      <c r="V86" s="105">
        <v>0</v>
      </c>
      <c r="W86" s="100">
        <v>2223</v>
      </c>
      <c r="X86" s="100">
        <v>1640</v>
      </c>
      <c r="Y86" s="105">
        <v>0.73774179037336929</v>
      </c>
      <c r="Z86" s="100">
        <v>2223</v>
      </c>
      <c r="AA86" s="100">
        <v>1640</v>
      </c>
      <c r="AB86" s="105">
        <v>0.73774179037336929</v>
      </c>
      <c r="AC86" s="100">
        <v>77</v>
      </c>
      <c r="AD86" s="100">
        <v>23</v>
      </c>
      <c r="AE86" s="105">
        <v>0.29870129870129869</v>
      </c>
      <c r="AF86" s="100">
        <v>0</v>
      </c>
      <c r="AG86" s="100">
        <v>0</v>
      </c>
      <c r="AH86" s="105">
        <v>0</v>
      </c>
      <c r="AI86" s="100">
        <v>15</v>
      </c>
      <c r="AJ86" s="100">
        <v>14</v>
      </c>
      <c r="AK86" s="105">
        <v>0.93333333333333335</v>
      </c>
      <c r="AL86" s="100">
        <v>0</v>
      </c>
      <c r="AM86" s="100">
        <v>0</v>
      </c>
      <c r="AN86" s="105">
        <v>0</v>
      </c>
      <c r="AO86" s="100">
        <v>92</v>
      </c>
      <c r="AP86" s="100">
        <v>37</v>
      </c>
      <c r="AQ86" s="105">
        <v>0.40217391304347827</v>
      </c>
      <c r="AR86" s="100">
        <v>226</v>
      </c>
      <c r="AS86" s="100">
        <v>92</v>
      </c>
      <c r="AT86" s="105">
        <v>0.40707964601769914</v>
      </c>
      <c r="AU86" s="100">
        <v>0</v>
      </c>
      <c r="AV86" s="100">
        <v>0</v>
      </c>
      <c r="AW86" s="105">
        <v>0</v>
      </c>
      <c r="AX86" s="100">
        <v>15</v>
      </c>
      <c r="AY86" s="100">
        <v>23</v>
      </c>
      <c r="AZ86" s="105">
        <v>1.5333333333333334</v>
      </c>
      <c r="BA86" s="100">
        <v>241</v>
      </c>
      <c r="BB86" s="100">
        <v>115</v>
      </c>
      <c r="BC86" s="105">
        <v>0.47717842323651455</v>
      </c>
      <c r="BD86" s="100">
        <v>2006</v>
      </c>
      <c r="BE86" s="100">
        <v>926</v>
      </c>
      <c r="BF86" s="105">
        <v>0.46161515453639085</v>
      </c>
      <c r="BG86" s="100">
        <v>396</v>
      </c>
      <c r="BH86" s="100">
        <v>180</v>
      </c>
      <c r="BI86" s="105">
        <v>0.45454545454545453</v>
      </c>
      <c r="BJ86" s="100">
        <v>124</v>
      </c>
      <c r="BK86" s="100">
        <v>45</v>
      </c>
      <c r="BL86" s="105">
        <v>0.36290322580645162</v>
      </c>
      <c r="BM86" s="100">
        <v>78</v>
      </c>
      <c r="BN86" s="100">
        <v>61</v>
      </c>
      <c r="BO86" s="105">
        <v>0.78205128205128205</v>
      </c>
      <c r="BP86" s="100">
        <v>7339</v>
      </c>
      <c r="BQ86" s="100">
        <v>3626</v>
      </c>
      <c r="BR86" s="105">
        <v>0.49407276195666983</v>
      </c>
      <c r="BS86" s="100">
        <v>261</v>
      </c>
      <c r="BT86" s="100">
        <v>192</v>
      </c>
      <c r="BU86" s="105">
        <v>0.73563218390804597</v>
      </c>
      <c r="BV86" s="100">
        <v>10204</v>
      </c>
      <c r="BW86" s="100">
        <v>5030</v>
      </c>
      <c r="BX86" s="105">
        <v>0.49294394355154841</v>
      </c>
      <c r="BY86" s="100">
        <v>0</v>
      </c>
      <c r="BZ86" s="100">
        <v>0</v>
      </c>
      <c r="CA86" s="105">
        <v>0</v>
      </c>
      <c r="CB86" s="100">
        <v>10537</v>
      </c>
      <c r="CC86" s="100">
        <v>5182</v>
      </c>
      <c r="CD86" s="105">
        <v>0.4917908323052102</v>
      </c>
      <c r="CE86" s="100">
        <v>12760</v>
      </c>
      <c r="CF86" s="100">
        <v>6822</v>
      </c>
      <c r="CG86" s="105">
        <v>0.53463949843260183</v>
      </c>
      <c r="CH86" s="100">
        <v>8480</v>
      </c>
      <c r="CI86" s="100">
        <v>2880</v>
      </c>
      <c r="CJ86" s="105">
        <v>0.33962264150943394</v>
      </c>
      <c r="CK86" s="100">
        <v>20730</v>
      </c>
      <c r="CL86" s="100">
        <v>6091</v>
      </c>
      <c r="CM86" s="105">
        <v>0.2938253738543174</v>
      </c>
      <c r="CN86" s="100">
        <v>3840</v>
      </c>
      <c r="CO86" s="100">
        <v>1440</v>
      </c>
      <c r="CP86" s="105">
        <v>0.375</v>
      </c>
      <c r="CQ86" s="100">
        <v>360</v>
      </c>
      <c r="CR86" s="100">
        <v>0</v>
      </c>
      <c r="CS86" s="105">
        <v>0</v>
      </c>
      <c r="CT86" s="100">
        <v>4200</v>
      </c>
      <c r="CU86" s="100">
        <v>1440</v>
      </c>
      <c r="CV86" s="105">
        <v>0.34285714285714286</v>
      </c>
      <c r="CW86" s="100">
        <v>345</v>
      </c>
      <c r="CX86" s="100">
        <v>143</v>
      </c>
      <c r="CY86" s="105">
        <v>0.41449275362318838</v>
      </c>
      <c r="CZ86" s="100">
        <v>45</v>
      </c>
      <c r="DA86" s="100">
        <v>0</v>
      </c>
      <c r="DB86" s="105">
        <v>0</v>
      </c>
      <c r="DC86" s="100"/>
      <c r="DD86" s="100">
        <v>0</v>
      </c>
      <c r="DE86" s="105">
        <v>0</v>
      </c>
      <c r="DF86" s="100">
        <v>45</v>
      </c>
      <c r="DG86" s="100">
        <v>64</v>
      </c>
      <c r="DH86" s="105">
        <v>1.4222222222222223</v>
      </c>
      <c r="DI86" s="100">
        <v>390</v>
      </c>
      <c r="DJ86" s="100">
        <v>0</v>
      </c>
      <c r="DK86" s="105">
        <v>0</v>
      </c>
      <c r="DL86" s="100">
        <v>810</v>
      </c>
      <c r="DM86" s="100">
        <v>283</v>
      </c>
      <c r="DN86" s="105">
        <v>0.3493827160493827</v>
      </c>
      <c r="DO86" s="100">
        <v>1200</v>
      </c>
      <c r="DP86" s="100">
        <v>490</v>
      </c>
      <c r="DQ86" s="105">
        <v>0.40833333333333333</v>
      </c>
      <c r="DR86" s="100">
        <v>430</v>
      </c>
      <c r="DS86" s="100">
        <v>733</v>
      </c>
      <c r="DT86" s="105">
        <v>1.7046511627906977</v>
      </c>
      <c r="DU86" s="100">
        <v>45</v>
      </c>
      <c r="DV86" s="100">
        <v>0</v>
      </c>
      <c r="DW86" s="105">
        <v>0</v>
      </c>
      <c r="DX86" s="100">
        <v>475</v>
      </c>
      <c r="DY86" s="100">
        <v>733</v>
      </c>
      <c r="DZ86" s="105">
        <v>1.5431578947368421</v>
      </c>
      <c r="EA86" s="100">
        <v>35085</v>
      </c>
      <c r="EB86" s="100">
        <v>11634</v>
      </c>
      <c r="EC86" s="105">
        <v>0.33159469858914065</v>
      </c>
      <c r="ED86" s="100">
        <v>47845</v>
      </c>
      <c r="EE86" s="100">
        <v>18456</v>
      </c>
      <c r="EF86" s="105">
        <v>0.38574563695265962</v>
      </c>
      <c r="EG86" s="100">
        <v>1324</v>
      </c>
      <c r="EH86" s="100">
        <v>535</v>
      </c>
      <c r="EI86" s="105">
        <v>0.40407854984894259</v>
      </c>
      <c r="EJ86" s="100">
        <v>583</v>
      </c>
      <c r="EK86" s="100">
        <v>856</v>
      </c>
      <c r="EL86" s="105">
        <v>1.4682675814751287</v>
      </c>
      <c r="EM86" s="100">
        <v>13386</v>
      </c>
      <c r="EN86" s="100">
        <v>4997</v>
      </c>
      <c r="EO86" s="105">
        <v>0.3733004631704766</v>
      </c>
      <c r="EP86" s="100">
        <v>745</v>
      </c>
      <c r="EQ86" s="100">
        <v>145</v>
      </c>
      <c r="ER86" s="105">
        <v>0.19463087248322147</v>
      </c>
      <c r="ES86" s="117">
        <v>0.94</v>
      </c>
      <c r="ET86" s="193">
        <v>0.98337707786526696</v>
      </c>
      <c r="EU86" s="105">
        <v>1.0461458275162414</v>
      </c>
      <c r="EV86" s="117">
        <v>0.85</v>
      </c>
      <c r="EW86" s="193">
        <v>0.971830985915493</v>
      </c>
      <c r="EX86" s="105">
        <v>1.143330571665286</v>
      </c>
      <c r="EY86" s="117">
        <v>0.9</v>
      </c>
      <c r="EZ86" s="193">
        <v>0.97987804878048801</v>
      </c>
      <c r="FA86" s="105">
        <v>1.0887533875338755</v>
      </c>
      <c r="FB86" s="117">
        <v>0.86</v>
      </c>
      <c r="FC86" s="193">
        <v>0.96461415433826503</v>
      </c>
      <c r="FD86" s="105">
        <v>1.1216443655096104</v>
      </c>
      <c r="FE86" s="117">
        <v>0.74</v>
      </c>
      <c r="FF86" s="193">
        <v>0.92777777777777803</v>
      </c>
      <c r="FG86" s="105">
        <v>1.2537537537537542</v>
      </c>
      <c r="FH86" s="117">
        <v>0.8</v>
      </c>
      <c r="FI86" s="193">
        <v>0.96333461983790003</v>
      </c>
      <c r="FJ86" s="105">
        <v>1.204168274797375</v>
      </c>
      <c r="FK86" s="117">
        <v>0.85</v>
      </c>
      <c r="FL86" s="193">
        <v>0.96731163881559601</v>
      </c>
      <c r="FM86" s="105">
        <v>1.1380136927242306</v>
      </c>
      <c r="FN86" s="117">
        <v>0.18</v>
      </c>
      <c r="FO86" s="193">
        <v>0.39722222222222198</v>
      </c>
      <c r="FP86" s="105">
        <v>2.206790123456789</v>
      </c>
      <c r="FQ86" s="117">
        <v>0.83</v>
      </c>
      <c r="FR86" s="193">
        <v>0.86560021875854498</v>
      </c>
      <c r="FS86" s="105">
        <v>1.0428918298295724</v>
      </c>
      <c r="FT86" s="117">
        <v>0.41</v>
      </c>
      <c r="FU86" s="193">
        <v>0.44861111111111102</v>
      </c>
      <c r="FV86" s="105">
        <v>1.0941734417344171</v>
      </c>
      <c r="FW86" s="117">
        <v>0.78</v>
      </c>
      <c r="FX86" s="193">
        <v>0</v>
      </c>
      <c r="FY86" s="105">
        <v>0</v>
      </c>
      <c r="FZ86" s="117">
        <v>0.6</v>
      </c>
      <c r="GA86" s="193">
        <v>0.44861111111111102</v>
      </c>
      <c r="GB86" s="105">
        <v>0.74768518518518501</v>
      </c>
      <c r="GC86" s="117">
        <v>0.51</v>
      </c>
      <c r="GD86" s="105">
        <v>0.69167955991060703</v>
      </c>
      <c r="GE86" s="105">
        <v>1.3562344311972687</v>
      </c>
      <c r="GF86" s="117">
        <v>0.68</v>
      </c>
      <c r="GG86" s="105">
        <v>0.79356306892067596</v>
      </c>
      <c r="GH86" s="105">
        <v>1.1670045131186411</v>
      </c>
      <c r="GI86" s="117">
        <v>0.82</v>
      </c>
      <c r="GJ86" s="105">
        <v>0.89532710280373795</v>
      </c>
      <c r="GK86" s="105">
        <v>1.0918623204923634</v>
      </c>
      <c r="GL86" s="117">
        <v>0.76</v>
      </c>
      <c r="GM86" s="105">
        <v>0.81425233644859796</v>
      </c>
      <c r="GN86" s="105">
        <v>1.0713846532218394</v>
      </c>
      <c r="GO86" s="136">
        <v>534</v>
      </c>
      <c r="GP86" s="100">
        <v>123</v>
      </c>
      <c r="GQ86" s="105">
        <v>0.2303370786516854</v>
      </c>
      <c r="GR86" s="137">
        <v>3793</v>
      </c>
      <c r="GS86" s="198">
        <v>205</v>
      </c>
      <c r="GT86" s="105">
        <v>5.4046928552596886E-2</v>
      </c>
      <c r="GU86" s="138">
        <v>4327</v>
      </c>
      <c r="GV86" s="100">
        <v>328</v>
      </c>
      <c r="GW86" s="105">
        <v>7.5803096833834072E-2</v>
      </c>
      <c r="GX86" s="139">
        <v>20587</v>
      </c>
      <c r="GY86" s="100">
        <v>4433</v>
      </c>
      <c r="GZ86" s="105">
        <v>0.21533006266090252</v>
      </c>
      <c r="HA86" s="138">
        <v>24914</v>
      </c>
      <c r="HB86" s="100">
        <v>4761</v>
      </c>
      <c r="HC86" s="105">
        <v>0.19109737496989646</v>
      </c>
      <c r="HD86" s="138">
        <v>2715</v>
      </c>
      <c r="HE86" s="100">
        <v>24</v>
      </c>
      <c r="HF86" s="105">
        <v>8.8397790055248626E-3</v>
      </c>
      <c r="HG86" s="140">
        <v>672</v>
      </c>
      <c r="HH86" s="100">
        <v>328</v>
      </c>
      <c r="HI86" s="105">
        <v>0.48809523809523808</v>
      </c>
      <c r="HJ86" s="141">
        <v>378</v>
      </c>
      <c r="HK86" s="100">
        <v>292</v>
      </c>
      <c r="HL86" s="105">
        <v>0.77248677248677244</v>
      </c>
    </row>
    <row r="87" spans="1:220" s="63" customFormat="1" ht="15" customHeight="1" x14ac:dyDescent="0.6">
      <c r="A87" s="142">
        <v>52</v>
      </c>
      <c r="B87" s="143" t="s">
        <v>404</v>
      </c>
      <c r="C87" s="144">
        <v>9534</v>
      </c>
      <c r="D87" s="143" t="s">
        <v>516</v>
      </c>
      <c r="E87" s="100">
        <v>863</v>
      </c>
      <c r="F87" s="100">
        <v>637</v>
      </c>
      <c r="G87" s="105">
        <v>0.73812282734646584</v>
      </c>
      <c r="H87" s="100">
        <v>696</v>
      </c>
      <c r="I87" s="100">
        <v>633</v>
      </c>
      <c r="J87" s="105">
        <v>0.90948275862068961</v>
      </c>
      <c r="K87" s="100">
        <v>0</v>
      </c>
      <c r="L87" s="100">
        <v>0</v>
      </c>
      <c r="M87" s="105">
        <v>0</v>
      </c>
      <c r="N87" s="100">
        <v>0</v>
      </c>
      <c r="O87" s="100">
        <v>0</v>
      </c>
      <c r="P87" s="105">
        <v>0</v>
      </c>
      <c r="Q87" s="100">
        <v>0</v>
      </c>
      <c r="R87" s="100">
        <v>0</v>
      </c>
      <c r="S87" s="105">
        <v>0</v>
      </c>
      <c r="T87" s="100">
        <v>0</v>
      </c>
      <c r="U87" s="100">
        <v>0</v>
      </c>
      <c r="V87" s="105">
        <v>0</v>
      </c>
      <c r="W87" s="100">
        <v>1559</v>
      </c>
      <c r="X87" s="100">
        <v>1270</v>
      </c>
      <c r="Y87" s="105">
        <v>0.81462475946119306</v>
      </c>
      <c r="Z87" s="100">
        <v>1559</v>
      </c>
      <c r="AA87" s="100">
        <v>1270</v>
      </c>
      <c r="AB87" s="105">
        <v>0.81462475946119306</v>
      </c>
      <c r="AC87" s="100">
        <v>0</v>
      </c>
      <c r="AD87" s="100">
        <v>0</v>
      </c>
      <c r="AE87" s="105">
        <v>0</v>
      </c>
      <c r="AF87" s="100">
        <v>0</v>
      </c>
      <c r="AG87" s="100">
        <v>0</v>
      </c>
      <c r="AH87" s="105">
        <v>0</v>
      </c>
      <c r="AI87" s="100">
        <v>0</v>
      </c>
      <c r="AJ87" s="100">
        <v>0</v>
      </c>
      <c r="AK87" s="105">
        <v>0</v>
      </c>
      <c r="AL87" s="100">
        <v>0</v>
      </c>
      <c r="AM87" s="100">
        <v>0</v>
      </c>
      <c r="AN87" s="105">
        <v>0</v>
      </c>
      <c r="AO87" s="100">
        <v>0</v>
      </c>
      <c r="AP87" s="100">
        <v>0</v>
      </c>
      <c r="AQ87" s="105">
        <v>0</v>
      </c>
      <c r="AR87" s="100">
        <v>270</v>
      </c>
      <c r="AS87" s="100">
        <v>38</v>
      </c>
      <c r="AT87" s="105">
        <v>0.14074074074074075</v>
      </c>
      <c r="AU87" s="100">
        <v>0</v>
      </c>
      <c r="AV87" s="100">
        <v>0</v>
      </c>
      <c r="AW87" s="105">
        <v>0</v>
      </c>
      <c r="AX87" s="100">
        <v>15</v>
      </c>
      <c r="AY87" s="100">
        <v>15</v>
      </c>
      <c r="AZ87" s="105">
        <v>1</v>
      </c>
      <c r="BA87" s="100">
        <v>285</v>
      </c>
      <c r="BB87" s="100">
        <v>53</v>
      </c>
      <c r="BC87" s="105">
        <v>0.18596491228070175</v>
      </c>
      <c r="BD87" s="100">
        <v>1335</v>
      </c>
      <c r="BE87" s="100">
        <v>851</v>
      </c>
      <c r="BF87" s="105">
        <v>0.63745318352059921</v>
      </c>
      <c r="BG87" s="100">
        <v>400</v>
      </c>
      <c r="BH87" s="100">
        <v>184</v>
      </c>
      <c r="BI87" s="105">
        <v>0.46</v>
      </c>
      <c r="BJ87" s="100">
        <v>222</v>
      </c>
      <c r="BK87" s="100">
        <v>211</v>
      </c>
      <c r="BL87" s="105">
        <v>0.9504504504504504</v>
      </c>
      <c r="BM87" s="100">
        <v>0</v>
      </c>
      <c r="BN87" s="100">
        <v>0</v>
      </c>
      <c r="BO87" s="105">
        <v>0</v>
      </c>
      <c r="BP87" s="100">
        <v>1542</v>
      </c>
      <c r="BQ87" s="100">
        <v>1545</v>
      </c>
      <c r="BR87" s="105">
        <v>1.0019455252918288</v>
      </c>
      <c r="BS87" s="100">
        <v>360</v>
      </c>
      <c r="BT87" s="100">
        <v>250</v>
      </c>
      <c r="BU87" s="105">
        <v>0.69444444444444442</v>
      </c>
      <c r="BV87" s="100">
        <v>3859</v>
      </c>
      <c r="BW87" s="100">
        <v>3041</v>
      </c>
      <c r="BX87" s="105">
        <v>0.7880279865250065</v>
      </c>
      <c r="BY87" s="100">
        <v>0</v>
      </c>
      <c r="BZ87" s="100">
        <v>0</v>
      </c>
      <c r="CA87" s="105">
        <v>0</v>
      </c>
      <c r="CB87" s="100">
        <v>4144</v>
      </c>
      <c r="CC87" s="100">
        <v>3094</v>
      </c>
      <c r="CD87" s="105">
        <v>0.7466216216216216</v>
      </c>
      <c r="CE87" s="100">
        <v>5703</v>
      </c>
      <c r="CF87" s="100">
        <v>4364</v>
      </c>
      <c r="CG87" s="105">
        <v>0.76521129230229701</v>
      </c>
      <c r="CH87" s="100">
        <v>11200</v>
      </c>
      <c r="CI87" s="100">
        <v>2400</v>
      </c>
      <c r="CJ87" s="105">
        <v>0.21428571428571427</v>
      </c>
      <c r="CK87" s="100">
        <v>13680</v>
      </c>
      <c r="CL87" s="100">
        <v>6932</v>
      </c>
      <c r="CM87" s="105">
        <v>0.50672514619883036</v>
      </c>
      <c r="CN87" s="100">
        <v>3840</v>
      </c>
      <c r="CO87" s="100">
        <v>480</v>
      </c>
      <c r="CP87" s="105">
        <v>0.125</v>
      </c>
      <c r="CQ87" s="100">
        <v>300</v>
      </c>
      <c r="CR87" s="100">
        <v>153</v>
      </c>
      <c r="CS87" s="105">
        <v>0.51</v>
      </c>
      <c r="CT87" s="100">
        <v>4140</v>
      </c>
      <c r="CU87" s="100">
        <v>633</v>
      </c>
      <c r="CV87" s="105">
        <v>0.15289855072463768</v>
      </c>
      <c r="CW87" s="100">
        <v>345</v>
      </c>
      <c r="CX87" s="100">
        <v>180</v>
      </c>
      <c r="CY87" s="105">
        <v>0.52173913043478259</v>
      </c>
      <c r="CZ87" s="100">
        <v>60</v>
      </c>
      <c r="DA87" s="100">
        <v>0</v>
      </c>
      <c r="DB87" s="105">
        <v>0</v>
      </c>
      <c r="DC87" s="100"/>
      <c r="DD87" s="100">
        <v>0</v>
      </c>
      <c r="DE87" s="105">
        <v>0</v>
      </c>
      <c r="DF87" s="100">
        <v>60</v>
      </c>
      <c r="DG87" s="100">
        <v>0</v>
      </c>
      <c r="DH87" s="105">
        <v>0</v>
      </c>
      <c r="DI87" s="100">
        <v>405</v>
      </c>
      <c r="DJ87" s="100">
        <v>0</v>
      </c>
      <c r="DK87" s="105">
        <v>0</v>
      </c>
      <c r="DL87" s="100">
        <v>10080</v>
      </c>
      <c r="DM87" s="100">
        <v>3693</v>
      </c>
      <c r="DN87" s="105">
        <v>0.36636904761904759</v>
      </c>
      <c r="DO87" s="100">
        <v>10485</v>
      </c>
      <c r="DP87" s="100">
        <v>3873</v>
      </c>
      <c r="DQ87" s="105">
        <v>0.3693848354792561</v>
      </c>
      <c r="DR87" s="100">
        <v>360</v>
      </c>
      <c r="DS87" s="100">
        <v>166</v>
      </c>
      <c r="DT87" s="105">
        <v>0.46111111111111114</v>
      </c>
      <c r="DU87" s="100">
        <v>30</v>
      </c>
      <c r="DV87" s="100">
        <v>0</v>
      </c>
      <c r="DW87" s="105">
        <v>0</v>
      </c>
      <c r="DX87" s="100">
        <v>390</v>
      </c>
      <c r="DY87" s="100">
        <v>166</v>
      </c>
      <c r="DZ87" s="105">
        <v>0.42564102564102563</v>
      </c>
      <c r="EA87" s="100">
        <v>39895</v>
      </c>
      <c r="EB87" s="100">
        <v>14004</v>
      </c>
      <c r="EC87" s="105">
        <v>0.35102143125704977</v>
      </c>
      <c r="ED87" s="100">
        <v>45598</v>
      </c>
      <c r="EE87" s="100">
        <v>18368</v>
      </c>
      <c r="EF87" s="105">
        <v>0.40282468529321463</v>
      </c>
      <c r="EG87" s="100">
        <v>10707</v>
      </c>
      <c r="EH87" s="100">
        <v>4084</v>
      </c>
      <c r="EI87" s="105">
        <v>0.381432707574484</v>
      </c>
      <c r="EJ87" s="100">
        <v>405</v>
      </c>
      <c r="EK87" s="100">
        <v>181</v>
      </c>
      <c r="EL87" s="105">
        <v>0.44691358024691358</v>
      </c>
      <c r="EM87" s="100">
        <v>16136</v>
      </c>
      <c r="EN87" s="100">
        <v>3697</v>
      </c>
      <c r="EO87" s="105">
        <v>0.22911502231036193</v>
      </c>
      <c r="EP87" s="100">
        <v>630</v>
      </c>
      <c r="EQ87" s="100">
        <v>62</v>
      </c>
      <c r="ER87" s="105">
        <v>9.841269841269841E-2</v>
      </c>
      <c r="ES87" s="117">
        <v>0.94</v>
      </c>
      <c r="ET87" s="193">
        <v>0.97645211930926201</v>
      </c>
      <c r="EU87" s="105">
        <v>1.0387788503290023</v>
      </c>
      <c r="EV87" s="117">
        <v>0.86</v>
      </c>
      <c r="EW87" s="193">
        <v>0.96366508688783603</v>
      </c>
      <c r="EX87" s="105">
        <v>1.1205407987067861</v>
      </c>
      <c r="EY87" s="117">
        <v>0.9</v>
      </c>
      <c r="EZ87" s="193">
        <v>0.97007874015747997</v>
      </c>
      <c r="FA87" s="105">
        <v>1.0778652668416444</v>
      </c>
      <c r="FB87" s="117">
        <v>0.98</v>
      </c>
      <c r="FC87" s="193">
        <v>0.96597938144329898</v>
      </c>
      <c r="FD87" s="105">
        <v>0.98569324637071332</v>
      </c>
      <c r="FE87" s="117">
        <v>0.9</v>
      </c>
      <c r="FF87" s="193">
        <v>0.98913043478260898</v>
      </c>
      <c r="FG87" s="105">
        <v>1.099033816425121</v>
      </c>
      <c r="FH87" s="117">
        <v>0.94</v>
      </c>
      <c r="FI87" s="193">
        <v>0.96735617323852596</v>
      </c>
      <c r="FJ87" s="105">
        <v>1.0291023119558786</v>
      </c>
      <c r="FK87" s="117">
        <v>0.92</v>
      </c>
      <c r="FL87" s="193">
        <v>0.96814848762603101</v>
      </c>
      <c r="FM87" s="105">
        <v>1.0523353126369901</v>
      </c>
      <c r="FN87" s="117">
        <v>0.23</v>
      </c>
      <c r="FO87" s="193">
        <v>0.45798611111111098</v>
      </c>
      <c r="FP87" s="105">
        <v>1.9912439613526565</v>
      </c>
      <c r="FQ87" s="117">
        <v>0.94</v>
      </c>
      <c r="FR87" s="193">
        <v>0.96404171161452701</v>
      </c>
      <c r="FS87" s="105">
        <v>1.0255762889516244</v>
      </c>
      <c r="FT87" s="117">
        <v>0.38</v>
      </c>
      <c r="FU87" s="193">
        <v>0.52916666666666701</v>
      </c>
      <c r="FV87" s="105">
        <v>1.3925438596491237</v>
      </c>
      <c r="FW87" s="117">
        <v>0.62</v>
      </c>
      <c r="FX87" s="193">
        <v>0.88888888888888895</v>
      </c>
      <c r="FY87" s="105">
        <v>1.4336917562724016</v>
      </c>
      <c r="FZ87" s="117">
        <v>0.5</v>
      </c>
      <c r="GA87" s="193">
        <v>0.61611374407582897</v>
      </c>
      <c r="GB87" s="105">
        <v>1.2322274881516579</v>
      </c>
      <c r="GC87" s="117">
        <v>0.59</v>
      </c>
      <c r="GD87" s="105">
        <v>0.85996858040559798</v>
      </c>
      <c r="GE87" s="105">
        <v>1.457573865094234</v>
      </c>
      <c r="GF87" s="117">
        <v>0.76</v>
      </c>
      <c r="GG87" s="105">
        <v>0.88567073170731703</v>
      </c>
      <c r="GH87" s="105">
        <v>1.1653562259306802</v>
      </c>
      <c r="GI87" s="117">
        <v>0.94</v>
      </c>
      <c r="GJ87" s="105">
        <v>0.97894221351616095</v>
      </c>
      <c r="GK87" s="105">
        <v>1.0414278867193203</v>
      </c>
      <c r="GL87" s="117">
        <v>0.88</v>
      </c>
      <c r="GM87" s="105">
        <v>0.98342541436464104</v>
      </c>
      <c r="GN87" s="105">
        <v>1.1175288799598193</v>
      </c>
      <c r="GO87" s="136">
        <v>301</v>
      </c>
      <c r="GP87" s="100">
        <v>71</v>
      </c>
      <c r="GQ87" s="105">
        <v>0.23588039867109634</v>
      </c>
      <c r="GR87" s="137">
        <v>1577</v>
      </c>
      <c r="GS87" s="198">
        <v>83</v>
      </c>
      <c r="GT87" s="105">
        <v>5.2631578947368418E-2</v>
      </c>
      <c r="GU87" s="138">
        <v>1878</v>
      </c>
      <c r="GV87" s="100">
        <v>154</v>
      </c>
      <c r="GW87" s="105">
        <v>8.200212992545261E-2</v>
      </c>
      <c r="GX87" s="139">
        <v>17080</v>
      </c>
      <c r="GY87" s="100">
        <v>3679</v>
      </c>
      <c r="GZ87" s="105">
        <v>0.21539812646370024</v>
      </c>
      <c r="HA87" s="138">
        <v>18958</v>
      </c>
      <c r="HB87" s="100">
        <v>3833</v>
      </c>
      <c r="HC87" s="105">
        <v>0.20218377465977425</v>
      </c>
      <c r="HD87" s="138">
        <v>506</v>
      </c>
      <c r="HE87" s="100">
        <v>0</v>
      </c>
      <c r="HF87" s="105">
        <v>0</v>
      </c>
      <c r="HG87" s="140">
        <v>9113</v>
      </c>
      <c r="HH87" s="100">
        <v>667</v>
      </c>
      <c r="HI87" s="105">
        <v>7.319214309228575E-2</v>
      </c>
      <c r="HJ87" s="141">
        <v>310</v>
      </c>
      <c r="HK87" s="100">
        <v>73</v>
      </c>
      <c r="HL87" s="105">
        <v>0.23548387096774193</v>
      </c>
    </row>
    <row r="88" spans="1:220" s="63" customFormat="1" ht="15" customHeight="1" x14ac:dyDescent="0.6">
      <c r="A88" s="142">
        <v>52</v>
      </c>
      <c r="B88" s="143" t="s">
        <v>404</v>
      </c>
      <c r="C88" s="144">
        <v>9535</v>
      </c>
      <c r="D88" s="143" t="s">
        <v>517</v>
      </c>
      <c r="E88" s="100">
        <v>810</v>
      </c>
      <c r="F88" s="100">
        <v>538</v>
      </c>
      <c r="G88" s="105">
        <v>0.66419753086419753</v>
      </c>
      <c r="H88" s="100">
        <v>575</v>
      </c>
      <c r="I88" s="100">
        <v>472</v>
      </c>
      <c r="J88" s="105">
        <v>0.82086956521739129</v>
      </c>
      <c r="K88" s="100">
        <v>0</v>
      </c>
      <c r="L88" s="100">
        <v>0</v>
      </c>
      <c r="M88" s="105">
        <v>0</v>
      </c>
      <c r="N88" s="100">
        <v>0</v>
      </c>
      <c r="O88" s="100">
        <v>0</v>
      </c>
      <c r="P88" s="105">
        <v>0</v>
      </c>
      <c r="Q88" s="100">
        <v>27</v>
      </c>
      <c r="R88" s="100">
        <v>0</v>
      </c>
      <c r="S88" s="105">
        <v>0</v>
      </c>
      <c r="T88" s="100">
        <v>0</v>
      </c>
      <c r="U88" s="100">
        <v>0</v>
      </c>
      <c r="V88" s="105">
        <v>0</v>
      </c>
      <c r="W88" s="100">
        <v>1412</v>
      </c>
      <c r="X88" s="100">
        <v>1010</v>
      </c>
      <c r="Y88" s="105">
        <v>0.7152974504249292</v>
      </c>
      <c r="Z88" s="100">
        <v>1412</v>
      </c>
      <c r="AA88" s="100">
        <v>1010</v>
      </c>
      <c r="AB88" s="105">
        <v>0.7152974504249292</v>
      </c>
      <c r="AC88" s="100">
        <v>0</v>
      </c>
      <c r="AD88" s="100">
        <v>0</v>
      </c>
      <c r="AE88" s="105">
        <v>0</v>
      </c>
      <c r="AF88" s="100">
        <v>0</v>
      </c>
      <c r="AG88" s="100">
        <v>0</v>
      </c>
      <c r="AH88" s="105">
        <v>0</v>
      </c>
      <c r="AI88" s="100">
        <v>15</v>
      </c>
      <c r="AJ88" s="100">
        <v>0</v>
      </c>
      <c r="AK88" s="105">
        <v>0</v>
      </c>
      <c r="AL88" s="100">
        <v>0</v>
      </c>
      <c r="AM88" s="100">
        <v>0</v>
      </c>
      <c r="AN88" s="105">
        <v>0</v>
      </c>
      <c r="AO88" s="100">
        <v>15</v>
      </c>
      <c r="AP88" s="100">
        <v>0</v>
      </c>
      <c r="AQ88" s="105">
        <v>0</v>
      </c>
      <c r="AR88" s="100">
        <v>300</v>
      </c>
      <c r="AS88" s="100">
        <v>0</v>
      </c>
      <c r="AT88" s="105">
        <v>0</v>
      </c>
      <c r="AU88" s="100">
        <v>0</v>
      </c>
      <c r="AV88" s="100">
        <v>0</v>
      </c>
      <c r="AW88" s="105">
        <v>0</v>
      </c>
      <c r="AX88" s="100">
        <v>0</v>
      </c>
      <c r="AY88" s="100">
        <v>0</v>
      </c>
      <c r="AZ88" s="105">
        <v>0</v>
      </c>
      <c r="BA88" s="100">
        <v>300</v>
      </c>
      <c r="BB88" s="100">
        <v>0</v>
      </c>
      <c r="BC88" s="105">
        <v>0</v>
      </c>
      <c r="BD88" s="100">
        <v>891</v>
      </c>
      <c r="BE88" s="100">
        <v>569</v>
      </c>
      <c r="BF88" s="105">
        <v>0.63860830527497192</v>
      </c>
      <c r="BG88" s="100">
        <v>70</v>
      </c>
      <c r="BH88" s="100">
        <v>46</v>
      </c>
      <c r="BI88" s="105">
        <v>0.65714285714285714</v>
      </c>
      <c r="BJ88" s="100">
        <v>236</v>
      </c>
      <c r="BK88" s="100">
        <v>168</v>
      </c>
      <c r="BL88" s="105">
        <v>0.71186440677966101</v>
      </c>
      <c r="BM88" s="100">
        <v>15</v>
      </c>
      <c r="BN88" s="100">
        <v>0</v>
      </c>
      <c r="BO88" s="105">
        <v>0</v>
      </c>
      <c r="BP88" s="100">
        <v>2780</v>
      </c>
      <c r="BQ88" s="100">
        <v>1740</v>
      </c>
      <c r="BR88" s="105">
        <v>0.62589928057553956</v>
      </c>
      <c r="BS88" s="100">
        <v>152</v>
      </c>
      <c r="BT88" s="100">
        <v>57</v>
      </c>
      <c r="BU88" s="105">
        <v>0.375</v>
      </c>
      <c r="BV88" s="100">
        <v>4144</v>
      </c>
      <c r="BW88" s="100">
        <v>2580</v>
      </c>
      <c r="BX88" s="105">
        <v>0.62258687258687262</v>
      </c>
      <c r="BY88" s="100">
        <v>0</v>
      </c>
      <c r="BZ88" s="100">
        <v>0</v>
      </c>
      <c r="CA88" s="105">
        <v>0</v>
      </c>
      <c r="CB88" s="100">
        <v>4459</v>
      </c>
      <c r="CC88" s="100">
        <v>2580</v>
      </c>
      <c r="CD88" s="105">
        <v>0.5786050684009868</v>
      </c>
      <c r="CE88" s="100">
        <v>5871</v>
      </c>
      <c r="CF88" s="100">
        <v>3590</v>
      </c>
      <c r="CG88" s="105">
        <v>0.61148015670243572</v>
      </c>
      <c r="CH88" s="100">
        <v>4640</v>
      </c>
      <c r="CI88" s="100">
        <v>1440</v>
      </c>
      <c r="CJ88" s="105">
        <v>0.31034482758620691</v>
      </c>
      <c r="CK88" s="100">
        <v>20670</v>
      </c>
      <c r="CL88" s="100">
        <v>5905</v>
      </c>
      <c r="CM88" s="105">
        <v>0.28567972907595551</v>
      </c>
      <c r="CN88" s="100">
        <v>2560</v>
      </c>
      <c r="CO88" s="100">
        <v>960</v>
      </c>
      <c r="CP88" s="105">
        <v>0.375</v>
      </c>
      <c r="CQ88" s="100">
        <v>270</v>
      </c>
      <c r="CR88" s="100">
        <v>0</v>
      </c>
      <c r="CS88" s="105">
        <v>0</v>
      </c>
      <c r="CT88" s="100">
        <v>2830</v>
      </c>
      <c r="CU88" s="100">
        <v>960</v>
      </c>
      <c r="CV88" s="105">
        <v>0.33922261484098942</v>
      </c>
      <c r="CW88" s="100">
        <v>345</v>
      </c>
      <c r="CX88" s="100">
        <v>0</v>
      </c>
      <c r="CY88" s="105">
        <v>0</v>
      </c>
      <c r="CZ88" s="100">
        <v>60</v>
      </c>
      <c r="DA88" s="100">
        <v>0</v>
      </c>
      <c r="DB88" s="105">
        <v>0</v>
      </c>
      <c r="DC88" s="100"/>
      <c r="DD88" s="100">
        <v>0</v>
      </c>
      <c r="DE88" s="105">
        <v>0</v>
      </c>
      <c r="DF88" s="100">
        <v>60</v>
      </c>
      <c r="DG88" s="100">
        <v>0</v>
      </c>
      <c r="DH88" s="105">
        <v>0</v>
      </c>
      <c r="DI88" s="100">
        <v>405</v>
      </c>
      <c r="DJ88" s="100">
        <v>0</v>
      </c>
      <c r="DK88" s="105">
        <v>0</v>
      </c>
      <c r="DL88" s="100">
        <v>7920</v>
      </c>
      <c r="DM88" s="100">
        <v>2105</v>
      </c>
      <c r="DN88" s="105">
        <v>0.26578282828282829</v>
      </c>
      <c r="DO88" s="100">
        <v>8325</v>
      </c>
      <c r="DP88" s="100">
        <v>2105</v>
      </c>
      <c r="DQ88" s="105">
        <v>0.25285285285285286</v>
      </c>
      <c r="DR88" s="100">
        <v>335</v>
      </c>
      <c r="DS88" s="100">
        <v>261</v>
      </c>
      <c r="DT88" s="105">
        <v>0.77910447761194035</v>
      </c>
      <c r="DU88" s="100">
        <v>30</v>
      </c>
      <c r="DV88" s="100">
        <v>0</v>
      </c>
      <c r="DW88" s="105">
        <v>0</v>
      </c>
      <c r="DX88" s="100">
        <v>365</v>
      </c>
      <c r="DY88" s="100">
        <v>261</v>
      </c>
      <c r="DZ88" s="105">
        <v>0.71506849315068488</v>
      </c>
      <c r="EA88" s="100">
        <v>36830</v>
      </c>
      <c r="EB88" s="100">
        <v>10671</v>
      </c>
      <c r="EC88" s="105">
        <v>0.28973662774911757</v>
      </c>
      <c r="ED88" s="100">
        <v>42701</v>
      </c>
      <c r="EE88" s="100">
        <v>14261</v>
      </c>
      <c r="EF88" s="105">
        <v>0.33397344324488887</v>
      </c>
      <c r="EG88" s="100">
        <v>8561</v>
      </c>
      <c r="EH88" s="100">
        <v>2273</v>
      </c>
      <c r="EI88" s="105">
        <v>0.26550636607872913</v>
      </c>
      <c r="EJ88" s="100">
        <v>422</v>
      </c>
      <c r="EK88" s="100">
        <v>261</v>
      </c>
      <c r="EL88" s="105">
        <v>0.61848341232227488</v>
      </c>
      <c r="EM88" s="100">
        <v>7845</v>
      </c>
      <c r="EN88" s="100">
        <v>2918</v>
      </c>
      <c r="EO88" s="105">
        <v>0.37195666029318036</v>
      </c>
      <c r="EP88" s="100">
        <v>710</v>
      </c>
      <c r="EQ88" s="100">
        <v>89</v>
      </c>
      <c r="ER88" s="105">
        <v>0.12535211267605634</v>
      </c>
      <c r="ES88" s="117">
        <v>0.92</v>
      </c>
      <c r="ET88" s="193">
        <v>0.99256505576208198</v>
      </c>
      <c r="EU88" s="105">
        <v>1.0788750606109587</v>
      </c>
      <c r="EV88" s="117">
        <v>0.84</v>
      </c>
      <c r="EW88" s="193">
        <v>0.93644067796610198</v>
      </c>
      <c r="EX88" s="105">
        <v>1.1148103309120263</v>
      </c>
      <c r="EY88" s="117">
        <v>0.88</v>
      </c>
      <c r="EZ88" s="193">
        <v>0.96633663366336597</v>
      </c>
      <c r="FA88" s="105">
        <v>1.0981098109810976</v>
      </c>
      <c r="FB88" s="117">
        <v>0.93</v>
      </c>
      <c r="FC88" s="193">
        <v>0.96685082872928196</v>
      </c>
      <c r="FD88" s="105">
        <v>1.0396245470207333</v>
      </c>
      <c r="FE88" s="117">
        <v>0.72</v>
      </c>
      <c r="FF88" s="193">
        <v>0.95652173913043503</v>
      </c>
      <c r="FG88" s="105">
        <v>1.3285024154589375</v>
      </c>
      <c r="FH88" s="117">
        <v>0.83</v>
      </c>
      <c r="FI88" s="193">
        <v>0.96666666666666701</v>
      </c>
      <c r="FJ88" s="105">
        <v>1.1646586345381531</v>
      </c>
      <c r="FK88" s="117">
        <v>0.86</v>
      </c>
      <c r="FL88" s="193">
        <v>0.96657381615598903</v>
      </c>
      <c r="FM88" s="105">
        <v>1.1239230420418478</v>
      </c>
      <c r="FN88" s="117">
        <v>0.22</v>
      </c>
      <c r="FO88" s="193">
        <v>0.48166666666666702</v>
      </c>
      <c r="FP88" s="105">
        <v>2.1893939393939408</v>
      </c>
      <c r="FQ88" s="117">
        <v>0.84</v>
      </c>
      <c r="FR88" s="193">
        <v>0.92334663281344498</v>
      </c>
      <c r="FS88" s="105">
        <v>1.0992221819207679</v>
      </c>
      <c r="FT88" s="117">
        <v>0.21</v>
      </c>
      <c r="FU88" s="193">
        <v>0.53645833333333304</v>
      </c>
      <c r="FV88" s="105">
        <v>2.5545634920634908</v>
      </c>
      <c r="FW88" s="117">
        <v>0.91</v>
      </c>
      <c r="FX88" s="193">
        <v>0</v>
      </c>
      <c r="FY88" s="105">
        <v>0</v>
      </c>
      <c r="FZ88" s="117">
        <v>0.56000000000000005</v>
      </c>
      <c r="GA88" s="193">
        <v>0.53645833333333304</v>
      </c>
      <c r="GB88" s="105">
        <v>0.95796130952380887</v>
      </c>
      <c r="GC88" s="117">
        <v>0.53</v>
      </c>
      <c r="GD88" s="105">
        <v>0.82400899634523495</v>
      </c>
      <c r="GE88" s="105">
        <v>1.5547339553683677</v>
      </c>
      <c r="GF88" s="117">
        <v>0.7</v>
      </c>
      <c r="GG88" s="105">
        <v>0.85989762288759597</v>
      </c>
      <c r="GH88" s="105">
        <v>1.2284251755537086</v>
      </c>
      <c r="GI88" s="117">
        <v>0.94</v>
      </c>
      <c r="GJ88" s="105">
        <v>0.93972723273207204</v>
      </c>
      <c r="GK88" s="105">
        <v>0.99970982205539582</v>
      </c>
      <c r="GL88" s="117">
        <v>0.85</v>
      </c>
      <c r="GM88" s="105">
        <v>0.66283524904214497</v>
      </c>
      <c r="GN88" s="105">
        <v>0.7798061753437</v>
      </c>
      <c r="GO88" s="136">
        <v>355</v>
      </c>
      <c r="GP88" s="100">
        <v>21</v>
      </c>
      <c r="GQ88" s="105">
        <v>5.9154929577464786E-2</v>
      </c>
      <c r="GR88" s="137">
        <v>1857</v>
      </c>
      <c r="GS88" s="198">
        <v>70</v>
      </c>
      <c r="GT88" s="105">
        <v>3.7695207323640283E-2</v>
      </c>
      <c r="GU88" s="138">
        <v>2212</v>
      </c>
      <c r="GV88" s="100">
        <v>91</v>
      </c>
      <c r="GW88" s="105">
        <v>4.1139240506329111E-2</v>
      </c>
      <c r="GX88" s="139">
        <v>19168</v>
      </c>
      <c r="GY88" s="100">
        <v>12335</v>
      </c>
      <c r="GZ88" s="105">
        <v>0.64352045075125208</v>
      </c>
      <c r="HA88" s="138">
        <v>21380</v>
      </c>
      <c r="HB88" s="100">
        <v>12426</v>
      </c>
      <c r="HC88" s="105">
        <v>0.58119738072965388</v>
      </c>
      <c r="HD88" s="138">
        <v>1038</v>
      </c>
      <c r="HE88" s="100">
        <v>9</v>
      </c>
      <c r="HF88" s="105">
        <v>8.670520231213872E-3</v>
      </c>
      <c r="HG88" s="140">
        <v>7177</v>
      </c>
      <c r="HH88" s="100">
        <v>2994</v>
      </c>
      <c r="HI88" s="105">
        <v>0.41716594677441826</v>
      </c>
      <c r="HJ88" s="141">
        <v>285</v>
      </c>
      <c r="HK88" s="100">
        <v>169</v>
      </c>
      <c r="HL88" s="105">
        <v>0.59298245614035083</v>
      </c>
    </row>
    <row r="89" spans="1:220" s="63" customFormat="1" ht="15" customHeight="1" x14ac:dyDescent="0.6">
      <c r="A89" s="142">
        <v>52</v>
      </c>
      <c r="B89" s="143" t="s">
        <v>404</v>
      </c>
      <c r="C89" s="144">
        <v>9536</v>
      </c>
      <c r="D89" s="143" t="s">
        <v>518</v>
      </c>
      <c r="E89" s="100">
        <v>1494</v>
      </c>
      <c r="F89" s="100">
        <v>1167</v>
      </c>
      <c r="G89" s="105">
        <v>0.78112449799196793</v>
      </c>
      <c r="H89" s="100">
        <v>349</v>
      </c>
      <c r="I89" s="100">
        <v>265</v>
      </c>
      <c r="J89" s="105">
        <v>0.75931232091690548</v>
      </c>
      <c r="K89" s="100">
        <v>0</v>
      </c>
      <c r="L89" s="100">
        <v>0</v>
      </c>
      <c r="M89" s="105">
        <v>0</v>
      </c>
      <c r="N89" s="100">
        <v>58</v>
      </c>
      <c r="O89" s="100">
        <v>32</v>
      </c>
      <c r="P89" s="105">
        <v>0.55172413793103448</v>
      </c>
      <c r="Q89" s="100">
        <v>27</v>
      </c>
      <c r="R89" s="100">
        <v>0</v>
      </c>
      <c r="S89" s="105">
        <v>0</v>
      </c>
      <c r="T89" s="100">
        <v>0</v>
      </c>
      <c r="U89" s="100">
        <v>0</v>
      </c>
      <c r="V89" s="105">
        <v>0</v>
      </c>
      <c r="W89" s="100">
        <v>1928</v>
      </c>
      <c r="X89" s="100">
        <v>1464</v>
      </c>
      <c r="Y89" s="105">
        <v>0.75933609958506221</v>
      </c>
      <c r="Z89" s="100">
        <v>1928</v>
      </c>
      <c r="AA89" s="100">
        <v>1464</v>
      </c>
      <c r="AB89" s="105">
        <v>0.75933609958506221</v>
      </c>
      <c r="AC89" s="100">
        <v>150</v>
      </c>
      <c r="AD89" s="100">
        <v>60</v>
      </c>
      <c r="AE89" s="105">
        <v>0.4</v>
      </c>
      <c r="AF89" s="100">
        <v>15</v>
      </c>
      <c r="AG89" s="100">
        <v>19</v>
      </c>
      <c r="AH89" s="105">
        <v>1.2666666666666666</v>
      </c>
      <c r="AI89" s="100">
        <v>38</v>
      </c>
      <c r="AJ89" s="100">
        <v>0</v>
      </c>
      <c r="AK89" s="105">
        <v>0</v>
      </c>
      <c r="AL89" s="100">
        <v>60</v>
      </c>
      <c r="AM89" s="100">
        <v>0</v>
      </c>
      <c r="AN89" s="105">
        <v>0</v>
      </c>
      <c r="AO89" s="100">
        <v>263</v>
      </c>
      <c r="AP89" s="100">
        <v>79</v>
      </c>
      <c r="AQ89" s="105">
        <v>0.30038022813688214</v>
      </c>
      <c r="AR89" s="100">
        <v>314</v>
      </c>
      <c r="AS89" s="100">
        <v>87</v>
      </c>
      <c r="AT89" s="105">
        <v>0.27707006369426751</v>
      </c>
      <c r="AU89" s="100">
        <v>14</v>
      </c>
      <c r="AV89" s="100">
        <v>0</v>
      </c>
      <c r="AW89" s="105">
        <v>0</v>
      </c>
      <c r="AX89" s="100">
        <v>15</v>
      </c>
      <c r="AY89" s="100">
        <v>15</v>
      </c>
      <c r="AZ89" s="105">
        <v>1</v>
      </c>
      <c r="BA89" s="100">
        <v>343</v>
      </c>
      <c r="BB89" s="100">
        <v>102</v>
      </c>
      <c r="BC89" s="105">
        <v>0.29737609329446063</v>
      </c>
      <c r="BD89" s="100">
        <v>2518</v>
      </c>
      <c r="BE89" s="100">
        <v>1514</v>
      </c>
      <c r="BF89" s="105">
        <v>0.60127084988085777</v>
      </c>
      <c r="BG89" s="100">
        <v>0</v>
      </c>
      <c r="BH89" s="100">
        <v>0</v>
      </c>
      <c r="BI89" s="105">
        <v>0</v>
      </c>
      <c r="BJ89" s="100">
        <v>401</v>
      </c>
      <c r="BK89" s="100">
        <v>235</v>
      </c>
      <c r="BL89" s="105">
        <v>0.58603491271820451</v>
      </c>
      <c r="BM89" s="100">
        <v>43</v>
      </c>
      <c r="BN89" s="100">
        <v>43</v>
      </c>
      <c r="BO89" s="105">
        <v>1</v>
      </c>
      <c r="BP89" s="100">
        <v>4151</v>
      </c>
      <c r="BQ89" s="100">
        <v>4135</v>
      </c>
      <c r="BR89" s="105">
        <v>0.99614550710672123</v>
      </c>
      <c r="BS89" s="100">
        <v>449</v>
      </c>
      <c r="BT89" s="100">
        <v>224</v>
      </c>
      <c r="BU89" s="105">
        <v>0.49888641425389757</v>
      </c>
      <c r="BV89" s="100">
        <v>7562</v>
      </c>
      <c r="BW89" s="100">
        <v>6151</v>
      </c>
      <c r="BX89" s="105">
        <v>0.81340915101824918</v>
      </c>
      <c r="BY89" s="100">
        <v>0</v>
      </c>
      <c r="BZ89" s="100">
        <v>0</v>
      </c>
      <c r="CA89" s="105">
        <v>0</v>
      </c>
      <c r="CB89" s="100">
        <v>8168</v>
      </c>
      <c r="CC89" s="100">
        <v>6332</v>
      </c>
      <c r="CD89" s="105">
        <v>0.7752203721841332</v>
      </c>
      <c r="CE89" s="100">
        <v>10096</v>
      </c>
      <c r="CF89" s="100">
        <v>7796</v>
      </c>
      <c r="CG89" s="105">
        <v>0.7721870047543582</v>
      </c>
      <c r="CH89" s="100">
        <v>9280</v>
      </c>
      <c r="CI89" s="100">
        <v>3120</v>
      </c>
      <c r="CJ89" s="105">
        <v>0.33620689655172414</v>
      </c>
      <c r="CK89" s="100">
        <v>20280</v>
      </c>
      <c r="CL89" s="100">
        <v>7613</v>
      </c>
      <c r="CM89" s="105">
        <v>0.37539447731755426</v>
      </c>
      <c r="CN89" s="100">
        <v>3840</v>
      </c>
      <c r="CO89" s="100">
        <v>1440</v>
      </c>
      <c r="CP89" s="105">
        <v>0.375</v>
      </c>
      <c r="CQ89" s="100">
        <v>660</v>
      </c>
      <c r="CR89" s="100">
        <v>243</v>
      </c>
      <c r="CS89" s="105">
        <v>0.36818181818181817</v>
      </c>
      <c r="CT89" s="100">
        <v>4500</v>
      </c>
      <c r="CU89" s="100">
        <v>1683</v>
      </c>
      <c r="CV89" s="105">
        <v>0.374</v>
      </c>
      <c r="CW89" s="100">
        <v>510</v>
      </c>
      <c r="CX89" s="100">
        <v>182</v>
      </c>
      <c r="CY89" s="105">
        <v>0.35686274509803922</v>
      </c>
      <c r="CZ89" s="100">
        <v>60</v>
      </c>
      <c r="DA89" s="100">
        <v>0</v>
      </c>
      <c r="DB89" s="105">
        <v>0</v>
      </c>
      <c r="DC89" s="100"/>
      <c r="DD89" s="100">
        <v>0</v>
      </c>
      <c r="DE89" s="105">
        <v>0</v>
      </c>
      <c r="DF89" s="100">
        <v>60</v>
      </c>
      <c r="DG89" s="100">
        <v>0</v>
      </c>
      <c r="DH89" s="105">
        <v>0</v>
      </c>
      <c r="DI89" s="100">
        <v>570</v>
      </c>
      <c r="DJ89" s="100">
        <v>15</v>
      </c>
      <c r="DK89" s="105">
        <v>2.6315789473684209E-2</v>
      </c>
      <c r="DL89" s="100">
        <v>14925</v>
      </c>
      <c r="DM89" s="100">
        <v>4476</v>
      </c>
      <c r="DN89" s="105">
        <v>0.29989949748743716</v>
      </c>
      <c r="DO89" s="100">
        <v>15495</v>
      </c>
      <c r="DP89" s="100">
        <v>4673</v>
      </c>
      <c r="DQ89" s="105">
        <v>0.30158115521135848</v>
      </c>
      <c r="DR89" s="100">
        <v>335</v>
      </c>
      <c r="DS89" s="100">
        <v>881</v>
      </c>
      <c r="DT89" s="105">
        <v>2.6298507462686569</v>
      </c>
      <c r="DU89" s="100">
        <v>30</v>
      </c>
      <c r="DV89" s="100">
        <v>0</v>
      </c>
      <c r="DW89" s="105">
        <v>0</v>
      </c>
      <c r="DX89" s="100">
        <v>365</v>
      </c>
      <c r="DY89" s="100">
        <v>881</v>
      </c>
      <c r="DZ89" s="105">
        <v>2.4136986301369863</v>
      </c>
      <c r="EA89" s="100">
        <v>49920</v>
      </c>
      <c r="EB89" s="100">
        <v>17970</v>
      </c>
      <c r="EC89" s="105">
        <v>0.35997596153846156</v>
      </c>
      <c r="ED89" s="100">
        <v>60016</v>
      </c>
      <c r="EE89" s="100">
        <v>25766</v>
      </c>
      <c r="EF89" s="105">
        <v>0.42931884830711808</v>
      </c>
      <c r="EG89" s="100">
        <v>15983</v>
      </c>
      <c r="EH89" s="100">
        <v>4959</v>
      </c>
      <c r="EI89" s="105">
        <v>0.31026715885628481</v>
      </c>
      <c r="EJ89" s="100">
        <v>488</v>
      </c>
      <c r="EK89" s="100">
        <v>939</v>
      </c>
      <c r="EL89" s="105">
        <v>1.9241803278688525</v>
      </c>
      <c r="EM89" s="100">
        <v>13469</v>
      </c>
      <c r="EN89" s="100">
        <v>4825</v>
      </c>
      <c r="EO89" s="105">
        <v>0.35823000965179302</v>
      </c>
      <c r="EP89" s="100">
        <v>1226</v>
      </c>
      <c r="EQ89" s="100">
        <v>239</v>
      </c>
      <c r="ER89" s="105">
        <v>0.19494290375203915</v>
      </c>
      <c r="ES89" s="117">
        <v>0.95</v>
      </c>
      <c r="ET89" s="193">
        <v>0.93994995829858197</v>
      </c>
      <c r="EU89" s="105">
        <v>0.98942100873534944</v>
      </c>
      <c r="EV89" s="117">
        <v>0.82</v>
      </c>
      <c r="EW89" s="193">
        <v>0.75849056603773601</v>
      </c>
      <c r="EX89" s="105">
        <v>0.92498849516797077</v>
      </c>
      <c r="EY89" s="117">
        <v>0.89</v>
      </c>
      <c r="EZ89" s="193">
        <v>0.90710382513661203</v>
      </c>
      <c r="FA89" s="105">
        <v>1.019217781052373</v>
      </c>
      <c r="FB89" s="117">
        <v>0.85</v>
      </c>
      <c r="FC89" s="193">
        <v>0.98136449778900803</v>
      </c>
      <c r="FD89" s="105">
        <v>1.1545464679870683</v>
      </c>
      <c r="FE89" s="117" t="s">
        <v>393</v>
      </c>
      <c r="FF89" s="193">
        <v>0</v>
      </c>
      <c r="FG89" s="105">
        <v>0</v>
      </c>
      <c r="FH89" s="117">
        <v>0.85</v>
      </c>
      <c r="FI89" s="193">
        <v>0.98136449778900803</v>
      </c>
      <c r="FJ89" s="105">
        <v>1.1545464679870683</v>
      </c>
      <c r="FK89" s="117">
        <v>0.86</v>
      </c>
      <c r="FL89" s="193">
        <v>0.96741918932785997</v>
      </c>
      <c r="FM89" s="105">
        <v>1.1249060341021628</v>
      </c>
      <c r="FN89" s="117">
        <v>0.22</v>
      </c>
      <c r="FO89" s="193">
        <v>0.47083333333333299</v>
      </c>
      <c r="FP89" s="105">
        <v>2.1401515151515138</v>
      </c>
      <c r="FQ89" s="117">
        <v>0.84</v>
      </c>
      <c r="FR89" s="193">
        <v>0.89157345264727805</v>
      </c>
      <c r="FS89" s="105">
        <v>1.0613969674372359</v>
      </c>
      <c r="FT89" s="117">
        <v>0.23</v>
      </c>
      <c r="FU89" s="193">
        <v>0.49097222222222198</v>
      </c>
      <c r="FV89" s="105">
        <v>2.134661835748791</v>
      </c>
      <c r="FW89" s="117">
        <v>0.82</v>
      </c>
      <c r="FX89" s="193">
        <v>0.96707818930041201</v>
      </c>
      <c r="FY89" s="105">
        <v>1.1793636454883074</v>
      </c>
      <c r="FZ89" s="117">
        <v>0.53</v>
      </c>
      <c r="GA89" s="193">
        <v>0.55971479500891297</v>
      </c>
      <c r="GB89" s="105">
        <v>1.0560656509602131</v>
      </c>
      <c r="GC89" s="117">
        <v>0.53</v>
      </c>
      <c r="GD89" s="105">
        <v>0.78480801335559303</v>
      </c>
      <c r="GE89" s="105">
        <v>1.4807698365199868</v>
      </c>
      <c r="GF89" s="117">
        <v>0.7</v>
      </c>
      <c r="GG89" s="105">
        <v>0.84006054490413695</v>
      </c>
      <c r="GH89" s="105">
        <v>1.2000864927201957</v>
      </c>
      <c r="GI89" s="117">
        <v>0.92</v>
      </c>
      <c r="GJ89" s="105">
        <v>0.94333534986892498</v>
      </c>
      <c r="GK89" s="105">
        <v>1.0253645107270923</v>
      </c>
      <c r="GL89" s="117">
        <v>0.83</v>
      </c>
      <c r="GM89" s="105">
        <v>0.92332268370606996</v>
      </c>
      <c r="GN89" s="105">
        <v>1.1124369683205664</v>
      </c>
      <c r="GO89" s="136">
        <v>451</v>
      </c>
      <c r="GP89" s="100">
        <v>190</v>
      </c>
      <c r="GQ89" s="105">
        <v>0.42128603104212858</v>
      </c>
      <c r="GR89" s="137">
        <v>3295</v>
      </c>
      <c r="GS89" s="198">
        <v>375</v>
      </c>
      <c r="GT89" s="105">
        <v>0.11380880121396054</v>
      </c>
      <c r="GU89" s="138">
        <v>3746</v>
      </c>
      <c r="GV89" s="100">
        <v>565</v>
      </c>
      <c r="GW89" s="105">
        <v>0.15082754938601176</v>
      </c>
      <c r="GX89" s="139">
        <v>20501</v>
      </c>
      <c r="GY89" s="100">
        <v>7435</v>
      </c>
      <c r="GZ89" s="105">
        <v>0.36266523584215404</v>
      </c>
      <c r="HA89" s="138">
        <v>24247</v>
      </c>
      <c r="HB89" s="100">
        <v>8000</v>
      </c>
      <c r="HC89" s="105">
        <v>0.32993772425454693</v>
      </c>
      <c r="HD89" s="138">
        <v>1705</v>
      </c>
      <c r="HE89" s="100">
        <v>3</v>
      </c>
      <c r="HF89" s="105">
        <v>1.7595307917888563E-3</v>
      </c>
      <c r="HG89" s="140">
        <v>13526</v>
      </c>
      <c r="HH89" s="100">
        <v>2294</v>
      </c>
      <c r="HI89" s="105">
        <v>0.16959929025580364</v>
      </c>
      <c r="HJ89" s="141">
        <v>300</v>
      </c>
      <c r="HK89" s="100">
        <v>405</v>
      </c>
      <c r="HL89" s="105">
        <v>1.35</v>
      </c>
    </row>
    <row r="90" spans="1:220" s="63" customFormat="1" ht="15" customHeight="1" x14ac:dyDescent="0.6">
      <c r="A90" s="142">
        <v>54</v>
      </c>
      <c r="B90" s="143" t="s">
        <v>405</v>
      </c>
      <c r="C90" s="144">
        <v>9119</v>
      </c>
      <c r="D90" s="143" t="s">
        <v>519</v>
      </c>
      <c r="E90" s="100">
        <v>3036</v>
      </c>
      <c r="F90" s="100">
        <v>2297</v>
      </c>
      <c r="G90" s="105">
        <v>0.75658761528326746</v>
      </c>
      <c r="H90" s="100">
        <v>3060</v>
      </c>
      <c r="I90" s="100">
        <v>2463</v>
      </c>
      <c r="J90" s="105">
        <v>0.80490196078431375</v>
      </c>
      <c r="K90" s="100">
        <v>245</v>
      </c>
      <c r="L90" s="100">
        <v>96</v>
      </c>
      <c r="M90" s="105">
        <v>0.39183673469387753</v>
      </c>
      <c r="N90" s="100">
        <v>778</v>
      </c>
      <c r="O90" s="100">
        <v>319</v>
      </c>
      <c r="P90" s="105">
        <v>0.41002570694087404</v>
      </c>
      <c r="Q90" s="100">
        <v>105</v>
      </c>
      <c r="R90" s="100">
        <v>84</v>
      </c>
      <c r="S90" s="105">
        <v>0.8</v>
      </c>
      <c r="T90" s="100">
        <v>0</v>
      </c>
      <c r="U90" s="100">
        <v>0</v>
      </c>
      <c r="V90" s="105">
        <v>0</v>
      </c>
      <c r="W90" s="100">
        <v>7224</v>
      </c>
      <c r="X90" s="100">
        <v>5259</v>
      </c>
      <c r="Y90" s="105">
        <v>0.72799003322259137</v>
      </c>
      <c r="Z90" s="100">
        <v>7224</v>
      </c>
      <c r="AA90" s="100">
        <v>5259</v>
      </c>
      <c r="AB90" s="105">
        <v>0.72799003322259137</v>
      </c>
      <c r="AC90" s="100">
        <v>225</v>
      </c>
      <c r="AD90" s="100">
        <v>166</v>
      </c>
      <c r="AE90" s="105">
        <v>0.73777777777777775</v>
      </c>
      <c r="AF90" s="100">
        <v>30</v>
      </c>
      <c r="AG90" s="100">
        <v>36</v>
      </c>
      <c r="AH90" s="105">
        <v>1.2</v>
      </c>
      <c r="AI90" s="100">
        <v>0</v>
      </c>
      <c r="AJ90" s="100">
        <v>0</v>
      </c>
      <c r="AK90" s="105">
        <v>0</v>
      </c>
      <c r="AL90" s="100">
        <v>0</v>
      </c>
      <c r="AM90" s="100">
        <v>0</v>
      </c>
      <c r="AN90" s="105">
        <v>0</v>
      </c>
      <c r="AO90" s="100">
        <v>255</v>
      </c>
      <c r="AP90" s="100">
        <v>202</v>
      </c>
      <c r="AQ90" s="105">
        <v>0.792156862745098</v>
      </c>
      <c r="AR90" s="100">
        <v>375</v>
      </c>
      <c r="AS90" s="100">
        <v>300</v>
      </c>
      <c r="AT90" s="105">
        <v>0.8</v>
      </c>
      <c r="AU90" s="100">
        <v>14</v>
      </c>
      <c r="AV90" s="100">
        <v>13</v>
      </c>
      <c r="AW90" s="105">
        <v>0.9285714285714286</v>
      </c>
      <c r="AX90" s="100">
        <v>40</v>
      </c>
      <c r="AY90" s="100">
        <v>33</v>
      </c>
      <c r="AZ90" s="105">
        <v>0.82499999999999996</v>
      </c>
      <c r="BA90" s="100">
        <v>429</v>
      </c>
      <c r="BB90" s="100">
        <v>346</v>
      </c>
      <c r="BC90" s="105">
        <v>0.80652680652680653</v>
      </c>
      <c r="BD90" s="100">
        <v>3716</v>
      </c>
      <c r="BE90" s="100">
        <v>2635</v>
      </c>
      <c r="BF90" s="105">
        <v>0.70909580193756727</v>
      </c>
      <c r="BG90" s="100">
        <v>897</v>
      </c>
      <c r="BH90" s="100">
        <v>563</v>
      </c>
      <c r="BI90" s="105">
        <v>0.6276477146042363</v>
      </c>
      <c r="BJ90" s="100">
        <v>1354</v>
      </c>
      <c r="BK90" s="100">
        <v>890</v>
      </c>
      <c r="BL90" s="105">
        <v>0.65731166912850814</v>
      </c>
      <c r="BM90" s="100">
        <v>173</v>
      </c>
      <c r="BN90" s="100">
        <v>173</v>
      </c>
      <c r="BO90" s="105">
        <v>1</v>
      </c>
      <c r="BP90" s="100">
        <v>6268</v>
      </c>
      <c r="BQ90" s="100">
        <v>6173</v>
      </c>
      <c r="BR90" s="105">
        <v>0.98484365028717291</v>
      </c>
      <c r="BS90" s="100">
        <v>737</v>
      </c>
      <c r="BT90" s="100">
        <v>462</v>
      </c>
      <c r="BU90" s="105">
        <v>0.62686567164179108</v>
      </c>
      <c r="BV90" s="100">
        <v>13145</v>
      </c>
      <c r="BW90" s="100">
        <v>10896</v>
      </c>
      <c r="BX90" s="105">
        <v>0.82890833016356025</v>
      </c>
      <c r="BY90" s="100">
        <v>75</v>
      </c>
      <c r="BZ90" s="100">
        <v>0</v>
      </c>
      <c r="CA90" s="105">
        <v>0</v>
      </c>
      <c r="CB90" s="100">
        <v>13904</v>
      </c>
      <c r="CC90" s="100">
        <v>11444</v>
      </c>
      <c r="CD90" s="105">
        <v>0.82307249712313002</v>
      </c>
      <c r="CE90" s="100">
        <v>21128</v>
      </c>
      <c r="CF90" s="100">
        <v>16703</v>
      </c>
      <c r="CG90" s="105">
        <v>0.79056228701249531</v>
      </c>
      <c r="CH90" s="100">
        <v>18080</v>
      </c>
      <c r="CI90" s="100">
        <v>4160</v>
      </c>
      <c r="CJ90" s="105">
        <v>0.23008849557522124</v>
      </c>
      <c r="CK90" s="100">
        <v>43700</v>
      </c>
      <c r="CL90" s="100">
        <v>15291</v>
      </c>
      <c r="CM90" s="105">
        <v>0.34990846681922194</v>
      </c>
      <c r="CN90" s="100">
        <v>3840</v>
      </c>
      <c r="CO90" s="100">
        <v>960</v>
      </c>
      <c r="CP90" s="105">
        <v>0.25</v>
      </c>
      <c r="CQ90" s="100">
        <v>1300</v>
      </c>
      <c r="CR90" s="100">
        <v>438</v>
      </c>
      <c r="CS90" s="105">
        <v>0.33692307692307694</v>
      </c>
      <c r="CT90" s="100">
        <v>5140</v>
      </c>
      <c r="CU90" s="100">
        <v>1398</v>
      </c>
      <c r="CV90" s="105">
        <v>0.27198443579766535</v>
      </c>
      <c r="CW90" s="100">
        <v>345</v>
      </c>
      <c r="CX90" s="100">
        <v>0</v>
      </c>
      <c r="CY90" s="105">
        <v>0</v>
      </c>
      <c r="CZ90" s="100">
        <v>60</v>
      </c>
      <c r="DA90" s="100">
        <v>0</v>
      </c>
      <c r="DB90" s="105">
        <v>0</v>
      </c>
      <c r="DC90" s="100"/>
      <c r="DD90" s="100">
        <v>0</v>
      </c>
      <c r="DE90" s="105">
        <v>0</v>
      </c>
      <c r="DF90" s="100">
        <v>60</v>
      </c>
      <c r="DG90" s="100">
        <v>0</v>
      </c>
      <c r="DH90" s="105">
        <v>0</v>
      </c>
      <c r="DI90" s="100">
        <v>405</v>
      </c>
      <c r="DJ90" s="100">
        <v>0</v>
      </c>
      <c r="DK90" s="105">
        <v>0</v>
      </c>
      <c r="DL90" s="100">
        <v>7275</v>
      </c>
      <c r="DM90" s="100">
        <v>4919</v>
      </c>
      <c r="DN90" s="105">
        <v>0.67615120274914087</v>
      </c>
      <c r="DO90" s="100">
        <v>7680</v>
      </c>
      <c r="DP90" s="100">
        <v>4919</v>
      </c>
      <c r="DQ90" s="105">
        <v>0.64049479166666667</v>
      </c>
      <c r="DR90" s="100">
        <v>2250</v>
      </c>
      <c r="DS90" s="100">
        <v>1015</v>
      </c>
      <c r="DT90" s="105">
        <v>0.45111111111111113</v>
      </c>
      <c r="DU90" s="100">
        <v>60</v>
      </c>
      <c r="DV90" s="100">
        <v>0</v>
      </c>
      <c r="DW90" s="105">
        <v>0</v>
      </c>
      <c r="DX90" s="100">
        <v>2310</v>
      </c>
      <c r="DY90" s="100">
        <v>1015</v>
      </c>
      <c r="DZ90" s="105">
        <v>0.43939393939393939</v>
      </c>
      <c r="EA90" s="100">
        <v>76910</v>
      </c>
      <c r="EB90" s="100">
        <v>26783</v>
      </c>
      <c r="EC90" s="105">
        <v>0.34823820049408399</v>
      </c>
      <c r="ED90" s="100">
        <v>98038</v>
      </c>
      <c r="EE90" s="100">
        <v>43486</v>
      </c>
      <c r="EF90" s="105">
        <v>0.44356270017748223</v>
      </c>
      <c r="EG90" s="100">
        <v>9856</v>
      </c>
      <c r="EH90" s="100">
        <v>6177</v>
      </c>
      <c r="EI90" s="105">
        <v>0.62672483766233766</v>
      </c>
      <c r="EJ90" s="100">
        <v>2628</v>
      </c>
      <c r="EK90" s="100">
        <v>1305</v>
      </c>
      <c r="EL90" s="105">
        <v>0.49657534246575341</v>
      </c>
      <c r="EM90" s="100">
        <v>25877</v>
      </c>
      <c r="EN90" s="100">
        <v>8146</v>
      </c>
      <c r="EO90" s="105">
        <v>0.31479692390926306</v>
      </c>
      <c r="EP90" s="100">
        <v>3479</v>
      </c>
      <c r="EQ90" s="100">
        <v>1632</v>
      </c>
      <c r="ER90" s="105">
        <v>0.46910031618281117</v>
      </c>
      <c r="ES90" s="117">
        <v>0.89</v>
      </c>
      <c r="ET90" s="193">
        <v>0.96208869814020004</v>
      </c>
      <c r="EU90" s="105">
        <v>1.0809985372361799</v>
      </c>
      <c r="EV90" s="117">
        <v>0.79</v>
      </c>
      <c r="EW90" s="193">
        <v>0.978887535525782</v>
      </c>
      <c r="EX90" s="105">
        <v>1.2390981462351671</v>
      </c>
      <c r="EY90" s="117">
        <v>0.84</v>
      </c>
      <c r="EZ90" s="193">
        <v>0.96995626544970504</v>
      </c>
      <c r="FA90" s="105">
        <v>1.1547098398210776</v>
      </c>
      <c r="FB90" s="117">
        <v>0.92</v>
      </c>
      <c r="FC90" s="193">
        <v>0.961860123150446</v>
      </c>
      <c r="FD90" s="105">
        <v>1.0455001338591803</v>
      </c>
      <c r="FE90" s="117">
        <v>0.82</v>
      </c>
      <c r="FF90" s="193">
        <v>0.98046181172291302</v>
      </c>
      <c r="FG90" s="105">
        <v>1.195685136247455</v>
      </c>
      <c r="FH90" s="117">
        <v>0.87</v>
      </c>
      <c r="FI90" s="193">
        <v>0.96277525340789905</v>
      </c>
      <c r="FJ90" s="105">
        <v>1.1066382223079299</v>
      </c>
      <c r="FK90" s="117">
        <v>0.86</v>
      </c>
      <c r="FL90" s="193">
        <v>0.96503622103813702</v>
      </c>
      <c r="FM90" s="105">
        <v>1.1221351407420197</v>
      </c>
      <c r="FN90" s="117">
        <v>0.24</v>
      </c>
      <c r="FO90" s="193">
        <v>0.4482421875</v>
      </c>
      <c r="FP90" s="105">
        <v>1.86767578125</v>
      </c>
      <c r="FQ90" s="117">
        <v>0.87</v>
      </c>
      <c r="FR90" s="193">
        <v>0.94885288279555002</v>
      </c>
      <c r="FS90" s="105">
        <v>1.0906354974661494</v>
      </c>
      <c r="FT90" s="117">
        <v>0.21</v>
      </c>
      <c r="FU90" s="193">
        <v>0.37916666666666698</v>
      </c>
      <c r="FV90" s="105">
        <v>1.8055555555555571</v>
      </c>
      <c r="FW90" s="117">
        <v>0.94</v>
      </c>
      <c r="FX90" s="193">
        <v>0.91780821917808197</v>
      </c>
      <c r="FY90" s="105">
        <v>0.9763917225298745</v>
      </c>
      <c r="FZ90" s="117">
        <v>0.57999999999999996</v>
      </c>
      <c r="GA90" s="193">
        <v>0.54792560801144496</v>
      </c>
      <c r="GB90" s="105">
        <v>0.94469932415766378</v>
      </c>
      <c r="GC90" s="117">
        <v>0.56000000000000005</v>
      </c>
      <c r="GD90" s="105">
        <v>0.85315311951611095</v>
      </c>
      <c r="GE90" s="105">
        <v>1.5234877134216265</v>
      </c>
      <c r="GF90" s="117">
        <v>0.71</v>
      </c>
      <c r="GG90" s="105">
        <v>0.896127489306903</v>
      </c>
      <c r="GH90" s="105">
        <v>1.2621513933900044</v>
      </c>
      <c r="GI90" s="117">
        <v>0.89</v>
      </c>
      <c r="GJ90" s="105">
        <v>0.94932815282499605</v>
      </c>
      <c r="GK90" s="105">
        <v>1.066660845870782</v>
      </c>
      <c r="GL90" s="117">
        <v>0.92</v>
      </c>
      <c r="GM90" s="105">
        <v>0.90268199233716495</v>
      </c>
      <c r="GN90" s="105">
        <v>0.98117607862735312</v>
      </c>
      <c r="GO90" s="136">
        <v>1107</v>
      </c>
      <c r="GP90" s="100">
        <v>115</v>
      </c>
      <c r="GQ90" s="105">
        <v>0.10388437217705511</v>
      </c>
      <c r="GR90" s="137">
        <v>6058</v>
      </c>
      <c r="GS90" s="198">
        <v>247</v>
      </c>
      <c r="GT90" s="105">
        <v>4.07725321888412E-2</v>
      </c>
      <c r="GU90" s="138">
        <v>7165</v>
      </c>
      <c r="GV90" s="100">
        <v>362</v>
      </c>
      <c r="GW90" s="105">
        <v>5.0523377529658062E-2</v>
      </c>
      <c r="GX90" s="139">
        <v>44386</v>
      </c>
      <c r="GY90" s="100">
        <v>12344</v>
      </c>
      <c r="GZ90" s="105">
        <v>0.27810570900734466</v>
      </c>
      <c r="HA90" s="138">
        <v>51551</v>
      </c>
      <c r="HB90" s="100">
        <v>12706</v>
      </c>
      <c r="HC90" s="105">
        <v>0.24647436519175187</v>
      </c>
      <c r="HD90" s="138">
        <v>2471</v>
      </c>
      <c r="HE90" s="100">
        <v>0</v>
      </c>
      <c r="HF90" s="105">
        <v>0</v>
      </c>
      <c r="HG90" s="140">
        <v>7034</v>
      </c>
      <c r="HH90" s="100">
        <v>2939</v>
      </c>
      <c r="HI90" s="105">
        <v>0.41782769405743531</v>
      </c>
      <c r="HJ90" s="141">
        <v>2148</v>
      </c>
      <c r="HK90" s="100">
        <v>539</v>
      </c>
      <c r="HL90" s="105">
        <v>0.25093109869646185</v>
      </c>
    </row>
    <row r="91" spans="1:220" s="63" customFormat="1" ht="15" customHeight="1" x14ac:dyDescent="0.6">
      <c r="A91" s="142">
        <v>54</v>
      </c>
      <c r="B91" s="143" t="s">
        <v>405</v>
      </c>
      <c r="C91" s="144">
        <v>9537</v>
      </c>
      <c r="D91" s="143" t="s">
        <v>508</v>
      </c>
      <c r="E91" s="100">
        <v>4873</v>
      </c>
      <c r="F91" s="100">
        <v>3991</v>
      </c>
      <c r="G91" s="105">
        <v>0.81900266776113273</v>
      </c>
      <c r="H91" s="100">
        <v>2542</v>
      </c>
      <c r="I91" s="100">
        <v>2311</v>
      </c>
      <c r="J91" s="105">
        <v>0.90912667191188046</v>
      </c>
      <c r="K91" s="100">
        <v>0</v>
      </c>
      <c r="L91" s="100">
        <v>0</v>
      </c>
      <c r="M91" s="105">
        <v>0</v>
      </c>
      <c r="N91" s="100">
        <v>83</v>
      </c>
      <c r="O91" s="100">
        <v>0</v>
      </c>
      <c r="P91" s="105">
        <v>0</v>
      </c>
      <c r="Q91" s="100">
        <v>441</v>
      </c>
      <c r="R91" s="100">
        <v>384</v>
      </c>
      <c r="S91" s="105">
        <v>0.87074829931972786</v>
      </c>
      <c r="T91" s="100">
        <v>184</v>
      </c>
      <c r="U91" s="100">
        <v>140</v>
      </c>
      <c r="V91" s="105">
        <v>0.76086956521739135</v>
      </c>
      <c r="W91" s="100">
        <v>8123</v>
      </c>
      <c r="X91" s="100">
        <v>6826</v>
      </c>
      <c r="Y91" s="105">
        <v>0.8403299273667364</v>
      </c>
      <c r="Z91" s="100">
        <v>8123</v>
      </c>
      <c r="AA91" s="100">
        <v>6826</v>
      </c>
      <c r="AB91" s="105">
        <v>0.8403299273667364</v>
      </c>
      <c r="AC91" s="100">
        <v>431</v>
      </c>
      <c r="AD91" s="100">
        <v>243</v>
      </c>
      <c r="AE91" s="105">
        <v>0.56380510440835263</v>
      </c>
      <c r="AF91" s="100">
        <v>0</v>
      </c>
      <c r="AG91" s="100">
        <v>24</v>
      </c>
      <c r="AH91" s="105">
        <v>0</v>
      </c>
      <c r="AI91" s="100">
        <v>23</v>
      </c>
      <c r="AJ91" s="100">
        <v>17</v>
      </c>
      <c r="AK91" s="105">
        <v>0.73913043478260865</v>
      </c>
      <c r="AL91" s="100">
        <v>60</v>
      </c>
      <c r="AM91" s="100">
        <v>0</v>
      </c>
      <c r="AN91" s="105">
        <v>0</v>
      </c>
      <c r="AO91" s="100">
        <v>514</v>
      </c>
      <c r="AP91" s="100">
        <v>284</v>
      </c>
      <c r="AQ91" s="105">
        <v>0.55252918287937747</v>
      </c>
      <c r="AR91" s="100">
        <v>424</v>
      </c>
      <c r="AS91" s="100">
        <v>132</v>
      </c>
      <c r="AT91" s="105">
        <v>0.31132075471698112</v>
      </c>
      <c r="AU91" s="100">
        <v>59</v>
      </c>
      <c r="AV91" s="100">
        <v>0</v>
      </c>
      <c r="AW91" s="105">
        <v>0</v>
      </c>
      <c r="AX91" s="100">
        <v>15</v>
      </c>
      <c r="AY91" s="100">
        <v>0</v>
      </c>
      <c r="AZ91" s="105">
        <v>0</v>
      </c>
      <c r="BA91" s="100">
        <v>498</v>
      </c>
      <c r="BB91" s="100">
        <v>132</v>
      </c>
      <c r="BC91" s="105">
        <v>0.26506024096385544</v>
      </c>
      <c r="BD91" s="100">
        <v>5903</v>
      </c>
      <c r="BE91" s="100">
        <v>3403</v>
      </c>
      <c r="BF91" s="105">
        <v>0.57648653227172619</v>
      </c>
      <c r="BG91" s="100">
        <v>1576</v>
      </c>
      <c r="BH91" s="100">
        <v>1005</v>
      </c>
      <c r="BI91" s="105">
        <v>0.63769035532994922</v>
      </c>
      <c r="BJ91" s="100">
        <v>1143</v>
      </c>
      <c r="BK91" s="100">
        <v>1042</v>
      </c>
      <c r="BL91" s="105">
        <v>0.91163604549431321</v>
      </c>
      <c r="BM91" s="100">
        <v>178</v>
      </c>
      <c r="BN91" s="100">
        <v>192</v>
      </c>
      <c r="BO91" s="105">
        <v>1.0786516853932584</v>
      </c>
      <c r="BP91" s="100">
        <v>17062</v>
      </c>
      <c r="BQ91" s="100">
        <v>17125</v>
      </c>
      <c r="BR91" s="105">
        <v>1.0036924158949714</v>
      </c>
      <c r="BS91" s="100">
        <v>1837</v>
      </c>
      <c r="BT91" s="100">
        <v>1231</v>
      </c>
      <c r="BU91" s="105">
        <v>0.67011431682090361</v>
      </c>
      <c r="BV91" s="100">
        <v>27699</v>
      </c>
      <c r="BW91" s="100">
        <v>24035</v>
      </c>
      <c r="BX91" s="105">
        <v>0.86772085634860463</v>
      </c>
      <c r="BY91" s="100">
        <v>60</v>
      </c>
      <c r="BZ91" s="100">
        <v>27</v>
      </c>
      <c r="CA91" s="105">
        <v>0.45</v>
      </c>
      <c r="CB91" s="100">
        <v>28771</v>
      </c>
      <c r="CC91" s="100">
        <v>24478</v>
      </c>
      <c r="CD91" s="105">
        <v>0.85078725105140596</v>
      </c>
      <c r="CE91" s="100">
        <v>36894</v>
      </c>
      <c r="CF91" s="100">
        <v>31304</v>
      </c>
      <c r="CG91" s="105">
        <v>0.84848484848484851</v>
      </c>
      <c r="CH91" s="100">
        <v>17920</v>
      </c>
      <c r="CI91" s="100">
        <v>4640</v>
      </c>
      <c r="CJ91" s="105">
        <v>0.25892857142857145</v>
      </c>
      <c r="CK91" s="100">
        <v>58245</v>
      </c>
      <c r="CL91" s="100">
        <v>23639</v>
      </c>
      <c r="CM91" s="105">
        <v>0.40585457979225686</v>
      </c>
      <c r="CN91" s="100">
        <v>5120</v>
      </c>
      <c r="CO91" s="100">
        <v>1920</v>
      </c>
      <c r="CP91" s="105">
        <v>0.375</v>
      </c>
      <c r="CQ91" s="100">
        <v>1350</v>
      </c>
      <c r="CR91" s="100">
        <v>572</v>
      </c>
      <c r="CS91" s="105">
        <v>0.42370370370370369</v>
      </c>
      <c r="CT91" s="100">
        <v>6470</v>
      </c>
      <c r="CU91" s="100">
        <v>2492</v>
      </c>
      <c r="CV91" s="105">
        <v>0.38516228748068004</v>
      </c>
      <c r="CW91" s="100">
        <v>660</v>
      </c>
      <c r="CX91" s="100">
        <v>29</v>
      </c>
      <c r="CY91" s="105">
        <v>4.3939393939393938E-2</v>
      </c>
      <c r="CZ91" s="100">
        <v>60</v>
      </c>
      <c r="DA91" s="100">
        <v>0</v>
      </c>
      <c r="DB91" s="105">
        <v>0</v>
      </c>
      <c r="DC91" s="100"/>
      <c r="DD91" s="100">
        <v>0</v>
      </c>
      <c r="DE91" s="105">
        <v>0</v>
      </c>
      <c r="DF91" s="100">
        <v>60</v>
      </c>
      <c r="DG91" s="100">
        <v>0</v>
      </c>
      <c r="DH91" s="105">
        <v>0</v>
      </c>
      <c r="DI91" s="100">
        <v>720</v>
      </c>
      <c r="DJ91" s="100">
        <v>0</v>
      </c>
      <c r="DK91" s="105">
        <v>0</v>
      </c>
      <c r="DL91" s="100">
        <v>8100</v>
      </c>
      <c r="DM91" s="100">
        <v>3859</v>
      </c>
      <c r="DN91" s="105">
        <v>0.47641975308641976</v>
      </c>
      <c r="DO91" s="100">
        <v>8820</v>
      </c>
      <c r="DP91" s="100">
        <v>3888</v>
      </c>
      <c r="DQ91" s="105">
        <v>0.44081632653061226</v>
      </c>
      <c r="DR91" s="100">
        <v>2250</v>
      </c>
      <c r="DS91" s="100">
        <v>1237</v>
      </c>
      <c r="DT91" s="105">
        <v>0.54977777777777781</v>
      </c>
      <c r="DU91" s="100">
        <v>60</v>
      </c>
      <c r="DV91" s="100">
        <v>0</v>
      </c>
      <c r="DW91" s="105">
        <v>0</v>
      </c>
      <c r="DX91" s="100">
        <v>2310</v>
      </c>
      <c r="DY91" s="100">
        <v>1237</v>
      </c>
      <c r="DZ91" s="105">
        <v>0.53549783549783547</v>
      </c>
      <c r="EA91" s="100">
        <v>93765</v>
      </c>
      <c r="EB91" s="100">
        <v>35896</v>
      </c>
      <c r="EC91" s="105">
        <v>0.38282941396043302</v>
      </c>
      <c r="ED91" s="100">
        <v>130659</v>
      </c>
      <c r="EE91" s="100">
        <v>67200</v>
      </c>
      <c r="EF91" s="105">
        <v>0.51431589098339958</v>
      </c>
      <c r="EG91" s="100">
        <v>10105</v>
      </c>
      <c r="EH91" s="100">
        <v>4954</v>
      </c>
      <c r="EI91" s="105">
        <v>0.49025235032162295</v>
      </c>
      <c r="EJ91" s="100">
        <v>2967</v>
      </c>
      <c r="EK91" s="100">
        <v>1830</v>
      </c>
      <c r="EL91" s="105">
        <v>0.61678463094034375</v>
      </c>
      <c r="EM91" s="100">
        <v>27158</v>
      </c>
      <c r="EN91" s="100">
        <v>9913</v>
      </c>
      <c r="EO91" s="105">
        <v>0.36501215111569335</v>
      </c>
      <c r="EP91" s="100">
        <v>2779</v>
      </c>
      <c r="EQ91" s="100">
        <v>846</v>
      </c>
      <c r="ER91" s="105">
        <v>0.30442605253688376</v>
      </c>
      <c r="ES91" s="117">
        <v>0.93</v>
      </c>
      <c r="ET91" s="193">
        <v>0.968549280177187</v>
      </c>
      <c r="EU91" s="105">
        <v>1.0414508389002011</v>
      </c>
      <c r="EV91" s="117">
        <v>0.81</v>
      </c>
      <c r="EW91" s="193">
        <v>0.98572046733016006</v>
      </c>
      <c r="EX91" s="105">
        <v>1.2169388485557531</v>
      </c>
      <c r="EY91" s="117">
        <v>0.87</v>
      </c>
      <c r="EZ91" s="193">
        <v>0.97436273073542301</v>
      </c>
      <c r="FA91" s="105">
        <v>1.119957161764854</v>
      </c>
      <c r="FB91" s="117">
        <v>0.92</v>
      </c>
      <c r="FC91" s="193">
        <v>0.95899470899470896</v>
      </c>
      <c r="FD91" s="105">
        <v>1.0423855532551183</v>
      </c>
      <c r="FE91" s="117">
        <v>0.81</v>
      </c>
      <c r="FF91" s="193">
        <v>0.986564299424184</v>
      </c>
      <c r="FG91" s="105">
        <v>1.2179806165730667</v>
      </c>
      <c r="FH91" s="117">
        <v>0.87</v>
      </c>
      <c r="FI91" s="193">
        <v>0.96016831440477102</v>
      </c>
      <c r="FJ91" s="105">
        <v>1.1036417406951391</v>
      </c>
      <c r="FK91" s="117">
        <v>0.87</v>
      </c>
      <c r="FL91" s="193">
        <v>0.96326348070534096</v>
      </c>
      <c r="FM91" s="105">
        <v>1.1071994031095873</v>
      </c>
      <c r="FN91" s="117">
        <v>0.25</v>
      </c>
      <c r="FO91" s="193">
        <v>0.458841463414634</v>
      </c>
      <c r="FP91" s="105">
        <v>1.835365853658536</v>
      </c>
      <c r="FQ91" s="117">
        <v>0.9</v>
      </c>
      <c r="FR91" s="193">
        <v>0.96185574038723798</v>
      </c>
      <c r="FS91" s="105">
        <v>1.0687286004302643</v>
      </c>
      <c r="FT91" s="117">
        <v>0.26</v>
      </c>
      <c r="FU91" s="193">
        <v>0.485416666666667</v>
      </c>
      <c r="FV91" s="105">
        <v>1.8669871794871806</v>
      </c>
      <c r="FW91" s="117">
        <v>0.93</v>
      </c>
      <c r="FX91" s="193">
        <v>1</v>
      </c>
      <c r="FY91" s="105">
        <v>1.075268817204301</v>
      </c>
      <c r="FZ91" s="117">
        <v>0.6</v>
      </c>
      <c r="GA91" s="193">
        <v>0.60353130016051404</v>
      </c>
      <c r="GB91" s="105">
        <v>1.0058855002675235</v>
      </c>
      <c r="GC91" s="117">
        <v>0.57999999999999996</v>
      </c>
      <c r="GD91" s="105">
        <v>0.86992979719188801</v>
      </c>
      <c r="GE91" s="105">
        <v>1.4998789606756691</v>
      </c>
      <c r="GF91" s="117">
        <v>0.73</v>
      </c>
      <c r="GG91" s="105">
        <v>0.91340773809523801</v>
      </c>
      <c r="GH91" s="105">
        <v>1.2512434768427918</v>
      </c>
      <c r="GI91" s="117">
        <v>0.94</v>
      </c>
      <c r="GJ91" s="105">
        <v>0.95498587000403701</v>
      </c>
      <c r="GK91" s="105">
        <v>1.0159424148979117</v>
      </c>
      <c r="GL91" s="117">
        <v>0.9</v>
      </c>
      <c r="GM91" s="105">
        <v>0.96994535519125702</v>
      </c>
      <c r="GN91" s="105">
        <v>1.0777170613236189</v>
      </c>
      <c r="GO91" s="136">
        <v>1606</v>
      </c>
      <c r="GP91" s="100">
        <v>245</v>
      </c>
      <c r="GQ91" s="105">
        <v>0.15255292652552926</v>
      </c>
      <c r="GR91" s="137">
        <v>12945</v>
      </c>
      <c r="GS91" s="198">
        <v>750</v>
      </c>
      <c r="GT91" s="105">
        <v>5.7937427578215531E-2</v>
      </c>
      <c r="GU91" s="138">
        <v>14551</v>
      </c>
      <c r="GV91" s="100">
        <v>995</v>
      </c>
      <c r="GW91" s="105">
        <v>6.8380180056353518E-2</v>
      </c>
      <c r="GX91" s="139">
        <v>59488</v>
      </c>
      <c r="GY91" s="100">
        <v>11381</v>
      </c>
      <c r="GZ91" s="105">
        <v>0.19131589564281873</v>
      </c>
      <c r="HA91" s="138">
        <v>74039</v>
      </c>
      <c r="HB91" s="100">
        <v>12376</v>
      </c>
      <c r="HC91" s="105">
        <v>0.16715514796256029</v>
      </c>
      <c r="HD91" s="138">
        <v>6972</v>
      </c>
      <c r="HE91" s="100">
        <v>122</v>
      </c>
      <c r="HF91" s="105">
        <v>1.7498565691336777E-2</v>
      </c>
      <c r="HG91" s="140">
        <v>7840</v>
      </c>
      <c r="HH91" s="100">
        <v>1239</v>
      </c>
      <c r="HI91" s="105">
        <v>0.15803571428571428</v>
      </c>
      <c r="HJ91" s="141">
        <v>2293</v>
      </c>
      <c r="HK91" s="100">
        <v>352</v>
      </c>
      <c r="HL91" s="105">
        <v>0.15351068469254253</v>
      </c>
    </row>
    <row r="92" spans="1:220" s="354" customFormat="1" ht="15" customHeight="1" x14ac:dyDescent="0.6">
      <c r="A92" s="145">
        <v>63</v>
      </c>
      <c r="B92" s="146" t="s">
        <v>406</v>
      </c>
      <c r="C92" s="147">
        <v>9120</v>
      </c>
      <c r="D92" s="146" t="s">
        <v>520</v>
      </c>
      <c r="E92" s="321">
        <v>1135</v>
      </c>
      <c r="F92" s="321">
        <v>1052</v>
      </c>
      <c r="G92" s="351">
        <v>0.9268722466960353</v>
      </c>
      <c r="H92" s="321">
        <v>1448</v>
      </c>
      <c r="I92" s="321">
        <v>1226</v>
      </c>
      <c r="J92" s="351">
        <v>0.84668508287292821</v>
      </c>
      <c r="K92" s="321">
        <v>263</v>
      </c>
      <c r="L92" s="321">
        <v>201</v>
      </c>
      <c r="M92" s="351">
        <v>0.76425855513307983</v>
      </c>
      <c r="N92" s="321">
        <v>23</v>
      </c>
      <c r="O92" s="321">
        <v>25</v>
      </c>
      <c r="P92" s="351">
        <v>1.0869565217391304</v>
      </c>
      <c r="Q92" s="321">
        <v>15</v>
      </c>
      <c r="R92" s="321">
        <v>0</v>
      </c>
      <c r="S92" s="351">
        <v>0</v>
      </c>
      <c r="T92" s="321">
        <v>0</v>
      </c>
      <c r="U92" s="321">
        <v>0</v>
      </c>
      <c r="V92" s="351">
        <v>0</v>
      </c>
      <c r="W92" s="321">
        <v>2884</v>
      </c>
      <c r="X92" s="321">
        <v>2504</v>
      </c>
      <c r="Y92" s="351">
        <v>0.86823855755894586</v>
      </c>
      <c r="Z92" s="321">
        <v>2884</v>
      </c>
      <c r="AA92" s="321">
        <v>2504</v>
      </c>
      <c r="AB92" s="351">
        <v>0.86823855755894586</v>
      </c>
      <c r="AC92" s="321">
        <v>125</v>
      </c>
      <c r="AD92" s="321">
        <v>54</v>
      </c>
      <c r="AE92" s="351">
        <v>0.432</v>
      </c>
      <c r="AF92" s="321">
        <v>20</v>
      </c>
      <c r="AG92" s="321">
        <v>20</v>
      </c>
      <c r="AH92" s="351">
        <v>1</v>
      </c>
      <c r="AI92" s="321">
        <v>0</v>
      </c>
      <c r="AJ92" s="321">
        <v>0</v>
      </c>
      <c r="AK92" s="351">
        <v>0</v>
      </c>
      <c r="AL92" s="321">
        <v>0</v>
      </c>
      <c r="AM92" s="321">
        <v>0</v>
      </c>
      <c r="AN92" s="351">
        <v>0</v>
      </c>
      <c r="AO92" s="321">
        <v>145</v>
      </c>
      <c r="AP92" s="321">
        <v>74</v>
      </c>
      <c r="AQ92" s="351">
        <v>0.51034482758620692</v>
      </c>
      <c r="AR92" s="321">
        <v>0</v>
      </c>
      <c r="AS92" s="321">
        <v>0</v>
      </c>
      <c r="AT92" s="351">
        <v>0</v>
      </c>
      <c r="AU92" s="321">
        <v>15</v>
      </c>
      <c r="AV92" s="321">
        <v>15</v>
      </c>
      <c r="AW92" s="351">
        <v>1</v>
      </c>
      <c r="AX92" s="321">
        <v>31</v>
      </c>
      <c r="AY92" s="321">
        <v>16</v>
      </c>
      <c r="AZ92" s="351">
        <v>0.5161290322580645</v>
      </c>
      <c r="BA92" s="321">
        <v>46</v>
      </c>
      <c r="BB92" s="321">
        <v>31</v>
      </c>
      <c r="BC92" s="351">
        <v>0.67391304347826086</v>
      </c>
      <c r="BD92" s="321">
        <v>389</v>
      </c>
      <c r="BE92" s="321">
        <v>302</v>
      </c>
      <c r="BF92" s="351">
        <v>0.7763496143958869</v>
      </c>
      <c r="BG92" s="321">
        <v>790</v>
      </c>
      <c r="BH92" s="321">
        <v>562</v>
      </c>
      <c r="BI92" s="351">
        <v>0.71139240506329116</v>
      </c>
      <c r="BJ92" s="321">
        <v>183</v>
      </c>
      <c r="BK92" s="321">
        <v>194</v>
      </c>
      <c r="BL92" s="351">
        <v>1.0601092896174864</v>
      </c>
      <c r="BM92" s="321">
        <v>15</v>
      </c>
      <c r="BN92" s="321">
        <v>0</v>
      </c>
      <c r="BO92" s="351">
        <v>0</v>
      </c>
      <c r="BP92" s="321">
        <v>1424</v>
      </c>
      <c r="BQ92" s="321">
        <v>1363</v>
      </c>
      <c r="BR92" s="351">
        <v>0.9571629213483146</v>
      </c>
      <c r="BS92" s="321">
        <v>0</v>
      </c>
      <c r="BT92" s="321">
        <v>0</v>
      </c>
      <c r="BU92" s="351">
        <v>0</v>
      </c>
      <c r="BV92" s="321">
        <v>2801</v>
      </c>
      <c r="BW92" s="321">
        <v>2421</v>
      </c>
      <c r="BX92" s="351">
        <v>0.86433416636915383</v>
      </c>
      <c r="BY92" s="321">
        <v>0</v>
      </c>
      <c r="BZ92" s="321">
        <v>0</v>
      </c>
      <c r="CA92" s="351">
        <v>0</v>
      </c>
      <c r="CB92" s="321">
        <v>2992</v>
      </c>
      <c r="CC92" s="321">
        <v>2526</v>
      </c>
      <c r="CD92" s="351">
        <v>0.84425133689839571</v>
      </c>
      <c r="CE92" s="321">
        <v>5876</v>
      </c>
      <c r="CF92" s="321">
        <v>5030</v>
      </c>
      <c r="CG92" s="351">
        <v>0.85602450646698436</v>
      </c>
      <c r="CH92" s="321">
        <v>58240</v>
      </c>
      <c r="CI92" s="321">
        <v>18720</v>
      </c>
      <c r="CJ92" s="351">
        <v>0.32142857142857145</v>
      </c>
      <c r="CK92" s="321">
        <v>27100</v>
      </c>
      <c r="CL92" s="321">
        <v>7992</v>
      </c>
      <c r="CM92" s="351">
        <v>0.29490774907749079</v>
      </c>
      <c r="CN92" s="321">
        <v>11520</v>
      </c>
      <c r="CO92" s="321">
        <v>4320</v>
      </c>
      <c r="CP92" s="351">
        <v>0.375</v>
      </c>
      <c r="CQ92" s="321">
        <v>2575</v>
      </c>
      <c r="CR92" s="321">
        <v>727</v>
      </c>
      <c r="CS92" s="351">
        <v>0.28233009708737866</v>
      </c>
      <c r="CT92" s="321">
        <v>14095</v>
      </c>
      <c r="CU92" s="321">
        <v>5047</v>
      </c>
      <c r="CV92" s="351">
        <v>0.35807023767293367</v>
      </c>
      <c r="CW92" s="321">
        <v>0</v>
      </c>
      <c r="CX92" s="321">
        <v>0</v>
      </c>
      <c r="CY92" s="351">
        <v>0</v>
      </c>
      <c r="CZ92" s="321">
        <v>60</v>
      </c>
      <c r="DA92" s="321">
        <v>0</v>
      </c>
      <c r="DB92" s="351">
        <v>0</v>
      </c>
      <c r="DC92" s="321"/>
      <c r="DD92" s="321">
        <v>0</v>
      </c>
      <c r="DE92" s="351">
        <v>0</v>
      </c>
      <c r="DF92" s="321">
        <v>60</v>
      </c>
      <c r="DG92" s="321">
        <v>0</v>
      </c>
      <c r="DH92" s="351">
        <v>0</v>
      </c>
      <c r="DI92" s="321">
        <v>60</v>
      </c>
      <c r="DJ92" s="321">
        <v>0</v>
      </c>
      <c r="DK92" s="351">
        <v>0</v>
      </c>
      <c r="DL92" s="321">
        <v>4650</v>
      </c>
      <c r="DM92" s="321">
        <v>2094</v>
      </c>
      <c r="DN92" s="351">
        <v>0.45032258064516129</v>
      </c>
      <c r="DO92" s="321">
        <v>4710</v>
      </c>
      <c r="DP92" s="321">
        <v>2094</v>
      </c>
      <c r="DQ92" s="351">
        <v>0.44458598726114651</v>
      </c>
      <c r="DR92" s="321">
        <v>630</v>
      </c>
      <c r="DS92" s="321">
        <v>508</v>
      </c>
      <c r="DT92" s="351">
        <v>0.80634920634920637</v>
      </c>
      <c r="DU92" s="321">
        <v>45</v>
      </c>
      <c r="DV92" s="321">
        <v>0</v>
      </c>
      <c r="DW92" s="351">
        <v>0</v>
      </c>
      <c r="DX92" s="321">
        <v>675</v>
      </c>
      <c r="DY92" s="321">
        <v>508</v>
      </c>
      <c r="DZ92" s="351">
        <v>0.75259259259259259</v>
      </c>
      <c r="EA92" s="321">
        <v>104820</v>
      </c>
      <c r="EB92" s="321">
        <v>34361</v>
      </c>
      <c r="EC92" s="351">
        <v>0.32780957832474716</v>
      </c>
      <c r="ED92" s="321">
        <v>110696</v>
      </c>
      <c r="EE92" s="321">
        <v>39391</v>
      </c>
      <c r="EF92" s="351">
        <v>0.35584844980848451</v>
      </c>
      <c r="EG92" s="321">
        <v>4951</v>
      </c>
      <c r="EH92" s="321">
        <v>2348</v>
      </c>
      <c r="EI92" s="351">
        <v>0.47424762674207233</v>
      </c>
      <c r="EJ92" s="321">
        <v>736</v>
      </c>
      <c r="EK92" s="321">
        <v>524</v>
      </c>
      <c r="EL92" s="351">
        <v>0.71195652173913049</v>
      </c>
      <c r="EM92" s="321">
        <v>71998</v>
      </c>
      <c r="EN92" s="321">
        <v>24828</v>
      </c>
      <c r="EO92" s="351">
        <v>0.34484291230311953</v>
      </c>
      <c r="EP92" s="321">
        <v>979</v>
      </c>
      <c r="EQ92" s="321">
        <v>126</v>
      </c>
      <c r="ER92" s="351">
        <v>0.12870275791624106</v>
      </c>
      <c r="ES92" s="352">
        <v>0.94</v>
      </c>
      <c r="ET92" s="193">
        <v>0.977308294209703</v>
      </c>
      <c r="EU92" s="351">
        <v>1.0396896746911735</v>
      </c>
      <c r="EV92" s="352">
        <v>0.99</v>
      </c>
      <c r="EW92" s="193">
        <v>0.93393148450244701</v>
      </c>
      <c r="EX92" s="351">
        <v>0.94336513586105764</v>
      </c>
      <c r="EY92" s="352">
        <v>0.97</v>
      </c>
      <c r="EZ92" s="193">
        <v>0.95607028753993595</v>
      </c>
      <c r="FA92" s="351">
        <v>0.98563947169065569</v>
      </c>
      <c r="FB92" s="352">
        <v>0.98</v>
      </c>
      <c r="FC92" s="193">
        <v>0.96537678207739297</v>
      </c>
      <c r="FD92" s="351">
        <v>0.98507834905856428</v>
      </c>
      <c r="FE92" s="352">
        <v>0.98</v>
      </c>
      <c r="FF92" s="193">
        <v>0.89857651245551595</v>
      </c>
      <c r="FG92" s="351">
        <v>0.9169148086280775</v>
      </c>
      <c r="FH92" s="352">
        <v>0.98</v>
      </c>
      <c r="FI92" s="193">
        <v>0.95051464766429095</v>
      </c>
      <c r="FJ92" s="351">
        <v>0.96991290577988876</v>
      </c>
      <c r="FK92" s="352">
        <v>0.98</v>
      </c>
      <c r="FL92" s="193">
        <v>0.95328031809145097</v>
      </c>
      <c r="FM92" s="351">
        <v>0.97273501846066424</v>
      </c>
      <c r="FN92" s="352">
        <v>0.28000000000000003</v>
      </c>
      <c r="FO92" s="193">
        <v>0.448524305555556</v>
      </c>
      <c r="FP92" s="351">
        <v>1.6018725198412713</v>
      </c>
      <c r="FQ92" s="352">
        <v>0.85</v>
      </c>
      <c r="FR92" s="193">
        <v>0.90919530076848298</v>
      </c>
      <c r="FS92" s="351">
        <v>1.0696415303158624</v>
      </c>
      <c r="FT92" s="352">
        <v>0.28999999999999998</v>
      </c>
      <c r="FU92" s="193">
        <v>0.45162037037037001</v>
      </c>
      <c r="FV92" s="351">
        <v>1.5573116219667933</v>
      </c>
      <c r="FW92" s="352">
        <v>0.56000000000000005</v>
      </c>
      <c r="FX92" s="193">
        <v>0.94085281980742796</v>
      </c>
      <c r="FY92" s="351">
        <v>1.6800943210846926</v>
      </c>
      <c r="FZ92" s="352">
        <v>0.43</v>
      </c>
      <c r="GA92" s="193">
        <v>0.52209233207846195</v>
      </c>
      <c r="GB92" s="351">
        <v>1.214168214135958</v>
      </c>
      <c r="GC92" s="352">
        <v>0.56999999999999995</v>
      </c>
      <c r="GD92" s="351">
        <v>0.60030266872326199</v>
      </c>
      <c r="GE92" s="351">
        <v>1.0531625767074773</v>
      </c>
      <c r="GF92" s="352">
        <v>0.78</v>
      </c>
      <c r="GG92" s="351">
        <v>0.64537584727475805</v>
      </c>
      <c r="GH92" s="351">
        <v>0.82740493240353596</v>
      </c>
      <c r="GI92" s="352">
        <v>0.85</v>
      </c>
      <c r="GJ92" s="351">
        <v>0.91013628620102205</v>
      </c>
      <c r="GK92" s="351">
        <v>1.0707485720012024</v>
      </c>
      <c r="GL92" s="352">
        <v>0.83</v>
      </c>
      <c r="GM92" s="351">
        <v>0.91030534351144998</v>
      </c>
      <c r="GN92" s="351">
        <v>1.0967534259174097</v>
      </c>
      <c r="GO92" s="353">
        <v>642</v>
      </c>
      <c r="GP92" s="321">
        <v>13</v>
      </c>
      <c r="GQ92" s="351">
        <v>2.0249221183800622E-2</v>
      </c>
      <c r="GR92" s="137">
        <v>1571</v>
      </c>
      <c r="GS92" s="198">
        <v>38</v>
      </c>
      <c r="GT92" s="351">
        <v>2.4188415022278802E-2</v>
      </c>
      <c r="GU92" s="138">
        <v>2213</v>
      </c>
      <c r="GV92" s="321">
        <v>51</v>
      </c>
      <c r="GW92" s="351">
        <v>2.3045639403524627E-2</v>
      </c>
      <c r="GX92" s="138">
        <v>44125</v>
      </c>
      <c r="GY92" s="321">
        <v>6472</v>
      </c>
      <c r="GZ92" s="351">
        <v>0.14667422096317281</v>
      </c>
      <c r="HA92" s="138">
        <v>46338</v>
      </c>
      <c r="HB92" s="321">
        <v>6523</v>
      </c>
      <c r="HC92" s="351">
        <v>0.14076999438905435</v>
      </c>
      <c r="HD92" s="138">
        <v>527</v>
      </c>
      <c r="HE92" s="321">
        <v>4</v>
      </c>
      <c r="HF92" s="351">
        <v>7.5901328273244783E-3</v>
      </c>
      <c r="HG92" s="140">
        <v>4031</v>
      </c>
      <c r="HH92" s="321">
        <v>730</v>
      </c>
      <c r="HI92" s="351">
        <v>0.18109650210865791</v>
      </c>
      <c r="HJ92" s="141">
        <v>536</v>
      </c>
      <c r="HK92" s="321">
        <v>103</v>
      </c>
      <c r="HL92" s="351">
        <v>0.19216417910447761</v>
      </c>
    </row>
    <row r="93" spans="1:220" s="354" customFormat="1" ht="15" customHeight="1" x14ac:dyDescent="0.6">
      <c r="A93" s="145">
        <v>63</v>
      </c>
      <c r="B93" s="146" t="s">
        <v>406</v>
      </c>
      <c r="C93" s="147">
        <v>9231</v>
      </c>
      <c r="D93" s="146" t="s">
        <v>521</v>
      </c>
      <c r="E93" s="321">
        <v>756</v>
      </c>
      <c r="F93" s="321">
        <v>550</v>
      </c>
      <c r="G93" s="351">
        <v>0.72751322751322756</v>
      </c>
      <c r="H93" s="321">
        <v>651</v>
      </c>
      <c r="I93" s="321">
        <v>572</v>
      </c>
      <c r="J93" s="351">
        <v>0.87864823348694321</v>
      </c>
      <c r="K93" s="321">
        <v>0</v>
      </c>
      <c r="L93" s="321">
        <v>0</v>
      </c>
      <c r="M93" s="351">
        <v>0</v>
      </c>
      <c r="N93" s="321">
        <v>0</v>
      </c>
      <c r="O93" s="321">
        <v>0</v>
      </c>
      <c r="P93" s="351">
        <v>0</v>
      </c>
      <c r="Q93" s="321">
        <v>15</v>
      </c>
      <c r="R93" s="321">
        <v>0</v>
      </c>
      <c r="S93" s="351">
        <v>0</v>
      </c>
      <c r="T93" s="321">
        <v>477</v>
      </c>
      <c r="U93" s="321">
        <v>295</v>
      </c>
      <c r="V93" s="351">
        <v>0.61844863731656186</v>
      </c>
      <c r="W93" s="321">
        <v>1899</v>
      </c>
      <c r="X93" s="321">
        <v>1417</v>
      </c>
      <c r="Y93" s="351">
        <v>0.74618220115850442</v>
      </c>
      <c r="Z93" s="321">
        <v>1899</v>
      </c>
      <c r="AA93" s="321">
        <v>1417</v>
      </c>
      <c r="AB93" s="351">
        <v>0.74618220115850442</v>
      </c>
      <c r="AC93" s="321">
        <v>66</v>
      </c>
      <c r="AD93" s="321">
        <v>72</v>
      </c>
      <c r="AE93" s="351">
        <v>1.0909090909090908</v>
      </c>
      <c r="AF93" s="321">
        <v>0</v>
      </c>
      <c r="AG93" s="321">
        <v>0</v>
      </c>
      <c r="AH93" s="351">
        <v>0</v>
      </c>
      <c r="AI93" s="321">
        <v>15</v>
      </c>
      <c r="AJ93" s="321">
        <v>14</v>
      </c>
      <c r="AK93" s="351">
        <v>0.93333333333333335</v>
      </c>
      <c r="AL93" s="321">
        <v>84</v>
      </c>
      <c r="AM93" s="321">
        <v>24</v>
      </c>
      <c r="AN93" s="351">
        <v>0.2857142857142857</v>
      </c>
      <c r="AO93" s="321">
        <v>165</v>
      </c>
      <c r="AP93" s="321">
        <v>110</v>
      </c>
      <c r="AQ93" s="351">
        <v>0.66666666666666663</v>
      </c>
      <c r="AR93" s="321">
        <v>78</v>
      </c>
      <c r="AS93" s="321">
        <v>27</v>
      </c>
      <c r="AT93" s="351">
        <v>0.34615384615384615</v>
      </c>
      <c r="AU93" s="321">
        <v>31</v>
      </c>
      <c r="AV93" s="321">
        <v>0</v>
      </c>
      <c r="AW93" s="351">
        <v>0</v>
      </c>
      <c r="AX93" s="321">
        <v>15</v>
      </c>
      <c r="AY93" s="321">
        <v>0</v>
      </c>
      <c r="AZ93" s="351">
        <v>0</v>
      </c>
      <c r="BA93" s="321">
        <v>124</v>
      </c>
      <c r="BB93" s="321">
        <v>27</v>
      </c>
      <c r="BC93" s="351">
        <v>0.21774193548387097</v>
      </c>
      <c r="BD93" s="321">
        <v>436</v>
      </c>
      <c r="BE93" s="321">
        <v>205</v>
      </c>
      <c r="BF93" s="351">
        <v>0.47018348623853212</v>
      </c>
      <c r="BG93" s="321">
        <v>460</v>
      </c>
      <c r="BH93" s="321">
        <v>246</v>
      </c>
      <c r="BI93" s="351">
        <v>0.5347826086956522</v>
      </c>
      <c r="BJ93" s="321">
        <v>81</v>
      </c>
      <c r="BK93" s="321">
        <v>45</v>
      </c>
      <c r="BL93" s="351">
        <v>0.55555555555555558</v>
      </c>
      <c r="BM93" s="321">
        <v>53</v>
      </c>
      <c r="BN93" s="321">
        <v>36</v>
      </c>
      <c r="BO93" s="351">
        <v>0.67924528301886788</v>
      </c>
      <c r="BP93" s="321">
        <v>1231</v>
      </c>
      <c r="BQ93" s="321">
        <v>1228</v>
      </c>
      <c r="BR93" s="351">
        <v>0.99756295694557273</v>
      </c>
      <c r="BS93" s="321">
        <v>226</v>
      </c>
      <c r="BT93" s="321">
        <v>155</v>
      </c>
      <c r="BU93" s="351">
        <v>0.68584070796460173</v>
      </c>
      <c r="BV93" s="321">
        <v>2487</v>
      </c>
      <c r="BW93" s="321">
        <v>1915</v>
      </c>
      <c r="BX93" s="351">
        <v>0.77000402090872533</v>
      </c>
      <c r="BY93" s="321">
        <v>0</v>
      </c>
      <c r="BZ93" s="321">
        <v>0</v>
      </c>
      <c r="CA93" s="351">
        <v>0</v>
      </c>
      <c r="CB93" s="321">
        <v>2776</v>
      </c>
      <c r="CC93" s="321">
        <v>2052</v>
      </c>
      <c r="CD93" s="351">
        <v>0.73919308357348701</v>
      </c>
      <c r="CE93" s="321">
        <v>4675</v>
      </c>
      <c r="CF93" s="321">
        <v>3469</v>
      </c>
      <c r="CG93" s="351">
        <v>0.74203208556149736</v>
      </c>
      <c r="CH93" s="321">
        <v>27520</v>
      </c>
      <c r="CI93" s="321">
        <v>8080</v>
      </c>
      <c r="CJ93" s="351">
        <v>0.29360465116279072</v>
      </c>
      <c r="CK93" s="321">
        <v>24285</v>
      </c>
      <c r="CL93" s="321">
        <v>2610</v>
      </c>
      <c r="CM93" s="351">
        <v>0.10747374922791847</v>
      </c>
      <c r="CN93" s="321">
        <v>7680</v>
      </c>
      <c r="CO93" s="321">
        <v>2400</v>
      </c>
      <c r="CP93" s="351">
        <v>0.3125</v>
      </c>
      <c r="CQ93" s="321">
        <v>1350</v>
      </c>
      <c r="CR93" s="321">
        <v>446</v>
      </c>
      <c r="CS93" s="351">
        <v>0.33037037037037037</v>
      </c>
      <c r="CT93" s="321">
        <v>9030</v>
      </c>
      <c r="CU93" s="321">
        <v>2846</v>
      </c>
      <c r="CV93" s="351">
        <v>0.31517165005537101</v>
      </c>
      <c r="CW93" s="321">
        <v>855</v>
      </c>
      <c r="CX93" s="321">
        <v>0</v>
      </c>
      <c r="CY93" s="351">
        <v>0</v>
      </c>
      <c r="CZ93" s="321">
        <v>60</v>
      </c>
      <c r="DA93" s="321">
        <v>0</v>
      </c>
      <c r="DB93" s="351">
        <v>0</v>
      </c>
      <c r="DC93" s="321"/>
      <c r="DD93" s="321">
        <v>0</v>
      </c>
      <c r="DE93" s="351">
        <v>0</v>
      </c>
      <c r="DF93" s="321">
        <v>60</v>
      </c>
      <c r="DG93" s="321">
        <v>52</v>
      </c>
      <c r="DH93" s="351">
        <v>0.8666666666666667</v>
      </c>
      <c r="DI93" s="321">
        <v>915</v>
      </c>
      <c r="DJ93" s="321">
        <v>27</v>
      </c>
      <c r="DK93" s="351">
        <v>2.9508196721311476E-2</v>
      </c>
      <c r="DL93" s="321">
        <v>2310</v>
      </c>
      <c r="DM93" s="321">
        <v>2158</v>
      </c>
      <c r="DN93" s="351">
        <v>0.93419913419913425</v>
      </c>
      <c r="DO93" s="321">
        <v>3225</v>
      </c>
      <c r="DP93" s="321">
        <v>2237</v>
      </c>
      <c r="DQ93" s="351">
        <v>0.69364341085271319</v>
      </c>
      <c r="DR93" s="321">
        <v>635</v>
      </c>
      <c r="DS93" s="321">
        <v>2104</v>
      </c>
      <c r="DT93" s="351">
        <v>3.3133858267716536</v>
      </c>
      <c r="DU93" s="321">
        <v>45</v>
      </c>
      <c r="DV93" s="321">
        <v>49</v>
      </c>
      <c r="DW93" s="351">
        <v>1.0888888888888888</v>
      </c>
      <c r="DX93" s="321">
        <v>680</v>
      </c>
      <c r="DY93" s="321">
        <v>2153</v>
      </c>
      <c r="DZ93" s="351">
        <v>3.1661764705882351</v>
      </c>
      <c r="EA93" s="321">
        <v>64740</v>
      </c>
      <c r="EB93" s="321">
        <v>17926</v>
      </c>
      <c r="EC93" s="351">
        <v>0.27689218412109978</v>
      </c>
      <c r="ED93" s="321">
        <v>69415</v>
      </c>
      <c r="EE93" s="321">
        <v>21395</v>
      </c>
      <c r="EF93" s="351">
        <v>0.30821868472232228</v>
      </c>
      <c r="EG93" s="321">
        <v>3337</v>
      </c>
      <c r="EH93" s="321">
        <v>2282</v>
      </c>
      <c r="EI93" s="351">
        <v>0.68384776745579867</v>
      </c>
      <c r="EJ93" s="321">
        <v>778</v>
      </c>
      <c r="EK93" s="321">
        <v>2203</v>
      </c>
      <c r="EL93" s="351">
        <v>2.8316195372750643</v>
      </c>
      <c r="EM93" s="321">
        <v>36311</v>
      </c>
      <c r="EN93" s="321">
        <v>11298</v>
      </c>
      <c r="EO93" s="351">
        <v>0.31114538294180827</v>
      </c>
      <c r="EP93" s="321">
        <v>795</v>
      </c>
      <c r="EQ93" s="321">
        <v>287</v>
      </c>
      <c r="ER93" s="351">
        <v>0.36100628930817608</v>
      </c>
      <c r="ES93" s="352">
        <v>0.84</v>
      </c>
      <c r="ET93" s="193">
        <v>0.97514792899408298</v>
      </c>
      <c r="EU93" s="351">
        <v>1.1608903916596227</v>
      </c>
      <c r="EV93" s="352">
        <v>0.86</v>
      </c>
      <c r="EW93" s="193">
        <v>0.95279720279720304</v>
      </c>
      <c r="EX93" s="351">
        <v>1.1079037241827943</v>
      </c>
      <c r="EY93" s="352">
        <v>0.85</v>
      </c>
      <c r="EZ93" s="193">
        <v>0.96612561750176396</v>
      </c>
      <c r="FA93" s="351">
        <v>1.136618373531487</v>
      </c>
      <c r="FB93" s="352">
        <v>0.82</v>
      </c>
      <c r="FC93" s="193">
        <v>0.97231450719822798</v>
      </c>
      <c r="FD93" s="351">
        <v>1.1857493990222294</v>
      </c>
      <c r="FE93" s="352">
        <v>0.82</v>
      </c>
      <c r="FF93" s="193">
        <v>0.96747967479674801</v>
      </c>
      <c r="FG93" s="351">
        <v>1.1798532619472537</v>
      </c>
      <c r="FH93" s="352">
        <v>0.82</v>
      </c>
      <c r="FI93" s="193">
        <v>0.97173489278752401</v>
      </c>
      <c r="FJ93" s="351">
        <v>1.1850425521799075</v>
      </c>
      <c r="FK93" s="352">
        <v>0.84</v>
      </c>
      <c r="FL93" s="193">
        <v>0.96944364370135505</v>
      </c>
      <c r="FM93" s="351">
        <v>1.1540995758349466</v>
      </c>
      <c r="FN93" s="352">
        <v>0.26</v>
      </c>
      <c r="FO93" s="193">
        <v>0.47614503816793902</v>
      </c>
      <c r="FP93" s="351">
        <v>1.8313270698766884</v>
      </c>
      <c r="FQ93" s="352">
        <v>0.85</v>
      </c>
      <c r="FR93" s="193">
        <v>0.92814934192855203</v>
      </c>
      <c r="FS93" s="351">
        <v>1.0919404022688848</v>
      </c>
      <c r="FT93" s="352">
        <v>0.43</v>
      </c>
      <c r="FU93" s="193">
        <v>0.51708333333333301</v>
      </c>
      <c r="FV93" s="351">
        <v>1.2025193798449605</v>
      </c>
      <c r="FW93" s="352">
        <v>0.61</v>
      </c>
      <c r="FX93" s="193">
        <v>0.89686098654708502</v>
      </c>
      <c r="FY93" s="351">
        <v>1.4702639123722705</v>
      </c>
      <c r="FZ93" s="352">
        <v>0.52</v>
      </c>
      <c r="GA93" s="193">
        <v>0.57659873506675996</v>
      </c>
      <c r="GB93" s="351">
        <v>1.1088437212822306</v>
      </c>
      <c r="GC93" s="352">
        <v>0.56000000000000005</v>
      </c>
      <c r="GD93" s="351">
        <v>0.663896016958608</v>
      </c>
      <c r="GE93" s="351">
        <v>1.1855286017117999</v>
      </c>
      <c r="GF93" s="352">
        <v>0.7</v>
      </c>
      <c r="GG93" s="351">
        <v>0.71343771909324605</v>
      </c>
      <c r="GH93" s="351">
        <v>1.0191967415617802</v>
      </c>
      <c r="GI93" s="352">
        <v>0.89</v>
      </c>
      <c r="GJ93" s="351">
        <v>0.97414548641542498</v>
      </c>
      <c r="GK93" s="351">
        <v>1.0945454903544101</v>
      </c>
      <c r="GL93" s="352">
        <v>0.83</v>
      </c>
      <c r="GM93" s="351">
        <v>0.86790739900136205</v>
      </c>
      <c r="GN93" s="351">
        <v>1.045671565061882</v>
      </c>
      <c r="GO93" s="353">
        <v>222</v>
      </c>
      <c r="GP93" s="321">
        <v>33</v>
      </c>
      <c r="GQ93" s="351">
        <v>0.14864864864864866</v>
      </c>
      <c r="GR93" s="137">
        <v>918</v>
      </c>
      <c r="GS93" s="198">
        <v>61</v>
      </c>
      <c r="GT93" s="351">
        <v>6.6448801742919394E-2</v>
      </c>
      <c r="GU93" s="138">
        <v>1140</v>
      </c>
      <c r="GV93" s="321">
        <v>94</v>
      </c>
      <c r="GW93" s="351">
        <v>8.24561403508772E-2</v>
      </c>
      <c r="GX93" s="138">
        <v>31923</v>
      </c>
      <c r="GY93" s="321">
        <v>4923</v>
      </c>
      <c r="GZ93" s="351">
        <v>0.15421482943332393</v>
      </c>
      <c r="HA93" s="138">
        <v>33063</v>
      </c>
      <c r="HB93" s="321">
        <v>5017</v>
      </c>
      <c r="HC93" s="351">
        <v>0.15174061639899586</v>
      </c>
      <c r="HD93" s="138">
        <v>402</v>
      </c>
      <c r="HE93" s="321">
        <v>7</v>
      </c>
      <c r="HF93" s="351">
        <v>1.7412935323383085E-2</v>
      </c>
      <c r="HG93" s="140">
        <v>2056</v>
      </c>
      <c r="HH93" s="321">
        <v>1019</v>
      </c>
      <c r="HI93" s="351">
        <v>0.49562256809338523</v>
      </c>
      <c r="HJ93" s="141">
        <v>542</v>
      </c>
      <c r="HK93" s="321">
        <v>1379</v>
      </c>
      <c r="HL93" s="351">
        <v>2.5442804428044279</v>
      </c>
    </row>
    <row r="94" spans="1:220" s="354" customFormat="1" ht="15" customHeight="1" x14ac:dyDescent="0.6">
      <c r="A94" s="145">
        <v>63</v>
      </c>
      <c r="B94" s="146" t="s">
        <v>406</v>
      </c>
      <c r="C94" s="147">
        <v>9538</v>
      </c>
      <c r="D94" s="146" t="s">
        <v>522</v>
      </c>
      <c r="E94" s="321">
        <v>2476</v>
      </c>
      <c r="F94" s="321">
        <v>2013</v>
      </c>
      <c r="G94" s="351">
        <v>0.81300484652665594</v>
      </c>
      <c r="H94" s="321">
        <v>2106</v>
      </c>
      <c r="I94" s="321">
        <v>2113</v>
      </c>
      <c r="J94" s="351">
        <v>1.00332383665717</v>
      </c>
      <c r="K94" s="321">
        <v>344</v>
      </c>
      <c r="L94" s="321">
        <v>258</v>
      </c>
      <c r="M94" s="351">
        <v>0.75</v>
      </c>
      <c r="N94" s="321">
        <v>0</v>
      </c>
      <c r="O94" s="321">
        <v>0</v>
      </c>
      <c r="P94" s="351">
        <v>0</v>
      </c>
      <c r="Q94" s="321">
        <v>27</v>
      </c>
      <c r="R94" s="321">
        <v>0</v>
      </c>
      <c r="S94" s="351">
        <v>0</v>
      </c>
      <c r="T94" s="321">
        <v>0</v>
      </c>
      <c r="U94" s="321">
        <v>0</v>
      </c>
      <c r="V94" s="351">
        <v>0</v>
      </c>
      <c r="W94" s="321">
        <v>4953</v>
      </c>
      <c r="X94" s="321">
        <v>4384</v>
      </c>
      <c r="Y94" s="351">
        <v>0.88512012921461736</v>
      </c>
      <c r="Z94" s="321">
        <v>4953</v>
      </c>
      <c r="AA94" s="321">
        <v>4384</v>
      </c>
      <c r="AB94" s="351">
        <v>0.88512012921461736</v>
      </c>
      <c r="AC94" s="321">
        <v>271</v>
      </c>
      <c r="AD94" s="321">
        <v>151</v>
      </c>
      <c r="AE94" s="351">
        <v>0.55719557195571956</v>
      </c>
      <c r="AF94" s="321">
        <v>0</v>
      </c>
      <c r="AG94" s="321">
        <v>0</v>
      </c>
      <c r="AH94" s="351">
        <v>0</v>
      </c>
      <c r="AI94" s="321">
        <v>15</v>
      </c>
      <c r="AJ94" s="321">
        <v>0</v>
      </c>
      <c r="AK94" s="351">
        <v>0</v>
      </c>
      <c r="AL94" s="321">
        <v>0</v>
      </c>
      <c r="AM94" s="321">
        <v>0</v>
      </c>
      <c r="AN94" s="351">
        <v>0</v>
      </c>
      <c r="AO94" s="321">
        <v>286</v>
      </c>
      <c r="AP94" s="321">
        <v>151</v>
      </c>
      <c r="AQ94" s="351">
        <v>0.52797202797202802</v>
      </c>
      <c r="AR94" s="321">
        <v>0</v>
      </c>
      <c r="AS94" s="321">
        <v>0</v>
      </c>
      <c r="AT94" s="351">
        <v>0</v>
      </c>
      <c r="AU94" s="321">
        <v>10</v>
      </c>
      <c r="AV94" s="321">
        <v>16</v>
      </c>
      <c r="AW94" s="351">
        <v>1.6</v>
      </c>
      <c r="AX94" s="321">
        <v>0</v>
      </c>
      <c r="AY94" s="321">
        <v>0</v>
      </c>
      <c r="AZ94" s="351">
        <v>0</v>
      </c>
      <c r="BA94" s="321">
        <v>10</v>
      </c>
      <c r="BB94" s="321">
        <v>16</v>
      </c>
      <c r="BC94" s="351">
        <v>1.6</v>
      </c>
      <c r="BD94" s="321">
        <v>2189</v>
      </c>
      <c r="BE94" s="321">
        <v>1386</v>
      </c>
      <c r="BF94" s="351">
        <v>0.63316582914572861</v>
      </c>
      <c r="BG94" s="321">
        <v>982</v>
      </c>
      <c r="BH94" s="321">
        <v>569</v>
      </c>
      <c r="BI94" s="351">
        <v>0.57942973523421593</v>
      </c>
      <c r="BJ94" s="321">
        <v>138</v>
      </c>
      <c r="BK94" s="321">
        <v>141</v>
      </c>
      <c r="BL94" s="351">
        <v>1.0217391304347827</v>
      </c>
      <c r="BM94" s="321">
        <v>15</v>
      </c>
      <c r="BN94" s="321">
        <v>17</v>
      </c>
      <c r="BO94" s="351">
        <v>1.1333333333333333</v>
      </c>
      <c r="BP94" s="321">
        <v>2949</v>
      </c>
      <c r="BQ94" s="321">
        <v>3376</v>
      </c>
      <c r="BR94" s="351">
        <v>1.1447948457104102</v>
      </c>
      <c r="BS94" s="321">
        <v>0</v>
      </c>
      <c r="BT94" s="321">
        <v>0</v>
      </c>
      <c r="BU94" s="351">
        <v>0</v>
      </c>
      <c r="BV94" s="321">
        <v>6273</v>
      </c>
      <c r="BW94" s="321">
        <v>5489</v>
      </c>
      <c r="BX94" s="351">
        <v>0.87501992666985495</v>
      </c>
      <c r="BY94" s="321">
        <v>0</v>
      </c>
      <c r="BZ94" s="321">
        <v>0</v>
      </c>
      <c r="CA94" s="351">
        <v>0</v>
      </c>
      <c r="CB94" s="321">
        <v>6569</v>
      </c>
      <c r="CC94" s="321">
        <v>5656</v>
      </c>
      <c r="CD94" s="351">
        <v>0.8610138529456538</v>
      </c>
      <c r="CE94" s="321">
        <v>11522</v>
      </c>
      <c r="CF94" s="321">
        <v>10040</v>
      </c>
      <c r="CG94" s="351">
        <v>0.87137649713591392</v>
      </c>
      <c r="CH94" s="321">
        <v>32000</v>
      </c>
      <c r="CI94" s="321">
        <v>13520</v>
      </c>
      <c r="CJ94" s="351">
        <v>0.42249999999999999</v>
      </c>
      <c r="CK94" s="321">
        <v>27570</v>
      </c>
      <c r="CL94" s="321">
        <v>5280</v>
      </c>
      <c r="CM94" s="351">
        <v>0.19151251360174101</v>
      </c>
      <c r="CN94" s="321">
        <v>12800</v>
      </c>
      <c r="CO94" s="321">
        <v>4800</v>
      </c>
      <c r="CP94" s="351">
        <v>0.375</v>
      </c>
      <c r="CQ94" s="321">
        <v>2670</v>
      </c>
      <c r="CR94" s="321">
        <v>580</v>
      </c>
      <c r="CS94" s="351">
        <v>0.21722846441947566</v>
      </c>
      <c r="CT94" s="321">
        <v>15470</v>
      </c>
      <c r="CU94" s="321">
        <v>5380</v>
      </c>
      <c r="CV94" s="351">
        <v>0.34776987718164187</v>
      </c>
      <c r="CW94" s="321">
        <v>0</v>
      </c>
      <c r="CX94" s="321">
        <v>0</v>
      </c>
      <c r="CY94" s="351">
        <v>0</v>
      </c>
      <c r="CZ94" s="321">
        <v>60</v>
      </c>
      <c r="DA94" s="321">
        <v>0</v>
      </c>
      <c r="DB94" s="351">
        <v>0</v>
      </c>
      <c r="DC94" s="321"/>
      <c r="DD94" s="321">
        <v>0</v>
      </c>
      <c r="DE94" s="351">
        <v>0</v>
      </c>
      <c r="DF94" s="321">
        <v>60</v>
      </c>
      <c r="DG94" s="321">
        <v>0</v>
      </c>
      <c r="DH94" s="351">
        <v>0</v>
      </c>
      <c r="DI94" s="321">
        <v>60</v>
      </c>
      <c r="DJ94" s="321">
        <v>0</v>
      </c>
      <c r="DK94" s="351">
        <v>0</v>
      </c>
      <c r="DL94" s="321">
        <v>2685</v>
      </c>
      <c r="DM94" s="321">
        <v>662</v>
      </c>
      <c r="DN94" s="351">
        <v>0.24655493482309124</v>
      </c>
      <c r="DO94" s="321">
        <v>2745</v>
      </c>
      <c r="DP94" s="321">
        <v>662</v>
      </c>
      <c r="DQ94" s="351">
        <v>0.24116575591985429</v>
      </c>
      <c r="DR94" s="321">
        <v>635</v>
      </c>
      <c r="DS94" s="321">
        <v>388</v>
      </c>
      <c r="DT94" s="351">
        <v>0.61102362204724414</v>
      </c>
      <c r="DU94" s="321">
        <v>45</v>
      </c>
      <c r="DV94" s="321">
        <v>0</v>
      </c>
      <c r="DW94" s="351">
        <v>0</v>
      </c>
      <c r="DX94" s="321">
        <v>680</v>
      </c>
      <c r="DY94" s="321">
        <v>388</v>
      </c>
      <c r="DZ94" s="351">
        <v>0.57058823529411762</v>
      </c>
      <c r="EA94" s="321">
        <v>78465</v>
      </c>
      <c r="EB94" s="321">
        <v>25230</v>
      </c>
      <c r="EC94" s="351">
        <v>0.32154463773657044</v>
      </c>
      <c r="ED94" s="321">
        <v>89987</v>
      </c>
      <c r="EE94" s="321">
        <v>35270</v>
      </c>
      <c r="EF94" s="351">
        <v>0.39194550323935679</v>
      </c>
      <c r="EG94" s="321">
        <v>2893</v>
      </c>
      <c r="EH94" s="321">
        <v>819</v>
      </c>
      <c r="EI94" s="351">
        <v>0.28309713100587625</v>
      </c>
      <c r="EJ94" s="321">
        <v>737</v>
      </c>
      <c r="EK94" s="321">
        <v>405</v>
      </c>
      <c r="EL94" s="351">
        <v>0.54952510176390779</v>
      </c>
      <c r="EM94" s="321">
        <v>47888</v>
      </c>
      <c r="EN94" s="321">
        <v>21002</v>
      </c>
      <c r="EO94" s="351">
        <v>0.43856498496491814</v>
      </c>
      <c r="EP94" s="321">
        <v>1605</v>
      </c>
      <c r="EQ94" s="321">
        <v>510</v>
      </c>
      <c r="ER94" s="351">
        <v>0.31775700934579437</v>
      </c>
      <c r="ES94" s="352">
        <v>0.8</v>
      </c>
      <c r="ET94" s="193">
        <v>0.89960369881109603</v>
      </c>
      <c r="EU94" s="351">
        <v>1.12450462351387</v>
      </c>
      <c r="EV94" s="352">
        <v>0.66</v>
      </c>
      <c r="EW94" s="193">
        <v>0.749171793658306</v>
      </c>
      <c r="EX94" s="351">
        <v>1.1351087782701605</v>
      </c>
      <c r="EY94" s="352">
        <v>0.73</v>
      </c>
      <c r="EZ94" s="193">
        <v>0.82709854014598605</v>
      </c>
      <c r="FA94" s="351">
        <v>1.133011698830118</v>
      </c>
      <c r="FB94" s="352">
        <v>0.84</v>
      </c>
      <c r="FC94" s="193">
        <v>0.92687241989384705</v>
      </c>
      <c r="FD94" s="351">
        <v>1.1034195474926751</v>
      </c>
      <c r="FE94" s="352">
        <v>0.68</v>
      </c>
      <c r="FF94" s="193">
        <v>0.75746924428822504</v>
      </c>
      <c r="FG94" s="351">
        <v>1.1139253592473897</v>
      </c>
      <c r="FH94" s="352">
        <v>0.76</v>
      </c>
      <c r="FI94" s="193">
        <v>0.90983026874116002</v>
      </c>
      <c r="FJ94" s="351">
        <v>1.1971450904488947</v>
      </c>
      <c r="FK94" s="352">
        <v>0.75</v>
      </c>
      <c r="FL94" s="193">
        <v>0.87370517928286795</v>
      </c>
      <c r="FM94" s="351">
        <v>1.1649402390438239</v>
      </c>
      <c r="FN94" s="352">
        <v>0.28999999999999998</v>
      </c>
      <c r="FO94" s="193">
        <v>0.48340611353711799</v>
      </c>
      <c r="FP94" s="351">
        <v>1.6669176328866138</v>
      </c>
      <c r="FQ94" s="352">
        <v>0.8</v>
      </c>
      <c r="FR94" s="193">
        <v>0.89247467438494898</v>
      </c>
      <c r="FS94" s="351">
        <v>1.1155933429811862</v>
      </c>
      <c r="FT94" s="352">
        <v>0.27</v>
      </c>
      <c r="FU94" s="193">
        <v>0.57854166666666595</v>
      </c>
      <c r="FV94" s="351">
        <v>2.1427469135802442</v>
      </c>
      <c r="FW94" s="352">
        <v>0.81</v>
      </c>
      <c r="FX94" s="193">
        <v>0.92241379310344795</v>
      </c>
      <c r="FY94" s="351">
        <v>1.1387824606215406</v>
      </c>
      <c r="FZ94" s="352">
        <v>0.54</v>
      </c>
      <c r="GA94" s="193">
        <v>0.61561338289962797</v>
      </c>
      <c r="GB94" s="351">
        <v>1.140024783147459</v>
      </c>
      <c r="GC94" s="352">
        <v>0.55000000000000004</v>
      </c>
      <c r="GD94" s="351">
        <v>0.595441934205311</v>
      </c>
      <c r="GE94" s="351">
        <v>1.0826216985551109</v>
      </c>
      <c r="GF94" s="352">
        <v>0.65</v>
      </c>
      <c r="GG94" s="351">
        <v>0.67465267933087603</v>
      </c>
      <c r="GH94" s="351">
        <v>1.0379271989705785</v>
      </c>
      <c r="GI94" s="352">
        <v>0.89</v>
      </c>
      <c r="GJ94" s="351">
        <v>0.85592185592185599</v>
      </c>
      <c r="GK94" s="351">
        <v>0.96170995047399543</v>
      </c>
      <c r="GL94" s="352">
        <v>0.89</v>
      </c>
      <c r="GM94" s="351">
        <v>0.94074074074074099</v>
      </c>
      <c r="GN94" s="351">
        <v>1.0570120682480235</v>
      </c>
      <c r="GO94" s="353">
        <v>829</v>
      </c>
      <c r="GP94" s="321">
        <v>227</v>
      </c>
      <c r="GQ94" s="351">
        <v>0.27382388419782872</v>
      </c>
      <c r="GR94" s="137">
        <v>2240</v>
      </c>
      <c r="GS94" s="198">
        <v>216</v>
      </c>
      <c r="GT94" s="351">
        <v>9.6428571428571433E-2</v>
      </c>
      <c r="GU94" s="138">
        <v>3069</v>
      </c>
      <c r="GV94" s="321">
        <v>443</v>
      </c>
      <c r="GW94" s="351">
        <v>0.1443466927337895</v>
      </c>
      <c r="GX94" s="138">
        <v>36955</v>
      </c>
      <c r="GY94" s="321">
        <v>6011</v>
      </c>
      <c r="GZ94" s="351">
        <v>0.16265728588824246</v>
      </c>
      <c r="HA94" s="138">
        <v>40024</v>
      </c>
      <c r="HB94" s="321">
        <v>6454</v>
      </c>
      <c r="HC94" s="351">
        <v>0.16125324805116931</v>
      </c>
      <c r="HD94" s="138">
        <v>1254</v>
      </c>
      <c r="HE94" s="321">
        <v>1</v>
      </c>
      <c r="HF94" s="351">
        <v>7.9744816586921851E-4</v>
      </c>
      <c r="HG94" s="140">
        <v>2483</v>
      </c>
      <c r="HH94" s="321">
        <v>410</v>
      </c>
      <c r="HI94" s="351">
        <v>0.16512283527990335</v>
      </c>
      <c r="HJ94" s="141">
        <v>546</v>
      </c>
      <c r="HK94" s="321">
        <v>289</v>
      </c>
      <c r="HL94" s="351">
        <v>0.52930402930402931</v>
      </c>
    </row>
    <row r="95" spans="1:220" s="63" customFormat="1" ht="15" customHeight="1" x14ac:dyDescent="0.6">
      <c r="A95" s="142">
        <v>66</v>
      </c>
      <c r="B95" s="143" t="s">
        <v>407</v>
      </c>
      <c r="C95" s="144">
        <v>9121</v>
      </c>
      <c r="D95" s="143" t="s">
        <v>523</v>
      </c>
      <c r="E95" s="100">
        <v>777</v>
      </c>
      <c r="F95" s="100">
        <v>659</v>
      </c>
      <c r="G95" s="105">
        <v>0.84813384813384818</v>
      </c>
      <c r="H95" s="100">
        <v>885</v>
      </c>
      <c r="I95" s="100">
        <v>867</v>
      </c>
      <c r="J95" s="105">
        <v>0.97966101694915253</v>
      </c>
      <c r="K95" s="100">
        <v>275</v>
      </c>
      <c r="L95" s="100">
        <v>225</v>
      </c>
      <c r="M95" s="105">
        <v>0.81818181818181823</v>
      </c>
      <c r="N95" s="100">
        <v>35</v>
      </c>
      <c r="O95" s="100">
        <v>6</v>
      </c>
      <c r="P95" s="105">
        <v>0.17142857142857143</v>
      </c>
      <c r="Q95" s="100">
        <v>0</v>
      </c>
      <c r="R95" s="100">
        <v>0</v>
      </c>
      <c r="S95" s="105">
        <v>0</v>
      </c>
      <c r="T95" s="100">
        <v>0</v>
      </c>
      <c r="U95" s="100">
        <v>0</v>
      </c>
      <c r="V95" s="105">
        <v>0</v>
      </c>
      <c r="W95" s="100">
        <v>1972</v>
      </c>
      <c r="X95" s="100">
        <v>1757</v>
      </c>
      <c r="Y95" s="105">
        <v>0.89097363083164305</v>
      </c>
      <c r="Z95" s="100">
        <v>1972</v>
      </c>
      <c r="AA95" s="100">
        <v>1757</v>
      </c>
      <c r="AB95" s="105">
        <v>0.89097363083164305</v>
      </c>
      <c r="AC95" s="100">
        <v>239</v>
      </c>
      <c r="AD95" s="100">
        <v>121</v>
      </c>
      <c r="AE95" s="105">
        <v>0.50627615062761511</v>
      </c>
      <c r="AF95" s="100">
        <v>29</v>
      </c>
      <c r="AG95" s="100">
        <v>29</v>
      </c>
      <c r="AH95" s="105">
        <v>1</v>
      </c>
      <c r="AI95" s="100">
        <v>0</v>
      </c>
      <c r="AJ95" s="100">
        <v>0</v>
      </c>
      <c r="AK95" s="105">
        <v>0</v>
      </c>
      <c r="AL95" s="100">
        <v>0</v>
      </c>
      <c r="AM95" s="100">
        <v>0</v>
      </c>
      <c r="AN95" s="105">
        <v>0</v>
      </c>
      <c r="AO95" s="100">
        <v>268</v>
      </c>
      <c r="AP95" s="100">
        <v>150</v>
      </c>
      <c r="AQ95" s="105">
        <v>0.55970149253731338</v>
      </c>
      <c r="AR95" s="100">
        <v>255</v>
      </c>
      <c r="AS95" s="100">
        <v>154</v>
      </c>
      <c r="AT95" s="105">
        <v>0.60392156862745094</v>
      </c>
      <c r="AU95" s="100">
        <v>25</v>
      </c>
      <c r="AV95" s="100">
        <v>17</v>
      </c>
      <c r="AW95" s="105">
        <v>0.68</v>
      </c>
      <c r="AX95" s="100">
        <v>15</v>
      </c>
      <c r="AY95" s="100">
        <v>0</v>
      </c>
      <c r="AZ95" s="105">
        <v>0</v>
      </c>
      <c r="BA95" s="100">
        <v>295</v>
      </c>
      <c r="BB95" s="100">
        <v>171</v>
      </c>
      <c r="BC95" s="105">
        <v>0.57966101694915251</v>
      </c>
      <c r="BD95" s="100">
        <v>970</v>
      </c>
      <c r="BE95" s="100">
        <v>699</v>
      </c>
      <c r="BF95" s="105">
        <v>0.72061855670103092</v>
      </c>
      <c r="BG95" s="100">
        <v>280</v>
      </c>
      <c r="BH95" s="100">
        <v>114</v>
      </c>
      <c r="BI95" s="105">
        <v>0.40714285714285714</v>
      </c>
      <c r="BJ95" s="100">
        <v>156</v>
      </c>
      <c r="BK95" s="100">
        <v>62</v>
      </c>
      <c r="BL95" s="105">
        <v>0.39743589743589741</v>
      </c>
      <c r="BM95" s="100">
        <v>0</v>
      </c>
      <c r="BN95" s="100">
        <v>0</v>
      </c>
      <c r="BO95" s="105">
        <v>0</v>
      </c>
      <c r="BP95" s="100">
        <v>3263</v>
      </c>
      <c r="BQ95" s="100">
        <v>3127</v>
      </c>
      <c r="BR95" s="105">
        <v>0.95832056389825315</v>
      </c>
      <c r="BS95" s="100">
        <v>50</v>
      </c>
      <c r="BT95" s="100">
        <v>25</v>
      </c>
      <c r="BU95" s="105">
        <v>0.5</v>
      </c>
      <c r="BV95" s="100">
        <v>4719</v>
      </c>
      <c r="BW95" s="100">
        <v>4027</v>
      </c>
      <c r="BX95" s="105">
        <v>0.85335876244967157</v>
      </c>
      <c r="BY95" s="100">
        <v>0</v>
      </c>
      <c r="BZ95" s="100">
        <v>0</v>
      </c>
      <c r="CA95" s="105">
        <v>0</v>
      </c>
      <c r="CB95" s="100">
        <v>5282</v>
      </c>
      <c r="CC95" s="100">
        <v>4348</v>
      </c>
      <c r="CD95" s="105">
        <v>0.82317304051495643</v>
      </c>
      <c r="CE95" s="100">
        <v>7254</v>
      </c>
      <c r="CF95" s="100">
        <v>6105</v>
      </c>
      <c r="CG95" s="105">
        <v>0.84160463192721258</v>
      </c>
      <c r="CH95" s="100">
        <v>27680</v>
      </c>
      <c r="CI95" s="100">
        <v>8400</v>
      </c>
      <c r="CJ95" s="105">
        <v>0.30346820809248554</v>
      </c>
      <c r="CK95" s="100">
        <v>21900</v>
      </c>
      <c r="CL95" s="100">
        <v>4743</v>
      </c>
      <c r="CM95" s="105">
        <v>0.21657534246575341</v>
      </c>
      <c r="CN95" s="100">
        <v>6400</v>
      </c>
      <c r="CO95" s="100">
        <v>1440</v>
      </c>
      <c r="CP95" s="105">
        <v>0.22500000000000001</v>
      </c>
      <c r="CQ95" s="100">
        <v>775</v>
      </c>
      <c r="CR95" s="100">
        <v>206</v>
      </c>
      <c r="CS95" s="105">
        <v>0.26580645161290323</v>
      </c>
      <c r="CT95" s="100">
        <v>7175</v>
      </c>
      <c r="CU95" s="100">
        <v>1646</v>
      </c>
      <c r="CV95" s="105">
        <v>0.22940766550522648</v>
      </c>
      <c r="CW95" s="100">
        <v>705</v>
      </c>
      <c r="CX95" s="100">
        <v>412</v>
      </c>
      <c r="CY95" s="105">
        <v>0.58439716312056733</v>
      </c>
      <c r="CZ95" s="100">
        <v>300</v>
      </c>
      <c r="DA95" s="100">
        <v>0</v>
      </c>
      <c r="DB95" s="105">
        <v>0</v>
      </c>
      <c r="DC95" s="100"/>
      <c r="DD95" s="100">
        <v>0</v>
      </c>
      <c r="DE95" s="105">
        <v>0</v>
      </c>
      <c r="DF95" s="100">
        <v>300</v>
      </c>
      <c r="DG95" s="100">
        <v>145</v>
      </c>
      <c r="DH95" s="105">
        <v>0.48333333333333334</v>
      </c>
      <c r="DI95" s="100">
        <v>1005</v>
      </c>
      <c r="DJ95" s="100">
        <v>25</v>
      </c>
      <c r="DK95" s="105">
        <v>2.4875621890547265E-2</v>
      </c>
      <c r="DL95" s="100">
        <v>7890</v>
      </c>
      <c r="DM95" s="100">
        <v>3741</v>
      </c>
      <c r="DN95" s="105">
        <v>0.4741444866920152</v>
      </c>
      <c r="DO95" s="100">
        <v>8895</v>
      </c>
      <c r="DP95" s="100">
        <v>4323</v>
      </c>
      <c r="DQ95" s="105">
        <v>0.48600337268128163</v>
      </c>
      <c r="DR95" s="100">
        <v>815</v>
      </c>
      <c r="DS95" s="100">
        <v>150</v>
      </c>
      <c r="DT95" s="105">
        <v>0.18404907975460122</v>
      </c>
      <c r="DU95" s="100">
        <v>45</v>
      </c>
      <c r="DV95" s="100">
        <v>0</v>
      </c>
      <c r="DW95" s="105">
        <v>0</v>
      </c>
      <c r="DX95" s="100">
        <v>860</v>
      </c>
      <c r="DY95" s="100">
        <v>150</v>
      </c>
      <c r="DZ95" s="105">
        <v>0.1744186046511628</v>
      </c>
      <c r="EA95" s="100">
        <v>66510</v>
      </c>
      <c r="EB95" s="100">
        <v>19262</v>
      </c>
      <c r="EC95" s="105">
        <v>0.28961058487445496</v>
      </c>
      <c r="ED95" s="100">
        <v>73764</v>
      </c>
      <c r="EE95" s="100">
        <v>25367</v>
      </c>
      <c r="EF95" s="105">
        <v>0.34389404045333766</v>
      </c>
      <c r="EG95" s="100">
        <v>9140</v>
      </c>
      <c r="EH95" s="100">
        <v>4437</v>
      </c>
      <c r="EI95" s="105">
        <v>0.48544857768052518</v>
      </c>
      <c r="EJ95" s="100">
        <v>875</v>
      </c>
      <c r="EK95" s="100">
        <v>150</v>
      </c>
      <c r="EL95" s="105">
        <v>0.17142857142857143</v>
      </c>
      <c r="EM95" s="100">
        <v>35245</v>
      </c>
      <c r="EN95" s="100">
        <v>10821</v>
      </c>
      <c r="EO95" s="105">
        <v>0.30702227266278903</v>
      </c>
      <c r="EP95" s="100">
        <v>651</v>
      </c>
      <c r="EQ95" s="100">
        <v>171</v>
      </c>
      <c r="ER95" s="105">
        <v>0.26267281105990781</v>
      </c>
      <c r="ES95" s="117">
        <v>0.8</v>
      </c>
      <c r="ET95" s="193">
        <v>0.92359550561797799</v>
      </c>
      <c r="EU95" s="105">
        <v>1.1544943820224725</v>
      </c>
      <c r="EV95" s="117">
        <v>0.7</v>
      </c>
      <c r="EW95" s="193">
        <v>0.97116493656285996</v>
      </c>
      <c r="EX95" s="105">
        <v>1.3873784808040857</v>
      </c>
      <c r="EY95" s="117">
        <v>0.75</v>
      </c>
      <c r="EZ95" s="193">
        <v>0.94706886738759199</v>
      </c>
      <c r="FA95" s="105">
        <v>1.2627584898501227</v>
      </c>
      <c r="FB95" s="117">
        <v>0.83</v>
      </c>
      <c r="FC95" s="193">
        <v>0.97401983939537096</v>
      </c>
      <c r="FD95" s="105">
        <v>1.1735178787896037</v>
      </c>
      <c r="FE95" s="117">
        <v>0.54</v>
      </c>
      <c r="FF95" s="193">
        <v>0.96491228070175405</v>
      </c>
      <c r="FG95" s="105">
        <v>1.7868745938921371</v>
      </c>
      <c r="FH95" s="117">
        <v>0.69</v>
      </c>
      <c r="FI95" s="193">
        <v>0.97378104875805005</v>
      </c>
      <c r="FJ95" s="105">
        <v>1.4112768822580437</v>
      </c>
      <c r="FK95" s="117">
        <v>0.72</v>
      </c>
      <c r="FL95" s="193">
        <v>0.96609336609336605</v>
      </c>
      <c r="FM95" s="105">
        <v>1.3417963417963419</v>
      </c>
      <c r="FN95" s="117">
        <v>0.32</v>
      </c>
      <c r="FO95" s="193">
        <v>0.47022357723577202</v>
      </c>
      <c r="FP95" s="105">
        <v>1.4694486788617875</v>
      </c>
      <c r="FQ95" s="117">
        <v>0.73</v>
      </c>
      <c r="FR95" s="193">
        <v>0.90851199320738696</v>
      </c>
      <c r="FS95" s="105">
        <v>1.2445369769964205</v>
      </c>
      <c r="FT95" s="117">
        <v>0.25</v>
      </c>
      <c r="FU95" s="193">
        <v>0.51249999999999996</v>
      </c>
      <c r="FV95" s="105">
        <v>2.0499999999999998</v>
      </c>
      <c r="FW95" s="117">
        <v>0.62</v>
      </c>
      <c r="FX95" s="193">
        <v>0.86407766990291301</v>
      </c>
      <c r="FY95" s="105">
        <v>1.3936736611337306</v>
      </c>
      <c r="FZ95" s="117">
        <v>0.44</v>
      </c>
      <c r="GA95" s="193">
        <v>0.55650060753341402</v>
      </c>
      <c r="GB95" s="105">
        <v>1.2647741080304864</v>
      </c>
      <c r="GC95" s="117">
        <v>0.53</v>
      </c>
      <c r="GD95" s="105">
        <v>0.68461218980375904</v>
      </c>
      <c r="GE95" s="105">
        <v>1.2917211128372812</v>
      </c>
      <c r="GF95" s="117">
        <v>0.63</v>
      </c>
      <c r="GG95" s="105">
        <v>0.75235542239917996</v>
      </c>
      <c r="GH95" s="105">
        <v>1.1942149561891746</v>
      </c>
      <c r="GI95" s="117">
        <v>0.88</v>
      </c>
      <c r="GJ95" s="105">
        <v>0.90759522199684495</v>
      </c>
      <c r="GK95" s="105">
        <v>1.0313582068145966</v>
      </c>
      <c r="GL95" s="117" t="s">
        <v>393</v>
      </c>
      <c r="GM95" s="105">
        <v>1</v>
      </c>
      <c r="GN95" s="105">
        <v>0</v>
      </c>
      <c r="GO95" s="136">
        <v>156</v>
      </c>
      <c r="GP95" s="100">
        <v>22</v>
      </c>
      <c r="GQ95" s="105">
        <v>0.14102564102564102</v>
      </c>
      <c r="GR95" s="137">
        <v>2056</v>
      </c>
      <c r="GS95" s="198">
        <v>103</v>
      </c>
      <c r="GT95" s="105">
        <v>5.0097276264591442E-2</v>
      </c>
      <c r="GU95" s="138">
        <v>2212</v>
      </c>
      <c r="GV95" s="100">
        <v>125</v>
      </c>
      <c r="GW95" s="105">
        <v>5.6509945750452081E-2</v>
      </c>
      <c r="GX95" s="139">
        <v>26926</v>
      </c>
      <c r="GY95" s="100">
        <v>3878</v>
      </c>
      <c r="GZ95" s="105">
        <v>0.14402436306915251</v>
      </c>
      <c r="HA95" s="138">
        <v>29138</v>
      </c>
      <c r="HB95" s="100">
        <v>4003</v>
      </c>
      <c r="HC95" s="105">
        <v>0.13738073992724278</v>
      </c>
      <c r="HD95" s="138">
        <v>1344</v>
      </c>
      <c r="HE95" s="100">
        <v>0</v>
      </c>
      <c r="HF95" s="105">
        <v>0</v>
      </c>
      <c r="HG95" s="140">
        <v>7009</v>
      </c>
      <c r="HH95" s="100">
        <v>1228</v>
      </c>
      <c r="HI95" s="105">
        <v>0.17520331002996148</v>
      </c>
      <c r="HJ95" s="141">
        <v>0</v>
      </c>
      <c r="HK95" s="100">
        <v>0</v>
      </c>
      <c r="HL95" s="105">
        <v>0</v>
      </c>
    </row>
    <row r="96" spans="1:220" s="63" customFormat="1" ht="15" customHeight="1" x14ac:dyDescent="0.6">
      <c r="A96" s="145">
        <v>66</v>
      </c>
      <c r="B96" s="146" t="s">
        <v>407</v>
      </c>
      <c r="C96" s="147">
        <v>9223</v>
      </c>
      <c r="D96" s="146" t="s">
        <v>524</v>
      </c>
      <c r="E96" s="100">
        <v>2373</v>
      </c>
      <c r="F96" s="100">
        <v>1880</v>
      </c>
      <c r="G96" s="105">
        <v>0.79224610198061529</v>
      </c>
      <c r="H96" s="100">
        <v>1073</v>
      </c>
      <c r="I96" s="100">
        <v>1004</v>
      </c>
      <c r="J96" s="105">
        <v>0.93569431500465983</v>
      </c>
      <c r="K96" s="100">
        <v>0</v>
      </c>
      <c r="L96" s="100">
        <v>0</v>
      </c>
      <c r="M96" s="105">
        <v>0</v>
      </c>
      <c r="N96" s="100">
        <v>15</v>
      </c>
      <c r="O96" s="100">
        <v>0</v>
      </c>
      <c r="P96" s="105">
        <v>0</v>
      </c>
      <c r="Q96" s="100">
        <v>0</v>
      </c>
      <c r="R96" s="100">
        <v>0</v>
      </c>
      <c r="S96" s="105">
        <v>0</v>
      </c>
      <c r="T96" s="100">
        <v>341</v>
      </c>
      <c r="U96" s="100">
        <v>328</v>
      </c>
      <c r="V96" s="105">
        <v>0.96187683284457481</v>
      </c>
      <c r="W96" s="100">
        <v>3802</v>
      </c>
      <c r="X96" s="100">
        <v>3212</v>
      </c>
      <c r="Y96" s="105">
        <v>0.84481851657022622</v>
      </c>
      <c r="Z96" s="100">
        <v>3802</v>
      </c>
      <c r="AA96" s="100">
        <v>3212</v>
      </c>
      <c r="AB96" s="105">
        <v>0.84481851657022622</v>
      </c>
      <c r="AC96" s="100">
        <v>545</v>
      </c>
      <c r="AD96" s="100">
        <v>336</v>
      </c>
      <c r="AE96" s="105">
        <v>0.61651376146788994</v>
      </c>
      <c r="AF96" s="100">
        <v>0</v>
      </c>
      <c r="AG96" s="100">
        <v>0</v>
      </c>
      <c r="AH96" s="105">
        <v>0</v>
      </c>
      <c r="AI96" s="100">
        <v>15</v>
      </c>
      <c r="AJ96" s="100">
        <v>0</v>
      </c>
      <c r="AK96" s="105">
        <v>0</v>
      </c>
      <c r="AL96" s="100">
        <v>90</v>
      </c>
      <c r="AM96" s="100">
        <v>28</v>
      </c>
      <c r="AN96" s="105">
        <v>0.31111111111111112</v>
      </c>
      <c r="AO96" s="100">
        <v>650</v>
      </c>
      <c r="AP96" s="100">
        <v>364</v>
      </c>
      <c r="AQ96" s="105">
        <v>0.56000000000000005</v>
      </c>
      <c r="AR96" s="100">
        <v>60</v>
      </c>
      <c r="AS96" s="100">
        <v>60</v>
      </c>
      <c r="AT96" s="105">
        <v>1</v>
      </c>
      <c r="AU96" s="100">
        <v>0</v>
      </c>
      <c r="AV96" s="100">
        <v>0</v>
      </c>
      <c r="AW96" s="105">
        <v>0</v>
      </c>
      <c r="AX96" s="100">
        <v>15</v>
      </c>
      <c r="AY96" s="100">
        <v>17</v>
      </c>
      <c r="AZ96" s="105">
        <v>1.1333333333333333</v>
      </c>
      <c r="BA96" s="100">
        <v>75</v>
      </c>
      <c r="BB96" s="100">
        <v>77</v>
      </c>
      <c r="BC96" s="105">
        <v>1.0266666666666666</v>
      </c>
      <c r="BD96" s="100">
        <v>1014</v>
      </c>
      <c r="BE96" s="100">
        <v>888</v>
      </c>
      <c r="BF96" s="105">
        <v>0.87573964497041423</v>
      </c>
      <c r="BG96" s="100">
        <v>526</v>
      </c>
      <c r="BH96" s="100">
        <v>313</v>
      </c>
      <c r="BI96" s="105">
        <v>0.59505703422053235</v>
      </c>
      <c r="BJ96" s="100">
        <v>159</v>
      </c>
      <c r="BK96" s="100">
        <v>160</v>
      </c>
      <c r="BL96" s="105">
        <v>1.0062893081761006</v>
      </c>
      <c r="BM96" s="100">
        <v>0</v>
      </c>
      <c r="BN96" s="100">
        <v>0</v>
      </c>
      <c r="BO96" s="105">
        <v>0</v>
      </c>
      <c r="BP96" s="100">
        <v>3087</v>
      </c>
      <c r="BQ96" s="100">
        <v>2776</v>
      </c>
      <c r="BR96" s="105">
        <v>0.89925494007126661</v>
      </c>
      <c r="BS96" s="100">
        <v>691</v>
      </c>
      <c r="BT96" s="100">
        <v>589</v>
      </c>
      <c r="BU96" s="105">
        <v>0.85238784370477572</v>
      </c>
      <c r="BV96" s="100">
        <v>5477</v>
      </c>
      <c r="BW96" s="100">
        <v>4726</v>
      </c>
      <c r="BX96" s="105">
        <v>0.86288113930984112</v>
      </c>
      <c r="BY96" s="100">
        <v>0</v>
      </c>
      <c r="BZ96" s="100">
        <v>0</v>
      </c>
      <c r="CA96" s="105">
        <v>0</v>
      </c>
      <c r="CB96" s="100">
        <v>6202</v>
      </c>
      <c r="CC96" s="100">
        <v>5167</v>
      </c>
      <c r="CD96" s="105">
        <v>0.83311834891970327</v>
      </c>
      <c r="CE96" s="100">
        <v>10004</v>
      </c>
      <c r="CF96" s="100">
        <v>8379</v>
      </c>
      <c r="CG96" s="105">
        <v>0.83756497401039587</v>
      </c>
      <c r="CH96" s="100">
        <v>22720</v>
      </c>
      <c r="CI96" s="100">
        <v>7120</v>
      </c>
      <c r="CJ96" s="105">
        <v>0.31338028169014087</v>
      </c>
      <c r="CK96" s="100">
        <v>23280</v>
      </c>
      <c r="CL96" s="100">
        <v>5394</v>
      </c>
      <c r="CM96" s="105">
        <v>0.23170103092783506</v>
      </c>
      <c r="CN96" s="100">
        <v>6400</v>
      </c>
      <c r="CO96" s="100">
        <v>2400</v>
      </c>
      <c r="CP96" s="105">
        <v>0.375</v>
      </c>
      <c r="CQ96" s="100">
        <v>1350</v>
      </c>
      <c r="CR96" s="100">
        <v>653</v>
      </c>
      <c r="CS96" s="105">
        <v>0.48370370370370369</v>
      </c>
      <c r="CT96" s="100">
        <v>7750</v>
      </c>
      <c r="CU96" s="100">
        <v>3053</v>
      </c>
      <c r="CV96" s="105">
        <v>0.39393548387096772</v>
      </c>
      <c r="CW96" s="100">
        <v>855</v>
      </c>
      <c r="CX96" s="100">
        <v>41</v>
      </c>
      <c r="CY96" s="105">
        <v>4.7953216374269005E-2</v>
      </c>
      <c r="CZ96" s="100">
        <v>60</v>
      </c>
      <c r="DA96" s="100">
        <v>0</v>
      </c>
      <c r="DB96" s="105">
        <v>0</v>
      </c>
      <c r="DC96" s="100"/>
      <c r="DD96" s="100">
        <v>0</v>
      </c>
      <c r="DE96" s="105">
        <v>0</v>
      </c>
      <c r="DF96" s="100">
        <v>60</v>
      </c>
      <c r="DG96" s="100">
        <v>96</v>
      </c>
      <c r="DH96" s="105">
        <v>1.6</v>
      </c>
      <c r="DI96" s="100">
        <v>915</v>
      </c>
      <c r="DJ96" s="100">
        <v>0</v>
      </c>
      <c r="DK96" s="105">
        <v>0</v>
      </c>
      <c r="DL96" s="100">
        <v>2235</v>
      </c>
      <c r="DM96" s="100">
        <v>751</v>
      </c>
      <c r="DN96" s="105">
        <v>0.33601789709172258</v>
      </c>
      <c r="DO96" s="100">
        <v>3150</v>
      </c>
      <c r="DP96" s="100">
        <v>888</v>
      </c>
      <c r="DQ96" s="105">
        <v>0.28190476190476188</v>
      </c>
      <c r="DR96" s="100">
        <v>815</v>
      </c>
      <c r="DS96" s="100">
        <v>493</v>
      </c>
      <c r="DT96" s="105">
        <v>0.60490797546012265</v>
      </c>
      <c r="DU96" s="100">
        <v>45</v>
      </c>
      <c r="DV96" s="100">
        <v>20</v>
      </c>
      <c r="DW96" s="105">
        <v>0.44444444444444442</v>
      </c>
      <c r="DX96" s="100">
        <v>860</v>
      </c>
      <c r="DY96" s="100">
        <v>513</v>
      </c>
      <c r="DZ96" s="105">
        <v>0.59651162790697676</v>
      </c>
      <c r="EA96" s="100">
        <v>57760</v>
      </c>
      <c r="EB96" s="100">
        <v>16968</v>
      </c>
      <c r="EC96" s="105">
        <v>0.29376731301939057</v>
      </c>
      <c r="ED96" s="100">
        <v>67764</v>
      </c>
      <c r="EE96" s="100">
        <v>25347</v>
      </c>
      <c r="EF96" s="105">
        <v>0.374048167168408</v>
      </c>
      <c r="EG96" s="100">
        <v>3324</v>
      </c>
      <c r="EH96" s="100">
        <v>1048</v>
      </c>
      <c r="EI96" s="105">
        <v>0.31528279181708785</v>
      </c>
      <c r="EJ96" s="100">
        <v>890</v>
      </c>
      <c r="EK96" s="100">
        <v>530</v>
      </c>
      <c r="EL96" s="105">
        <v>0.5955056179775281</v>
      </c>
      <c r="EM96" s="100">
        <v>30719</v>
      </c>
      <c r="EN96" s="100">
        <v>10837</v>
      </c>
      <c r="EO96" s="105">
        <v>0.35277841075555844</v>
      </c>
      <c r="EP96" s="100">
        <v>1245</v>
      </c>
      <c r="EQ96" s="100">
        <v>505</v>
      </c>
      <c r="ER96" s="105">
        <v>0.40562248995983935</v>
      </c>
      <c r="ES96" s="117">
        <v>0.85</v>
      </c>
      <c r="ET96" s="193">
        <v>0.97010869565217395</v>
      </c>
      <c r="EU96" s="105">
        <v>1.1413043478260869</v>
      </c>
      <c r="EV96" s="117">
        <v>0.6</v>
      </c>
      <c r="EW96" s="193">
        <v>0.920318725099602</v>
      </c>
      <c r="EX96" s="105">
        <v>1.53386454183267</v>
      </c>
      <c r="EY96" s="117">
        <v>0.73</v>
      </c>
      <c r="EZ96" s="193">
        <v>0.95454545454545403</v>
      </c>
      <c r="FA96" s="105">
        <v>1.3075965130759644</v>
      </c>
      <c r="FB96" s="117">
        <v>0.86</v>
      </c>
      <c r="FC96" s="193">
        <v>0.97239390193654696</v>
      </c>
      <c r="FD96" s="105">
        <v>1.1306905836471477</v>
      </c>
      <c r="FE96" s="117">
        <v>0.63</v>
      </c>
      <c r="FF96" s="193">
        <v>0.92651757188498396</v>
      </c>
      <c r="FG96" s="105">
        <v>1.4706628125158476</v>
      </c>
      <c r="FH96" s="117">
        <v>0.75</v>
      </c>
      <c r="FI96" s="193">
        <v>0.96961486355718995</v>
      </c>
      <c r="FJ96" s="105">
        <v>1.2928198180762533</v>
      </c>
      <c r="FK96" s="117">
        <v>0.74</v>
      </c>
      <c r="FL96" s="193">
        <v>0.96383816684568602</v>
      </c>
      <c r="FM96" s="105">
        <v>1.3024840092509271</v>
      </c>
      <c r="FN96" s="117">
        <v>0.23</v>
      </c>
      <c r="FO96" s="193">
        <v>0.48077731092436998</v>
      </c>
      <c r="FP96" s="105">
        <v>2.0903361344537825</v>
      </c>
      <c r="FQ96" s="117">
        <v>0.81</v>
      </c>
      <c r="FR96" s="193">
        <v>0.89701933404940903</v>
      </c>
      <c r="FS96" s="105">
        <v>1.1074312766042087</v>
      </c>
      <c r="FT96" s="117">
        <v>0.28000000000000003</v>
      </c>
      <c r="FU96" s="193">
        <v>0.48375000000000001</v>
      </c>
      <c r="FV96" s="105">
        <v>1.7276785714285714</v>
      </c>
      <c r="FW96" s="117">
        <v>0.66</v>
      </c>
      <c r="FX96" s="193">
        <v>0.833078101071975</v>
      </c>
      <c r="FY96" s="105">
        <v>1.26223954707875</v>
      </c>
      <c r="FZ96" s="117">
        <v>0.47</v>
      </c>
      <c r="GA96" s="193">
        <v>0.55846708155912195</v>
      </c>
      <c r="GB96" s="105">
        <v>1.1882278331045149</v>
      </c>
      <c r="GC96" s="117">
        <v>0.52</v>
      </c>
      <c r="GD96" s="105">
        <v>0.66348420556341303</v>
      </c>
      <c r="GE96" s="105">
        <v>1.2759311645450251</v>
      </c>
      <c r="GF96" s="117">
        <v>0.64</v>
      </c>
      <c r="GG96" s="105">
        <v>0.76277271471969099</v>
      </c>
      <c r="GH96" s="105">
        <v>1.1918323667495172</v>
      </c>
      <c r="GI96" s="117">
        <v>0.8</v>
      </c>
      <c r="GJ96" s="105">
        <v>0.890267175572519</v>
      </c>
      <c r="GK96" s="105">
        <v>1.1128339694656486</v>
      </c>
      <c r="GL96" s="117">
        <v>0.8</v>
      </c>
      <c r="GM96" s="105">
        <v>0.92452830188679203</v>
      </c>
      <c r="GN96" s="105">
        <v>1.1556603773584899</v>
      </c>
      <c r="GO96" s="136">
        <v>645</v>
      </c>
      <c r="GP96" s="100">
        <v>81</v>
      </c>
      <c r="GQ96" s="105">
        <v>0.12558139534883722</v>
      </c>
      <c r="GR96" s="137">
        <v>2249</v>
      </c>
      <c r="GS96" s="198">
        <v>60</v>
      </c>
      <c r="GT96" s="105">
        <v>2.6678523788350377E-2</v>
      </c>
      <c r="GU96" s="138">
        <v>2894</v>
      </c>
      <c r="GV96" s="100">
        <v>141</v>
      </c>
      <c r="GW96" s="105">
        <v>4.8721492743607465E-2</v>
      </c>
      <c r="GX96" s="139">
        <v>26766</v>
      </c>
      <c r="GY96" s="100">
        <v>4844</v>
      </c>
      <c r="GZ96" s="105">
        <v>0.18097586490323544</v>
      </c>
      <c r="HA96" s="138">
        <v>29660</v>
      </c>
      <c r="HB96" s="100">
        <v>4985</v>
      </c>
      <c r="HC96" s="105">
        <v>0.16807147673634526</v>
      </c>
      <c r="HD96" s="138">
        <v>1057</v>
      </c>
      <c r="HE96" s="100">
        <v>0</v>
      </c>
      <c r="HF96" s="105">
        <v>0</v>
      </c>
      <c r="HG96" s="140">
        <v>1833</v>
      </c>
      <c r="HH96" s="100">
        <v>413</v>
      </c>
      <c r="HI96" s="105">
        <v>0.22531369339879978</v>
      </c>
      <c r="HJ96" s="141">
        <v>652</v>
      </c>
      <c r="HK96" s="100">
        <v>163</v>
      </c>
      <c r="HL96" s="105">
        <v>0.25</v>
      </c>
    </row>
    <row r="97" spans="1:220" s="63" customFormat="1" ht="15" customHeight="1" x14ac:dyDescent="0.6">
      <c r="A97" s="142">
        <v>66</v>
      </c>
      <c r="B97" s="143" t="s">
        <v>407</v>
      </c>
      <c r="C97" s="144">
        <v>9308</v>
      </c>
      <c r="D97" s="143" t="s">
        <v>462</v>
      </c>
      <c r="E97" s="100">
        <v>2175</v>
      </c>
      <c r="F97" s="100">
        <v>1807</v>
      </c>
      <c r="G97" s="105">
        <v>0.83080459770114945</v>
      </c>
      <c r="H97" s="100">
        <v>1989</v>
      </c>
      <c r="I97" s="100">
        <v>1561</v>
      </c>
      <c r="J97" s="105">
        <v>0.78481649069884363</v>
      </c>
      <c r="K97" s="100">
        <v>0</v>
      </c>
      <c r="L97" s="100">
        <v>0</v>
      </c>
      <c r="M97" s="105">
        <v>0</v>
      </c>
      <c r="N97" s="100">
        <v>0</v>
      </c>
      <c r="O97" s="100">
        <v>0</v>
      </c>
      <c r="P97" s="105">
        <v>0</v>
      </c>
      <c r="Q97" s="100">
        <v>0</v>
      </c>
      <c r="R97" s="100">
        <v>0</v>
      </c>
      <c r="S97" s="105">
        <v>0</v>
      </c>
      <c r="T97" s="100">
        <v>0</v>
      </c>
      <c r="U97" s="100">
        <v>0</v>
      </c>
      <c r="V97" s="105">
        <v>0</v>
      </c>
      <c r="W97" s="100">
        <v>4164</v>
      </c>
      <c r="X97" s="100">
        <v>3368</v>
      </c>
      <c r="Y97" s="105">
        <v>0.80883765609990399</v>
      </c>
      <c r="Z97" s="100">
        <v>4164</v>
      </c>
      <c r="AA97" s="100">
        <v>3368</v>
      </c>
      <c r="AB97" s="105">
        <v>0.80883765609990399</v>
      </c>
      <c r="AC97" s="100">
        <v>260</v>
      </c>
      <c r="AD97" s="100">
        <v>145</v>
      </c>
      <c r="AE97" s="105">
        <v>0.55769230769230771</v>
      </c>
      <c r="AF97" s="100">
        <v>34</v>
      </c>
      <c r="AG97" s="100">
        <v>0</v>
      </c>
      <c r="AH97" s="105">
        <v>0</v>
      </c>
      <c r="AI97" s="100">
        <v>49</v>
      </c>
      <c r="AJ97" s="100">
        <v>40</v>
      </c>
      <c r="AK97" s="105">
        <v>0.81632653061224492</v>
      </c>
      <c r="AL97" s="100">
        <v>0</v>
      </c>
      <c r="AM97" s="100">
        <v>0</v>
      </c>
      <c r="AN97" s="105">
        <v>0</v>
      </c>
      <c r="AO97" s="100">
        <v>343</v>
      </c>
      <c r="AP97" s="100">
        <v>185</v>
      </c>
      <c r="AQ97" s="105">
        <v>0.53935860058309038</v>
      </c>
      <c r="AR97" s="100">
        <v>73</v>
      </c>
      <c r="AS97" s="100">
        <v>31</v>
      </c>
      <c r="AT97" s="105">
        <v>0.42465753424657532</v>
      </c>
      <c r="AU97" s="100">
        <v>0</v>
      </c>
      <c r="AV97" s="100">
        <v>0</v>
      </c>
      <c r="AW97" s="105">
        <v>0</v>
      </c>
      <c r="AX97" s="100">
        <v>0</v>
      </c>
      <c r="AY97" s="100">
        <v>0</v>
      </c>
      <c r="AZ97" s="105">
        <v>0</v>
      </c>
      <c r="BA97" s="100">
        <v>73</v>
      </c>
      <c r="BB97" s="100">
        <v>31</v>
      </c>
      <c r="BC97" s="105">
        <v>0.42465753424657532</v>
      </c>
      <c r="BD97" s="100">
        <v>1858</v>
      </c>
      <c r="BE97" s="100">
        <v>1225</v>
      </c>
      <c r="BF97" s="105">
        <v>0.65931108719052745</v>
      </c>
      <c r="BG97" s="100">
        <v>1345</v>
      </c>
      <c r="BH97" s="100">
        <v>792</v>
      </c>
      <c r="BI97" s="105">
        <v>0.58884758364312273</v>
      </c>
      <c r="BJ97" s="100">
        <v>200</v>
      </c>
      <c r="BK97" s="100">
        <v>120</v>
      </c>
      <c r="BL97" s="105">
        <v>0.6</v>
      </c>
      <c r="BM97" s="100">
        <v>0</v>
      </c>
      <c r="BN97" s="100">
        <v>0</v>
      </c>
      <c r="BO97" s="105">
        <v>0</v>
      </c>
      <c r="BP97" s="100">
        <v>3760</v>
      </c>
      <c r="BQ97" s="100">
        <v>3767</v>
      </c>
      <c r="BR97" s="105">
        <v>1.0018617021276597</v>
      </c>
      <c r="BS97" s="100">
        <v>0</v>
      </c>
      <c r="BT97" s="100">
        <v>0</v>
      </c>
      <c r="BU97" s="105">
        <v>0</v>
      </c>
      <c r="BV97" s="100">
        <v>7163</v>
      </c>
      <c r="BW97" s="100">
        <v>5904</v>
      </c>
      <c r="BX97" s="105">
        <v>0.82423565545162636</v>
      </c>
      <c r="BY97" s="100">
        <v>0</v>
      </c>
      <c r="BZ97" s="100">
        <v>0</v>
      </c>
      <c r="CA97" s="105">
        <v>0</v>
      </c>
      <c r="CB97" s="100">
        <v>7579</v>
      </c>
      <c r="CC97" s="100">
        <v>6120</v>
      </c>
      <c r="CD97" s="105">
        <v>0.80749439240005283</v>
      </c>
      <c r="CE97" s="100">
        <v>11743</v>
      </c>
      <c r="CF97" s="100">
        <v>9488</v>
      </c>
      <c r="CG97" s="105">
        <v>0.80797070595248233</v>
      </c>
      <c r="CH97" s="100">
        <v>20960</v>
      </c>
      <c r="CI97" s="100">
        <v>6720</v>
      </c>
      <c r="CJ97" s="105">
        <v>0.32061068702290074</v>
      </c>
      <c r="CK97" s="100">
        <v>29820</v>
      </c>
      <c r="CL97" s="100">
        <v>7742</v>
      </c>
      <c r="CM97" s="105">
        <v>0.25962441314553991</v>
      </c>
      <c r="CN97" s="100">
        <v>10240</v>
      </c>
      <c r="CO97" s="100">
        <v>3840</v>
      </c>
      <c r="CP97" s="105">
        <v>0.375</v>
      </c>
      <c r="CQ97" s="100">
        <v>1860</v>
      </c>
      <c r="CR97" s="100">
        <v>895</v>
      </c>
      <c r="CS97" s="105">
        <v>0.48118279569892475</v>
      </c>
      <c r="CT97" s="100">
        <v>12100</v>
      </c>
      <c r="CU97" s="100">
        <v>4735</v>
      </c>
      <c r="CV97" s="105">
        <v>0.39132231404958678</v>
      </c>
      <c r="CW97" s="100">
        <v>0</v>
      </c>
      <c r="CX97" s="100">
        <v>0</v>
      </c>
      <c r="CY97" s="105">
        <v>0</v>
      </c>
      <c r="CZ97" s="100">
        <v>60</v>
      </c>
      <c r="DA97" s="100">
        <v>0</v>
      </c>
      <c r="DB97" s="105">
        <v>0</v>
      </c>
      <c r="DC97" s="100"/>
      <c r="DD97" s="100">
        <v>0</v>
      </c>
      <c r="DE97" s="105">
        <v>0</v>
      </c>
      <c r="DF97" s="100">
        <v>60</v>
      </c>
      <c r="DG97" s="100">
        <v>0</v>
      </c>
      <c r="DH97" s="105">
        <v>0</v>
      </c>
      <c r="DI97" s="100">
        <v>60</v>
      </c>
      <c r="DJ97" s="100">
        <v>0</v>
      </c>
      <c r="DK97" s="105">
        <v>0</v>
      </c>
      <c r="DL97" s="100">
        <v>2190</v>
      </c>
      <c r="DM97" s="100">
        <v>928</v>
      </c>
      <c r="DN97" s="105">
        <v>0.42374429223744292</v>
      </c>
      <c r="DO97" s="100">
        <v>2250</v>
      </c>
      <c r="DP97" s="100">
        <v>928</v>
      </c>
      <c r="DQ97" s="105">
        <v>0.41244444444444445</v>
      </c>
      <c r="DR97" s="100">
        <v>820</v>
      </c>
      <c r="DS97" s="100">
        <v>907</v>
      </c>
      <c r="DT97" s="105">
        <v>1.1060975609756099</v>
      </c>
      <c r="DU97" s="100">
        <v>45</v>
      </c>
      <c r="DV97" s="100">
        <v>0</v>
      </c>
      <c r="DW97" s="105">
        <v>0</v>
      </c>
      <c r="DX97" s="100">
        <v>865</v>
      </c>
      <c r="DY97" s="100">
        <v>907</v>
      </c>
      <c r="DZ97" s="105">
        <v>1.0485549132947978</v>
      </c>
      <c r="EA97" s="100">
        <v>65995</v>
      </c>
      <c r="EB97" s="100">
        <v>21032</v>
      </c>
      <c r="EC97" s="105">
        <v>0.31869080990984167</v>
      </c>
      <c r="ED97" s="100">
        <v>77738</v>
      </c>
      <c r="EE97" s="100">
        <v>30520</v>
      </c>
      <c r="EF97" s="105">
        <v>0.39260078725976999</v>
      </c>
      <c r="EG97" s="100">
        <v>2484</v>
      </c>
      <c r="EH97" s="100">
        <v>1048</v>
      </c>
      <c r="EI97" s="105">
        <v>0.4219001610305958</v>
      </c>
      <c r="EJ97" s="100">
        <v>914</v>
      </c>
      <c r="EK97" s="100">
        <v>947</v>
      </c>
      <c r="EL97" s="105">
        <v>1.036105032822757</v>
      </c>
      <c r="EM97" s="100">
        <v>34534</v>
      </c>
      <c r="EN97" s="100">
        <v>12913</v>
      </c>
      <c r="EO97" s="105">
        <v>0.37392135286963574</v>
      </c>
      <c r="EP97" s="100">
        <v>1587</v>
      </c>
      <c r="EQ97" s="100">
        <v>436</v>
      </c>
      <c r="ER97" s="105">
        <v>0.27473219911783237</v>
      </c>
      <c r="ES97" s="117">
        <v>0.92</v>
      </c>
      <c r="ET97" s="193">
        <v>0.96734919756502502</v>
      </c>
      <c r="EU97" s="105">
        <v>1.0514665190924184</v>
      </c>
      <c r="EV97" s="117">
        <v>0.81</v>
      </c>
      <c r="EW97" s="193">
        <v>0.93017296604740596</v>
      </c>
      <c r="EX97" s="105">
        <v>1.1483616864782789</v>
      </c>
      <c r="EY97" s="117">
        <v>0.87</v>
      </c>
      <c r="EZ97" s="193">
        <v>0.95011876484560598</v>
      </c>
      <c r="FA97" s="105">
        <v>1.0920905343052942</v>
      </c>
      <c r="FB97" s="117">
        <v>0.84</v>
      </c>
      <c r="FC97" s="193">
        <v>0.98479729729729704</v>
      </c>
      <c r="FD97" s="105">
        <v>1.1723777348777347</v>
      </c>
      <c r="FE97" s="117">
        <v>0.65</v>
      </c>
      <c r="FF97" s="193">
        <v>0.95202020202020199</v>
      </c>
      <c r="FG97" s="105">
        <v>1.4646464646464645</v>
      </c>
      <c r="FH97" s="117">
        <v>0.75</v>
      </c>
      <c r="FI97" s="193">
        <v>0.98055555555555496</v>
      </c>
      <c r="FJ97" s="105">
        <v>1.3074074074074067</v>
      </c>
      <c r="FK97" s="117">
        <v>0.81</v>
      </c>
      <c r="FL97" s="193">
        <v>0.96975126475548101</v>
      </c>
      <c r="FM97" s="105">
        <v>1.1972237836487418</v>
      </c>
      <c r="FN97" s="117">
        <v>0.36</v>
      </c>
      <c r="FO97" s="193">
        <v>0.50918560606060603</v>
      </c>
      <c r="FP97" s="105">
        <v>1.4144044612794613</v>
      </c>
      <c r="FQ97" s="117">
        <v>0.83</v>
      </c>
      <c r="FR97" s="193">
        <v>0.85828877005347604</v>
      </c>
      <c r="FS97" s="105">
        <v>1.0340828554861157</v>
      </c>
      <c r="FT97" s="117">
        <v>0.28999999999999998</v>
      </c>
      <c r="FU97" s="193">
        <v>0.515625</v>
      </c>
      <c r="FV97" s="105">
        <v>1.7780172413793105</v>
      </c>
      <c r="FW97" s="117">
        <v>0.59</v>
      </c>
      <c r="FX97" s="193">
        <v>0.71731843575418996</v>
      </c>
      <c r="FY97" s="105">
        <v>1.2157939589054068</v>
      </c>
      <c r="FZ97" s="117">
        <v>0.44</v>
      </c>
      <c r="GA97" s="193">
        <v>0.55374868004223898</v>
      </c>
      <c r="GB97" s="105">
        <v>1.258519727368725</v>
      </c>
      <c r="GC97" s="117">
        <v>0.6</v>
      </c>
      <c r="GD97" s="105">
        <v>0.68300684670977596</v>
      </c>
      <c r="GE97" s="105">
        <v>1.1383447445162933</v>
      </c>
      <c r="GF97" s="117">
        <v>0.71</v>
      </c>
      <c r="GG97" s="105">
        <v>0.77214941022280503</v>
      </c>
      <c r="GH97" s="105">
        <v>1.0875343805955</v>
      </c>
      <c r="GI97" s="117">
        <v>0.73</v>
      </c>
      <c r="GJ97" s="105">
        <v>0.92461832061068705</v>
      </c>
      <c r="GK97" s="105">
        <v>1.2666004391927219</v>
      </c>
      <c r="GL97" s="117">
        <v>0.75</v>
      </c>
      <c r="GM97" s="105">
        <v>0.84054910242872205</v>
      </c>
      <c r="GN97" s="105">
        <v>1.1207321365716294</v>
      </c>
      <c r="GO97" s="136">
        <v>698</v>
      </c>
      <c r="GP97" s="100">
        <v>87</v>
      </c>
      <c r="GQ97" s="105">
        <v>0.12464183381088825</v>
      </c>
      <c r="GR97" s="137">
        <v>2502</v>
      </c>
      <c r="GS97" s="198">
        <v>193</v>
      </c>
      <c r="GT97" s="105">
        <v>7.7138289368505197E-2</v>
      </c>
      <c r="GU97" s="138">
        <v>3200</v>
      </c>
      <c r="GV97" s="100">
        <v>280</v>
      </c>
      <c r="GW97" s="105">
        <v>8.7499999999999994E-2</v>
      </c>
      <c r="GX97" s="139">
        <v>36364</v>
      </c>
      <c r="GY97" s="100">
        <v>5871</v>
      </c>
      <c r="GZ97" s="105">
        <v>0.16145088549114509</v>
      </c>
      <c r="HA97" s="138">
        <v>39564</v>
      </c>
      <c r="HB97" s="100">
        <v>6151</v>
      </c>
      <c r="HC97" s="105">
        <v>0.15546961884541502</v>
      </c>
      <c r="HD97" s="138">
        <v>1311</v>
      </c>
      <c r="HE97" s="100">
        <v>0</v>
      </c>
      <c r="HF97" s="105">
        <v>0</v>
      </c>
      <c r="HG97" s="140">
        <v>1660</v>
      </c>
      <c r="HH97" s="100">
        <v>291</v>
      </c>
      <c r="HI97" s="105">
        <v>0.17530120481927711</v>
      </c>
      <c r="HJ97" s="141">
        <v>615</v>
      </c>
      <c r="HK97" s="100">
        <v>292</v>
      </c>
      <c r="HL97" s="105">
        <v>0.47479674796747967</v>
      </c>
    </row>
    <row r="98" spans="1:220" s="63" customFormat="1" ht="15" customHeight="1" x14ac:dyDescent="0.6">
      <c r="A98" s="142">
        <v>68</v>
      </c>
      <c r="B98" s="143" t="s">
        <v>408</v>
      </c>
      <c r="C98" s="144">
        <v>9122</v>
      </c>
      <c r="D98" s="143" t="s">
        <v>523</v>
      </c>
      <c r="E98" s="100">
        <v>1131</v>
      </c>
      <c r="F98" s="100">
        <v>1051</v>
      </c>
      <c r="G98" s="105">
        <v>0.92926613616268794</v>
      </c>
      <c r="H98" s="100">
        <v>739</v>
      </c>
      <c r="I98" s="100">
        <v>752</v>
      </c>
      <c r="J98" s="105">
        <v>1.0175913396481733</v>
      </c>
      <c r="K98" s="100">
        <v>0</v>
      </c>
      <c r="L98" s="100">
        <v>0</v>
      </c>
      <c r="M98" s="105">
        <v>0</v>
      </c>
      <c r="N98" s="100">
        <v>86</v>
      </c>
      <c r="O98" s="100">
        <v>89</v>
      </c>
      <c r="P98" s="105">
        <v>1.0348837209302326</v>
      </c>
      <c r="Q98" s="100">
        <v>15</v>
      </c>
      <c r="R98" s="100">
        <v>0</v>
      </c>
      <c r="S98" s="105">
        <v>0</v>
      </c>
      <c r="T98" s="100">
        <v>0</v>
      </c>
      <c r="U98" s="100">
        <v>0</v>
      </c>
      <c r="V98" s="105">
        <v>0</v>
      </c>
      <c r="W98" s="100">
        <v>1971</v>
      </c>
      <c r="X98" s="100">
        <v>1892</v>
      </c>
      <c r="Y98" s="105">
        <v>0.95991882293252151</v>
      </c>
      <c r="Z98" s="100">
        <v>1971</v>
      </c>
      <c r="AA98" s="100">
        <v>1892</v>
      </c>
      <c r="AB98" s="105">
        <v>0.95991882293252151</v>
      </c>
      <c r="AC98" s="100">
        <v>50</v>
      </c>
      <c r="AD98" s="100">
        <v>26</v>
      </c>
      <c r="AE98" s="105">
        <v>0.52</v>
      </c>
      <c r="AF98" s="100">
        <v>15</v>
      </c>
      <c r="AG98" s="100">
        <v>0</v>
      </c>
      <c r="AH98" s="105">
        <v>0</v>
      </c>
      <c r="AI98" s="100">
        <v>15</v>
      </c>
      <c r="AJ98" s="100">
        <v>0</v>
      </c>
      <c r="AK98" s="105">
        <v>0</v>
      </c>
      <c r="AL98" s="100">
        <v>0</v>
      </c>
      <c r="AM98" s="100">
        <v>0</v>
      </c>
      <c r="AN98" s="105">
        <v>0</v>
      </c>
      <c r="AO98" s="100">
        <v>80</v>
      </c>
      <c r="AP98" s="100">
        <v>26</v>
      </c>
      <c r="AQ98" s="105">
        <v>0.32500000000000001</v>
      </c>
      <c r="AR98" s="100">
        <v>0</v>
      </c>
      <c r="AS98" s="100">
        <v>0</v>
      </c>
      <c r="AT98" s="105">
        <v>0</v>
      </c>
      <c r="AU98" s="100">
        <v>10</v>
      </c>
      <c r="AV98" s="100">
        <v>17</v>
      </c>
      <c r="AW98" s="105">
        <v>1.7</v>
      </c>
      <c r="AX98" s="100">
        <v>15</v>
      </c>
      <c r="AY98" s="100">
        <v>13</v>
      </c>
      <c r="AZ98" s="105">
        <v>0.8666666666666667</v>
      </c>
      <c r="BA98" s="100">
        <v>25</v>
      </c>
      <c r="BB98" s="100">
        <v>30</v>
      </c>
      <c r="BC98" s="105">
        <v>1.2</v>
      </c>
      <c r="BD98" s="100">
        <v>894</v>
      </c>
      <c r="BE98" s="100">
        <v>600</v>
      </c>
      <c r="BF98" s="105">
        <v>0.67114093959731547</v>
      </c>
      <c r="BG98" s="100">
        <v>403</v>
      </c>
      <c r="BH98" s="100">
        <v>270</v>
      </c>
      <c r="BI98" s="105">
        <v>0.66997518610421836</v>
      </c>
      <c r="BJ98" s="100">
        <v>131</v>
      </c>
      <c r="BK98" s="100">
        <v>143</v>
      </c>
      <c r="BL98" s="105">
        <v>1.0916030534351144</v>
      </c>
      <c r="BM98" s="100">
        <v>35</v>
      </c>
      <c r="BN98" s="100">
        <v>40</v>
      </c>
      <c r="BO98" s="105">
        <v>1.1428571428571428</v>
      </c>
      <c r="BP98" s="100">
        <v>2191</v>
      </c>
      <c r="BQ98" s="100">
        <v>1945</v>
      </c>
      <c r="BR98" s="105">
        <v>0.88772250114103146</v>
      </c>
      <c r="BS98" s="100">
        <v>0</v>
      </c>
      <c r="BT98" s="100">
        <v>0</v>
      </c>
      <c r="BU98" s="105">
        <v>0</v>
      </c>
      <c r="BV98" s="100">
        <v>3654</v>
      </c>
      <c r="BW98" s="100">
        <v>2998</v>
      </c>
      <c r="BX98" s="105">
        <v>0.82047071702244112</v>
      </c>
      <c r="BY98" s="100">
        <v>0</v>
      </c>
      <c r="BZ98" s="100">
        <v>0</v>
      </c>
      <c r="CA98" s="105">
        <v>0</v>
      </c>
      <c r="CB98" s="100">
        <v>3759</v>
      </c>
      <c r="CC98" s="100">
        <v>3054</v>
      </c>
      <c r="CD98" s="105">
        <v>0.81245011971268954</v>
      </c>
      <c r="CE98" s="100">
        <v>5730</v>
      </c>
      <c r="CF98" s="100">
        <v>4946</v>
      </c>
      <c r="CG98" s="105">
        <v>0.86317626527050606</v>
      </c>
      <c r="CH98" s="100">
        <v>16960</v>
      </c>
      <c r="CI98" s="100">
        <v>5686</v>
      </c>
      <c r="CJ98" s="105">
        <v>0.33525943396226415</v>
      </c>
      <c r="CK98" s="100">
        <v>13575</v>
      </c>
      <c r="CL98" s="100">
        <v>3749</v>
      </c>
      <c r="CM98" s="105">
        <v>0.27616942909760589</v>
      </c>
      <c r="CN98" s="100">
        <v>3840</v>
      </c>
      <c r="CO98" s="100">
        <v>1440</v>
      </c>
      <c r="CP98" s="105">
        <v>0.375</v>
      </c>
      <c r="CQ98" s="100">
        <v>1200</v>
      </c>
      <c r="CR98" s="100">
        <v>376</v>
      </c>
      <c r="CS98" s="105">
        <v>0.31333333333333335</v>
      </c>
      <c r="CT98" s="100">
        <v>5040</v>
      </c>
      <c r="CU98" s="100">
        <v>1816</v>
      </c>
      <c r="CV98" s="105">
        <v>0.36031746031746031</v>
      </c>
      <c r="CW98" s="100">
        <v>345</v>
      </c>
      <c r="CX98" s="100">
        <v>31</v>
      </c>
      <c r="CY98" s="105">
        <v>8.9855072463768115E-2</v>
      </c>
      <c r="CZ98" s="100">
        <v>300</v>
      </c>
      <c r="DA98" s="100">
        <v>0</v>
      </c>
      <c r="DB98" s="105">
        <v>0</v>
      </c>
      <c r="DC98" s="100"/>
      <c r="DD98" s="100">
        <v>0</v>
      </c>
      <c r="DE98" s="105">
        <v>0</v>
      </c>
      <c r="DF98" s="100">
        <v>300</v>
      </c>
      <c r="DG98" s="100">
        <v>17</v>
      </c>
      <c r="DH98" s="105">
        <v>5.6666666666666664E-2</v>
      </c>
      <c r="DI98" s="100">
        <v>645</v>
      </c>
      <c r="DJ98" s="100">
        <v>40</v>
      </c>
      <c r="DK98" s="105">
        <v>6.2015503875968991E-2</v>
      </c>
      <c r="DL98" s="100">
        <v>7590</v>
      </c>
      <c r="DM98" s="100">
        <v>3005</v>
      </c>
      <c r="DN98" s="105">
        <v>0.3959156785243742</v>
      </c>
      <c r="DO98" s="100">
        <v>8235</v>
      </c>
      <c r="DP98" s="100">
        <v>3093</v>
      </c>
      <c r="DQ98" s="105">
        <v>0.375591985428051</v>
      </c>
      <c r="DR98" s="100">
        <v>500</v>
      </c>
      <c r="DS98" s="100">
        <v>380</v>
      </c>
      <c r="DT98" s="105">
        <v>0.76</v>
      </c>
      <c r="DU98" s="100">
        <v>45</v>
      </c>
      <c r="DV98" s="100">
        <v>0</v>
      </c>
      <c r="DW98" s="105">
        <v>0</v>
      </c>
      <c r="DX98" s="100">
        <v>545</v>
      </c>
      <c r="DY98" s="100">
        <v>380</v>
      </c>
      <c r="DZ98" s="105">
        <v>0.69724770642201839</v>
      </c>
      <c r="EA98" s="100">
        <v>44355</v>
      </c>
      <c r="EB98" s="100">
        <v>14724</v>
      </c>
      <c r="EC98" s="105">
        <v>0.33195806560703417</v>
      </c>
      <c r="ED98" s="100">
        <v>50085</v>
      </c>
      <c r="EE98" s="100">
        <v>19670</v>
      </c>
      <c r="EF98" s="105">
        <v>0.39273235499650594</v>
      </c>
      <c r="EG98" s="100">
        <v>8477</v>
      </c>
      <c r="EH98" s="100">
        <v>3342</v>
      </c>
      <c r="EI98" s="105">
        <v>0.39424324643152059</v>
      </c>
      <c r="EJ98" s="100">
        <v>625</v>
      </c>
      <c r="EK98" s="100">
        <v>433</v>
      </c>
      <c r="EL98" s="105">
        <v>0.69279999999999997</v>
      </c>
      <c r="EM98" s="100">
        <v>21942</v>
      </c>
      <c r="EN98" s="100">
        <v>8148</v>
      </c>
      <c r="EO98" s="105">
        <v>0.37134263057150668</v>
      </c>
      <c r="EP98" s="100">
        <v>561</v>
      </c>
      <c r="EQ98" s="100">
        <v>300</v>
      </c>
      <c r="ER98" s="105">
        <v>0.53475935828877008</v>
      </c>
      <c r="ES98" s="117">
        <v>0.89</v>
      </c>
      <c r="ET98" s="193">
        <v>0.93771929824561395</v>
      </c>
      <c r="EU98" s="105">
        <v>1.0536171890400157</v>
      </c>
      <c r="EV98" s="117">
        <v>0.65</v>
      </c>
      <c r="EW98" s="193">
        <v>0.85505319148936199</v>
      </c>
      <c r="EX98" s="105">
        <v>1.3154664484451721</v>
      </c>
      <c r="EY98" s="117">
        <v>0.77</v>
      </c>
      <c r="EZ98" s="193">
        <v>0.90486257928118397</v>
      </c>
      <c r="FA98" s="105">
        <v>1.1751462068586804</v>
      </c>
      <c r="FB98" s="117">
        <v>0.86</v>
      </c>
      <c r="FC98" s="193">
        <v>0.94863505747126398</v>
      </c>
      <c r="FD98" s="105">
        <v>1.1030640203154232</v>
      </c>
      <c r="FE98" s="117">
        <v>0.53</v>
      </c>
      <c r="FF98" s="193">
        <v>0.81111111111111101</v>
      </c>
      <c r="FG98" s="105">
        <v>1.5303983228511528</v>
      </c>
      <c r="FH98" s="117">
        <v>0.7</v>
      </c>
      <c r="FI98" s="193">
        <v>0.93647675180091705</v>
      </c>
      <c r="FJ98" s="105">
        <v>1.3378239311441673</v>
      </c>
      <c r="FK98" s="117">
        <v>0.74</v>
      </c>
      <c r="FL98" s="193">
        <v>0.924383340072786</v>
      </c>
      <c r="FM98" s="105">
        <v>1.2491666757740352</v>
      </c>
      <c r="FN98" s="117">
        <v>0.26</v>
      </c>
      <c r="FO98" s="193">
        <v>0.46000561324726402</v>
      </c>
      <c r="FP98" s="105">
        <v>1.7692523586433231</v>
      </c>
      <c r="FQ98" s="117">
        <v>0.79</v>
      </c>
      <c r="FR98" s="193">
        <v>0.86299026059489303</v>
      </c>
      <c r="FS98" s="105">
        <v>1.0923927349302442</v>
      </c>
      <c r="FT98" s="117">
        <v>0.22</v>
      </c>
      <c r="FU98" s="193">
        <v>0.46597222222222201</v>
      </c>
      <c r="FV98" s="105">
        <v>2.1180555555555545</v>
      </c>
      <c r="FW98" s="117">
        <v>0.68</v>
      </c>
      <c r="FX98" s="193">
        <v>0.73404255319148903</v>
      </c>
      <c r="FY98" s="105">
        <v>1.0794743429286602</v>
      </c>
      <c r="FZ98" s="117">
        <v>0.45</v>
      </c>
      <c r="GA98" s="193">
        <v>0.52147577092510999</v>
      </c>
      <c r="GB98" s="105">
        <v>1.1588350465002444</v>
      </c>
      <c r="GC98" s="117">
        <v>0.53</v>
      </c>
      <c r="GD98" s="105">
        <v>0.66795707688128203</v>
      </c>
      <c r="GE98" s="105">
        <v>1.2602963714741169</v>
      </c>
      <c r="GF98" s="117">
        <v>0.64</v>
      </c>
      <c r="GG98" s="105">
        <v>0.73243518047788503</v>
      </c>
      <c r="GH98" s="105">
        <v>1.1444299694966953</v>
      </c>
      <c r="GI98" s="117">
        <v>0.89</v>
      </c>
      <c r="GJ98" s="105">
        <v>0.88689407540395004</v>
      </c>
      <c r="GK98" s="105">
        <v>0.99651019708308997</v>
      </c>
      <c r="GL98" s="117">
        <v>0.86</v>
      </c>
      <c r="GM98" s="105">
        <v>0.789838337182448</v>
      </c>
      <c r="GN98" s="105">
        <v>0.91841667114238146</v>
      </c>
      <c r="GO98" s="136">
        <v>356</v>
      </c>
      <c r="GP98" s="100">
        <v>88</v>
      </c>
      <c r="GQ98" s="105">
        <v>0.24719101123595505</v>
      </c>
      <c r="GR98" s="137">
        <v>1261</v>
      </c>
      <c r="GS98" s="198">
        <v>57</v>
      </c>
      <c r="GT98" s="105">
        <v>4.5202220459952418E-2</v>
      </c>
      <c r="GU98" s="138">
        <v>1617</v>
      </c>
      <c r="GV98" s="100">
        <v>145</v>
      </c>
      <c r="GW98" s="105">
        <v>8.9672232529375381E-2</v>
      </c>
      <c r="GX98" s="139">
        <v>16795</v>
      </c>
      <c r="GY98" s="100">
        <v>4005</v>
      </c>
      <c r="GZ98" s="105">
        <v>0.23846382852039297</v>
      </c>
      <c r="HA98" s="138">
        <v>18412</v>
      </c>
      <c r="HB98" s="100">
        <v>4150</v>
      </c>
      <c r="HC98" s="105">
        <v>0.22539648055615902</v>
      </c>
      <c r="HD98" s="138">
        <v>802</v>
      </c>
      <c r="HE98" s="100">
        <v>0</v>
      </c>
      <c r="HF98" s="105">
        <v>0</v>
      </c>
      <c r="HG98" s="140">
        <v>6862</v>
      </c>
      <c r="HH98" s="100">
        <v>1380</v>
      </c>
      <c r="HI98" s="105">
        <v>0.20110754881958612</v>
      </c>
      <c r="HJ98" s="141">
        <v>445</v>
      </c>
      <c r="HK98" s="100">
        <v>187</v>
      </c>
      <c r="HL98" s="105">
        <v>0.42022471910112358</v>
      </c>
    </row>
    <row r="99" spans="1:220" s="63" customFormat="1" ht="15" customHeight="1" x14ac:dyDescent="0.6">
      <c r="A99" s="142">
        <v>68</v>
      </c>
      <c r="B99" s="143" t="s">
        <v>408</v>
      </c>
      <c r="C99" s="144">
        <v>9224</v>
      </c>
      <c r="D99" s="143" t="s">
        <v>525</v>
      </c>
      <c r="E99" s="100">
        <v>1892</v>
      </c>
      <c r="F99" s="100">
        <v>1646</v>
      </c>
      <c r="G99" s="105">
        <v>0.86997885835095135</v>
      </c>
      <c r="H99" s="100">
        <v>1160</v>
      </c>
      <c r="I99" s="100">
        <v>1343</v>
      </c>
      <c r="J99" s="105">
        <v>1.1577586206896551</v>
      </c>
      <c r="K99" s="100">
        <v>0</v>
      </c>
      <c r="L99" s="100">
        <v>0</v>
      </c>
      <c r="M99" s="105">
        <v>0</v>
      </c>
      <c r="N99" s="100">
        <v>0</v>
      </c>
      <c r="O99" s="100">
        <v>0</v>
      </c>
      <c r="P99" s="105">
        <v>0</v>
      </c>
      <c r="Q99" s="100">
        <v>0</v>
      </c>
      <c r="R99" s="100">
        <v>0</v>
      </c>
      <c r="S99" s="105">
        <v>0</v>
      </c>
      <c r="T99" s="100">
        <v>0</v>
      </c>
      <c r="U99" s="100">
        <v>0</v>
      </c>
      <c r="V99" s="105">
        <v>0</v>
      </c>
      <c r="W99" s="100">
        <v>3052</v>
      </c>
      <c r="X99" s="100">
        <v>2989</v>
      </c>
      <c r="Y99" s="105">
        <v>0.97935779816513757</v>
      </c>
      <c r="Z99" s="100">
        <v>3052</v>
      </c>
      <c r="AA99" s="100">
        <v>2989</v>
      </c>
      <c r="AB99" s="105">
        <v>0.97935779816513757</v>
      </c>
      <c r="AC99" s="100">
        <v>0</v>
      </c>
      <c r="AD99" s="100">
        <v>0</v>
      </c>
      <c r="AE99" s="105">
        <v>0</v>
      </c>
      <c r="AF99" s="100">
        <v>0</v>
      </c>
      <c r="AG99" s="100">
        <v>0</v>
      </c>
      <c r="AH99" s="105">
        <v>0</v>
      </c>
      <c r="AI99" s="100">
        <v>0</v>
      </c>
      <c r="AJ99" s="100">
        <v>0</v>
      </c>
      <c r="AK99" s="105">
        <v>0</v>
      </c>
      <c r="AL99" s="100">
        <v>0</v>
      </c>
      <c r="AM99" s="100">
        <v>0</v>
      </c>
      <c r="AN99" s="105">
        <v>0</v>
      </c>
      <c r="AO99" s="100">
        <v>0</v>
      </c>
      <c r="AP99" s="100">
        <v>0</v>
      </c>
      <c r="AQ99" s="105">
        <v>0</v>
      </c>
      <c r="AR99" s="100">
        <v>0</v>
      </c>
      <c r="AS99" s="100">
        <v>0</v>
      </c>
      <c r="AT99" s="105">
        <v>0</v>
      </c>
      <c r="AU99" s="100">
        <v>0</v>
      </c>
      <c r="AV99" s="100">
        <v>0</v>
      </c>
      <c r="AW99" s="105">
        <v>0</v>
      </c>
      <c r="AX99" s="100">
        <v>0</v>
      </c>
      <c r="AY99" s="100">
        <v>0</v>
      </c>
      <c r="AZ99" s="105">
        <v>0</v>
      </c>
      <c r="BA99" s="100">
        <v>0</v>
      </c>
      <c r="BB99" s="100">
        <v>0</v>
      </c>
      <c r="BC99" s="105">
        <v>0</v>
      </c>
      <c r="BD99" s="100">
        <v>1058</v>
      </c>
      <c r="BE99" s="100">
        <v>795</v>
      </c>
      <c r="BF99" s="105">
        <v>0.75141776937618143</v>
      </c>
      <c r="BG99" s="100">
        <v>417</v>
      </c>
      <c r="BH99" s="100">
        <v>281</v>
      </c>
      <c r="BI99" s="105">
        <v>0.67386091127098324</v>
      </c>
      <c r="BJ99" s="100">
        <v>49</v>
      </c>
      <c r="BK99" s="100">
        <v>54</v>
      </c>
      <c r="BL99" s="105">
        <v>1.1020408163265305</v>
      </c>
      <c r="BM99" s="100">
        <v>0</v>
      </c>
      <c r="BN99" s="100">
        <v>0</v>
      </c>
      <c r="BO99" s="105">
        <v>0</v>
      </c>
      <c r="BP99" s="100">
        <v>2404</v>
      </c>
      <c r="BQ99" s="100">
        <v>2575</v>
      </c>
      <c r="BR99" s="105">
        <v>1.0711314475873543</v>
      </c>
      <c r="BS99" s="100">
        <v>253</v>
      </c>
      <c r="BT99" s="100">
        <v>203</v>
      </c>
      <c r="BU99" s="105">
        <v>0.80237154150197632</v>
      </c>
      <c r="BV99" s="100">
        <v>4181</v>
      </c>
      <c r="BW99" s="100">
        <v>3908</v>
      </c>
      <c r="BX99" s="105">
        <v>0.93470461612054534</v>
      </c>
      <c r="BY99" s="100">
        <v>0</v>
      </c>
      <c r="BZ99" s="100">
        <v>0</v>
      </c>
      <c r="CA99" s="105">
        <v>0</v>
      </c>
      <c r="CB99" s="100">
        <v>4181</v>
      </c>
      <c r="CC99" s="100">
        <v>3908</v>
      </c>
      <c r="CD99" s="105">
        <v>0.93470461612054534</v>
      </c>
      <c r="CE99" s="100">
        <v>7233</v>
      </c>
      <c r="CF99" s="100">
        <v>6897</v>
      </c>
      <c r="CG99" s="105">
        <v>0.95354624637080054</v>
      </c>
      <c r="CH99" s="100">
        <v>18560</v>
      </c>
      <c r="CI99" s="100">
        <v>5840</v>
      </c>
      <c r="CJ99" s="105">
        <v>0.31465517241379309</v>
      </c>
      <c r="CK99" s="100">
        <v>15750</v>
      </c>
      <c r="CL99" s="100">
        <v>3967</v>
      </c>
      <c r="CM99" s="105">
        <v>0.25187301587301586</v>
      </c>
      <c r="CN99" s="100">
        <v>3840</v>
      </c>
      <c r="CO99" s="100">
        <v>1440</v>
      </c>
      <c r="CP99" s="105">
        <v>0.375</v>
      </c>
      <c r="CQ99" s="100">
        <v>1320</v>
      </c>
      <c r="CR99" s="100">
        <v>368</v>
      </c>
      <c r="CS99" s="105">
        <v>0.27878787878787881</v>
      </c>
      <c r="CT99" s="100">
        <v>5160</v>
      </c>
      <c r="CU99" s="100">
        <v>1808</v>
      </c>
      <c r="CV99" s="105">
        <v>0.35038759689922483</v>
      </c>
      <c r="CW99" s="100">
        <v>510</v>
      </c>
      <c r="CX99" s="100">
        <v>36</v>
      </c>
      <c r="CY99" s="105">
        <v>7.0588235294117646E-2</v>
      </c>
      <c r="CZ99" s="100">
        <v>60</v>
      </c>
      <c r="DA99" s="100">
        <v>0</v>
      </c>
      <c r="DB99" s="105">
        <v>0</v>
      </c>
      <c r="DC99" s="100"/>
      <c r="DD99" s="100">
        <v>0</v>
      </c>
      <c r="DE99" s="105">
        <v>0</v>
      </c>
      <c r="DF99" s="100">
        <v>60</v>
      </c>
      <c r="DG99" s="100">
        <v>0</v>
      </c>
      <c r="DH99" s="105">
        <v>0</v>
      </c>
      <c r="DI99" s="100">
        <v>570</v>
      </c>
      <c r="DJ99" s="100">
        <v>0</v>
      </c>
      <c r="DK99" s="105">
        <v>0</v>
      </c>
      <c r="DL99" s="100">
        <v>1155</v>
      </c>
      <c r="DM99" s="100">
        <v>281</v>
      </c>
      <c r="DN99" s="105">
        <v>0.24329004329004328</v>
      </c>
      <c r="DO99" s="100">
        <v>1725</v>
      </c>
      <c r="DP99" s="100">
        <v>317</v>
      </c>
      <c r="DQ99" s="105">
        <v>0.18376811594202899</v>
      </c>
      <c r="DR99" s="100">
        <v>530</v>
      </c>
      <c r="DS99" s="100">
        <v>571</v>
      </c>
      <c r="DT99" s="105">
        <v>1.0773584905660378</v>
      </c>
      <c r="DU99" s="100">
        <v>45</v>
      </c>
      <c r="DV99" s="100">
        <v>30</v>
      </c>
      <c r="DW99" s="105">
        <v>0.66666666666666663</v>
      </c>
      <c r="DX99" s="100">
        <v>575</v>
      </c>
      <c r="DY99" s="100">
        <v>601</v>
      </c>
      <c r="DZ99" s="105">
        <v>1.0452173913043479</v>
      </c>
      <c r="EA99" s="100">
        <v>41770</v>
      </c>
      <c r="EB99" s="100">
        <v>12533</v>
      </c>
      <c r="EC99" s="105">
        <v>0.30004788125448889</v>
      </c>
      <c r="ED99" s="100">
        <v>49003</v>
      </c>
      <c r="EE99" s="100">
        <v>19430</v>
      </c>
      <c r="EF99" s="105">
        <v>0.39650633634675431</v>
      </c>
      <c r="EG99" s="100">
        <v>1774</v>
      </c>
      <c r="EH99" s="100">
        <v>371</v>
      </c>
      <c r="EI99" s="105">
        <v>0.20913190529875986</v>
      </c>
      <c r="EJ99" s="100">
        <v>575</v>
      </c>
      <c r="EK99" s="100">
        <v>601</v>
      </c>
      <c r="EL99" s="105">
        <v>1.0452173913043479</v>
      </c>
      <c r="EM99" s="100">
        <v>23977</v>
      </c>
      <c r="EN99" s="100">
        <v>8904</v>
      </c>
      <c r="EO99" s="105">
        <v>0.37135588272094089</v>
      </c>
      <c r="EP99" s="100">
        <v>1116</v>
      </c>
      <c r="EQ99" s="100">
        <v>392</v>
      </c>
      <c r="ER99" s="105">
        <v>0.35125448028673834</v>
      </c>
      <c r="ES99" s="117">
        <v>0.92</v>
      </c>
      <c r="ET99" s="193">
        <v>0.94532199270959905</v>
      </c>
      <c r="EU99" s="105">
        <v>1.0275239051191294</v>
      </c>
      <c r="EV99" s="117">
        <v>0.76</v>
      </c>
      <c r="EW99" s="193">
        <v>0.97617274758004502</v>
      </c>
      <c r="EX99" s="105">
        <v>1.2844378257632172</v>
      </c>
      <c r="EY99" s="117">
        <v>0.84</v>
      </c>
      <c r="EZ99" s="193">
        <v>0.95918367346938804</v>
      </c>
      <c r="FA99" s="105">
        <v>1.1418853255587953</v>
      </c>
      <c r="FB99" s="117">
        <v>0.77</v>
      </c>
      <c r="FC99" s="193">
        <v>0.954232147780535</v>
      </c>
      <c r="FD99" s="105">
        <v>1.2392625295851103</v>
      </c>
      <c r="FE99" s="117">
        <v>0.78</v>
      </c>
      <c r="FF99" s="193">
        <v>0.98220640569395001</v>
      </c>
      <c r="FG99" s="105">
        <v>1.2592389816589102</v>
      </c>
      <c r="FH99" s="117">
        <v>0.78</v>
      </c>
      <c r="FI99" s="193">
        <v>0.95624360286591603</v>
      </c>
      <c r="FJ99" s="105">
        <v>1.2259533370075846</v>
      </c>
      <c r="FK99" s="117">
        <v>0.81</v>
      </c>
      <c r="FL99" s="193">
        <v>0.95751776134551203</v>
      </c>
      <c r="FM99" s="105">
        <v>1.1821206930191506</v>
      </c>
      <c r="FN99" s="117">
        <v>0.22</v>
      </c>
      <c r="FO99" s="193">
        <v>0.43516483516483501</v>
      </c>
      <c r="FP99" s="105">
        <v>1.9780219780219772</v>
      </c>
      <c r="FQ99" s="117">
        <v>0.81</v>
      </c>
      <c r="FR99" s="193">
        <v>0.90253188654102401</v>
      </c>
      <c r="FS99" s="105">
        <v>1.1142368969642271</v>
      </c>
      <c r="FT99" s="117">
        <v>0.36</v>
      </c>
      <c r="FU99" s="193">
        <v>0.62013888888888902</v>
      </c>
      <c r="FV99" s="105">
        <v>1.7226080246913584</v>
      </c>
      <c r="FW99" s="117">
        <v>0.87</v>
      </c>
      <c r="FX99" s="193">
        <v>1</v>
      </c>
      <c r="FY99" s="105">
        <v>1.1494252873563218</v>
      </c>
      <c r="FZ99" s="117">
        <v>0.62</v>
      </c>
      <c r="GA99" s="193">
        <v>0.69745575221238898</v>
      </c>
      <c r="GB99" s="105">
        <v>1.1249286326006274</v>
      </c>
      <c r="GC99" s="117">
        <v>0.52</v>
      </c>
      <c r="GD99" s="105">
        <v>0.63105401739407996</v>
      </c>
      <c r="GE99" s="105">
        <v>1.2135654180655384</v>
      </c>
      <c r="GF99" s="117">
        <v>0.67</v>
      </c>
      <c r="GG99" s="105">
        <v>0.74693772516726697</v>
      </c>
      <c r="GH99" s="105">
        <v>1.1148324256227864</v>
      </c>
      <c r="GI99" s="117">
        <v>0.82</v>
      </c>
      <c r="GJ99" s="105">
        <v>0.88679245283018904</v>
      </c>
      <c r="GK99" s="105">
        <v>1.0814542107685232</v>
      </c>
      <c r="GL99" s="117">
        <v>0.7</v>
      </c>
      <c r="GM99" s="105">
        <v>0.91846921797004999</v>
      </c>
      <c r="GN99" s="105">
        <v>1.3120988828143572</v>
      </c>
      <c r="GO99" s="136">
        <v>567</v>
      </c>
      <c r="GP99" s="100">
        <v>178</v>
      </c>
      <c r="GQ99" s="105">
        <v>0.31393298059964725</v>
      </c>
      <c r="GR99" s="137">
        <v>1776</v>
      </c>
      <c r="GS99" s="198">
        <v>71</v>
      </c>
      <c r="GT99" s="105">
        <v>3.9977477477477479E-2</v>
      </c>
      <c r="GU99" s="138">
        <v>2343</v>
      </c>
      <c r="GV99" s="100">
        <v>249</v>
      </c>
      <c r="GW99" s="105">
        <v>0.10627400768245839</v>
      </c>
      <c r="GX99" s="139">
        <v>19371</v>
      </c>
      <c r="GY99" s="100">
        <v>2791</v>
      </c>
      <c r="GZ99" s="105">
        <v>0.14408135873212535</v>
      </c>
      <c r="HA99" s="138">
        <v>21714</v>
      </c>
      <c r="HB99" s="100">
        <v>3040</v>
      </c>
      <c r="HC99" s="105">
        <v>0.1400018421295017</v>
      </c>
      <c r="HD99" s="138">
        <v>1134</v>
      </c>
      <c r="HE99" s="100">
        <v>0</v>
      </c>
      <c r="HF99" s="105">
        <v>0</v>
      </c>
      <c r="HG99" s="140">
        <v>975</v>
      </c>
      <c r="HH99" s="100">
        <v>80</v>
      </c>
      <c r="HI99" s="105">
        <v>8.2051282051282051E-2</v>
      </c>
      <c r="HJ99" s="141">
        <v>371</v>
      </c>
      <c r="HK99" s="100">
        <v>32</v>
      </c>
      <c r="HL99" s="105">
        <v>8.6253369272237201E-2</v>
      </c>
    </row>
    <row r="100" spans="1:220" s="63" customFormat="1" ht="15" customHeight="1" x14ac:dyDescent="0.6">
      <c r="A100" s="142">
        <v>68</v>
      </c>
      <c r="B100" s="143" t="s">
        <v>408</v>
      </c>
      <c r="C100" s="144">
        <v>9225</v>
      </c>
      <c r="D100" s="143" t="s">
        <v>526</v>
      </c>
      <c r="E100" s="100">
        <v>570</v>
      </c>
      <c r="F100" s="100">
        <v>342</v>
      </c>
      <c r="G100" s="105">
        <v>0.6</v>
      </c>
      <c r="H100" s="100">
        <v>1279</v>
      </c>
      <c r="I100" s="100">
        <v>1122</v>
      </c>
      <c r="J100" s="105">
        <v>0.87724784988272086</v>
      </c>
      <c r="K100" s="100">
        <v>0</v>
      </c>
      <c r="L100" s="100">
        <v>0</v>
      </c>
      <c r="M100" s="105">
        <v>0</v>
      </c>
      <c r="N100" s="100">
        <v>0</v>
      </c>
      <c r="O100" s="100">
        <v>0</v>
      </c>
      <c r="P100" s="105">
        <v>0</v>
      </c>
      <c r="Q100" s="100">
        <v>0</v>
      </c>
      <c r="R100" s="100">
        <v>0</v>
      </c>
      <c r="S100" s="105">
        <v>0</v>
      </c>
      <c r="T100" s="100">
        <v>228</v>
      </c>
      <c r="U100" s="100">
        <v>150</v>
      </c>
      <c r="V100" s="105">
        <v>0.65789473684210531</v>
      </c>
      <c r="W100" s="100">
        <v>2077</v>
      </c>
      <c r="X100" s="100">
        <v>1614</v>
      </c>
      <c r="Y100" s="105">
        <v>0.77708233028406359</v>
      </c>
      <c r="Z100" s="100">
        <v>2077</v>
      </c>
      <c r="AA100" s="100">
        <v>1614</v>
      </c>
      <c r="AB100" s="105">
        <v>0.77708233028406359</v>
      </c>
      <c r="AC100" s="100">
        <v>300</v>
      </c>
      <c r="AD100" s="100">
        <v>108</v>
      </c>
      <c r="AE100" s="105">
        <v>0.36</v>
      </c>
      <c r="AF100" s="100">
        <v>36</v>
      </c>
      <c r="AG100" s="100">
        <v>36</v>
      </c>
      <c r="AH100" s="105">
        <v>1</v>
      </c>
      <c r="AI100" s="100">
        <v>15</v>
      </c>
      <c r="AJ100" s="100">
        <v>23</v>
      </c>
      <c r="AK100" s="105">
        <v>1.5333333333333334</v>
      </c>
      <c r="AL100" s="100">
        <v>30</v>
      </c>
      <c r="AM100" s="100">
        <v>18</v>
      </c>
      <c r="AN100" s="105">
        <v>0.6</v>
      </c>
      <c r="AO100" s="100">
        <v>381</v>
      </c>
      <c r="AP100" s="100">
        <v>185</v>
      </c>
      <c r="AQ100" s="105">
        <v>0.48556430446194226</v>
      </c>
      <c r="AR100" s="100">
        <v>0</v>
      </c>
      <c r="AS100" s="100">
        <v>0</v>
      </c>
      <c r="AT100" s="105">
        <v>0</v>
      </c>
      <c r="AU100" s="100">
        <v>0</v>
      </c>
      <c r="AV100" s="100">
        <v>0</v>
      </c>
      <c r="AW100" s="105">
        <v>0</v>
      </c>
      <c r="AX100" s="100">
        <v>0</v>
      </c>
      <c r="AY100" s="100">
        <v>0</v>
      </c>
      <c r="AZ100" s="105">
        <v>0</v>
      </c>
      <c r="BA100" s="100">
        <v>0</v>
      </c>
      <c r="BB100" s="100">
        <v>0</v>
      </c>
      <c r="BC100" s="105">
        <v>0</v>
      </c>
      <c r="BD100" s="100">
        <v>1105</v>
      </c>
      <c r="BE100" s="100">
        <v>690</v>
      </c>
      <c r="BF100" s="105">
        <v>0.6244343891402715</v>
      </c>
      <c r="BG100" s="100">
        <v>394</v>
      </c>
      <c r="BH100" s="100">
        <v>171</v>
      </c>
      <c r="BI100" s="105">
        <v>0.43401015228426398</v>
      </c>
      <c r="BJ100" s="100">
        <v>77</v>
      </c>
      <c r="BK100" s="100">
        <v>32</v>
      </c>
      <c r="BL100" s="105">
        <v>0.41558441558441561</v>
      </c>
      <c r="BM100" s="100">
        <v>0</v>
      </c>
      <c r="BN100" s="100">
        <v>0</v>
      </c>
      <c r="BO100" s="105">
        <v>0</v>
      </c>
      <c r="BP100" s="100">
        <v>2130</v>
      </c>
      <c r="BQ100" s="100">
        <v>2055</v>
      </c>
      <c r="BR100" s="105">
        <v>0.96478873239436624</v>
      </c>
      <c r="BS100" s="100">
        <v>348</v>
      </c>
      <c r="BT100" s="100">
        <v>247</v>
      </c>
      <c r="BU100" s="105">
        <v>0.70977011494252873</v>
      </c>
      <c r="BV100" s="100">
        <v>4054</v>
      </c>
      <c r="BW100" s="100">
        <v>3195</v>
      </c>
      <c r="BX100" s="105">
        <v>0.78811050814010852</v>
      </c>
      <c r="BY100" s="100">
        <v>0</v>
      </c>
      <c r="BZ100" s="100">
        <v>0</v>
      </c>
      <c r="CA100" s="105">
        <v>0</v>
      </c>
      <c r="CB100" s="100">
        <v>4435</v>
      </c>
      <c r="CC100" s="100">
        <v>3380</v>
      </c>
      <c r="CD100" s="105">
        <v>0.76211950394588501</v>
      </c>
      <c r="CE100" s="100">
        <v>6512</v>
      </c>
      <c r="CF100" s="100">
        <v>4994</v>
      </c>
      <c r="CG100" s="105">
        <v>0.76689189189189189</v>
      </c>
      <c r="CH100" s="100">
        <v>28160</v>
      </c>
      <c r="CI100" s="100">
        <v>9762</v>
      </c>
      <c r="CJ100" s="105">
        <v>0.34666193181818183</v>
      </c>
      <c r="CK100" s="100">
        <v>19710</v>
      </c>
      <c r="CL100" s="100">
        <v>5948</v>
      </c>
      <c r="CM100" s="105">
        <v>0.30177574835109083</v>
      </c>
      <c r="CN100" s="100">
        <v>3840</v>
      </c>
      <c r="CO100" s="100">
        <v>1440</v>
      </c>
      <c r="CP100" s="105">
        <v>0.375</v>
      </c>
      <c r="CQ100" s="100">
        <v>960</v>
      </c>
      <c r="CR100" s="100">
        <v>370</v>
      </c>
      <c r="CS100" s="105">
        <v>0.38541666666666669</v>
      </c>
      <c r="CT100" s="100">
        <v>4800</v>
      </c>
      <c r="CU100" s="100">
        <v>1810</v>
      </c>
      <c r="CV100" s="105">
        <v>0.37708333333333333</v>
      </c>
      <c r="CW100" s="100">
        <v>570</v>
      </c>
      <c r="CX100" s="100">
        <v>208</v>
      </c>
      <c r="CY100" s="105">
        <v>0.36491228070175441</v>
      </c>
      <c r="CZ100" s="100">
        <v>60</v>
      </c>
      <c r="DA100" s="100">
        <v>0</v>
      </c>
      <c r="DB100" s="105">
        <v>0</v>
      </c>
      <c r="DC100" s="100"/>
      <c r="DD100" s="100">
        <v>0</v>
      </c>
      <c r="DE100" s="105">
        <v>0</v>
      </c>
      <c r="DF100" s="100">
        <v>60</v>
      </c>
      <c r="DG100" s="100">
        <v>0</v>
      </c>
      <c r="DH100" s="105">
        <v>0</v>
      </c>
      <c r="DI100" s="100">
        <v>630</v>
      </c>
      <c r="DJ100" s="100">
        <v>0</v>
      </c>
      <c r="DK100" s="105">
        <v>0</v>
      </c>
      <c r="DL100" s="100">
        <v>1155</v>
      </c>
      <c r="DM100" s="100">
        <v>849</v>
      </c>
      <c r="DN100" s="105">
        <v>0.73506493506493509</v>
      </c>
      <c r="DO100" s="100">
        <v>1785</v>
      </c>
      <c r="DP100" s="100">
        <v>1057</v>
      </c>
      <c r="DQ100" s="105">
        <v>0.59215686274509804</v>
      </c>
      <c r="DR100" s="100">
        <v>500</v>
      </c>
      <c r="DS100" s="100">
        <v>87</v>
      </c>
      <c r="DT100" s="105">
        <v>0.17399999999999999</v>
      </c>
      <c r="DU100" s="100">
        <v>45</v>
      </c>
      <c r="DV100" s="100">
        <v>16</v>
      </c>
      <c r="DW100" s="105">
        <v>0.35555555555555557</v>
      </c>
      <c r="DX100" s="100">
        <v>545</v>
      </c>
      <c r="DY100" s="100">
        <v>103</v>
      </c>
      <c r="DZ100" s="105">
        <v>0.1889908256880734</v>
      </c>
      <c r="EA100" s="100">
        <v>55000</v>
      </c>
      <c r="EB100" s="100">
        <v>18680</v>
      </c>
      <c r="EC100" s="105">
        <v>0.33963636363636363</v>
      </c>
      <c r="ED100" s="100">
        <v>61512</v>
      </c>
      <c r="EE100" s="100">
        <v>23674</v>
      </c>
      <c r="EF100" s="105">
        <v>0.38486799323709198</v>
      </c>
      <c r="EG100" s="100">
        <v>1898</v>
      </c>
      <c r="EH100" s="100">
        <v>1125</v>
      </c>
      <c r="EI100" s="105">
        <v>0.59272918861959956</v>
      </c>
      <c r="EJ100" s="100">
        <v>560</v>
      </c>
      <c r="EK100" s="100">
        <v>126</v>
      </c>
      <c r="EL100" s="105">
        <v>0.22500000000000001</v>
      </c>
      <c r="EM100" s="100">
        <v>33673</v>
      </c>
      <c r="EN100" s="100">
        <v>12495</v>
      </c>
      <c r="EO100" s="105">
        <v>0.37106880883794136</v>
      </c>
      <c r="EP100" s="100">
        <v>765</v>
      </c>
      <c r="EQ100" s="100">
        <v>322</v>
      </c>
      <c r="ER100" s="105">
        <v>0.42091503267973857</v>
      </c>
      <c r="ES100" s="117">
        <v>0.78</v>
      </c>
      <c r="ET100" s="193">
        <v>0.904471544715447</v>
      </c>
      <c r="EU100" s="105">
        <v>1.1595789034813422</v>
      </c>
      <c r="EV100" s="117">
        <v>0.64</v>
      </c>
      <c r="EW100" s="193">
        <v>0.85561497326203195</v>
      </c>
      <c r="EX100" s="105">
        <v>1.3368983957219249</v>
      </c>
      <c r="EY100" s="117">
        <v>0.71</v>
      </c>
      <c r="EZ100" s="193">
        <v>0.87050805452292401</v>
      </c>
      <c r="FA100" s="105">
        <v>1.2260676824266536</v>
      </c>
      <c r="FB100" s="117">
        <v>0.83</v>
      </c>
      <c r="FC100" s="193">
        <v>0.94016827672171999</v>
      </c>
      <c r="FD100" s="105">
        <v>1.1327328635201446</v>
      </c>
      <c r="FE100" s="117">
        <v>0.52</v>
      </c>
      <c r="FF100" s="193">
        <v>0.62573099415204703</v>
      </c>
      <c r="FG100" s="105">
        <v>1.2033288349077826</v>
      </c>
      <c r="FH100" s="117">
        <v>0.68</v>
      </c>
      <c r="FI100" s="193">
        <v>0.92426035502958603</v>
      </c>
      <c r="FJ100" s="105">
        <v>1.3592064044552734</v>
      </c>
      <c r="FK100" s="117">
        <v>0.7</v>
      </c>
      <c r="FL100" s="193">
        <v>0.90688826591910299</v>
      </c>
      <c r="FM100" s="105">
        <v>1.2955546655987187</v>
      </c>
      <c r="FN100" s="117">
        <v>0.21</v>
      </c>
      <c r="FO100" s="193">
        <v>0.444027852169255</v>
      </c>
      <c r="FP100" s="105">
        <v>2.114418343663119</v>
      </c>
      <c r="FQ100" s="117">
        <v>0.75</v>
      </c>
      <c r="FR100" s="193">
        <v>0.80355710082909904</v>
      </c>
      <c r="FS100" s="105">
        <v>1.071409467772132</v>
      </c>
      <c r="FT100" s="117">
        <v>0.28000000000000003</v>
      </c>
      <c r="FU100" s="193">
        <v>0.49861111111111101</v>
      </c>
      <c r="FV100" s="105">
        <v>1.7807539682539677</v>
      </c>
      <c r="FW100" s="117">
        <v>0.62</v>
      </c>
      <c r="FX100" s="193">
        <v>0.56486486486486498</v>
      </c>
      <c r="FY100" s="105">
        <v>0.91107236268526615</v>
      </c>
      <c r="FZ100" s="117">
        <v>0.45</v>
      </c>
      <c r="GA100" s="193">
        <v>0.51215469613259701</v>
      </c>
      <c r="GB100" s="105">
        <v>1.1381215469613266</v>
      </c>
      <c r="GC100" s="117">
        <v>0.48</v>
      </c>
      <c r="GD100" s="105">
        <v>0.58795503211991396</v>
      </c>
      <c r="GE100" s="105">
        <v>1.2249063169164875</v>
      </c>
      <c r="GF100" s="117">
        <v>0.59</v>
      </c>
      <c r="GG100" s="105">
        <v>0.65523358959195799</v>
      </c>
      <c r="GH100" s="105">
        <v>1.1105654060880645</v>
      </c>
      <c r="GI100" s="117">
        <v>0.89</v>
      </c>
      <c r="GJ100" s="105">
        <v>0.98133333333333295</v>
      </c>
      <c r="GK100" s="105">
        <v>1.1026217228464414</v>
      </c>
      <c r="GL100" s="117">
        <v>0.84</v>
      </c>
      <c r="GM100" s="105">
        <v>0.90476190476190499</v>
      </c>
      <c r="GN100" s="105">
        <v>1.0770975056689345</v>
      </c>
      <c r="GO100" s="136">
        <v>173</v>
      </c>
      <c r="GP100" s="100">
        <v>56</v>
      </c>
      <c r="GQ100" s="105">
        <v>0.32369942196531792</v>
      </c>
      <c r="GR100" s="137">
        <v>1552</v>
      </c>
      <c r="GS100" s="198">
        <v>117</v>
      </c>
      <c r="GT100" s="105">
        <v>7.5386597938144326E-2</v>
      </c>
      <c r="GU100" s="138">
        <v>1725</v>
      </c>
      <c r="GV100" s="100">
        <v>173</v>
      </c>
      <c r="GW100" s="105">
        <v>0.10028985507246377</v>
      </c>
      <c r="GX100" s="139">
        <v>22367</v>
      </c>
      <c r="GY100" s="100">
        <v>4684</v>
      </c>
      <c r="GZ100" s="105">
        <v>0.20941565699467965</v>
      </c>
      <c r="HA100" s="138">
        <v>24092</v>
      </c>
      <c r="HB100" s="100">
        <v>4857</v>
      </c>
      <c r="HC100" s="105">
        <v>0.20160219159887099</v>
      </c>
      <c r="HD100" s="138">
        <v>816</v>
      </c>
      <c r="HE100" s="100">
        <v>0</v>
      </c>
      <c r="HF100" s="105">
        <v>0</v>
      </c>
      <c r="HG100" s="140">
        <v>1089</v>
      </c>
      <c r="HH100" s="100">
        <v>895</v>
      </c>
      <c r="HI100" s="105">
        <v>0.82185491276400369</v>
      </c>
      <c r="HJ100" s="141">
        <v>420</v>
      </c>
      <c r="HK100" s="100">
        <v>67</v>
      </c>
      <c r="HL100" s="105">
        <v>0.15952380952380951</v>
      </c>
    </row>
    <row r="101" spans="1:220" s="63" customFormat="1" ht="15" customHeight="1" x14ac:dyDescent="0.6">
      <c r="A101" s="142">
        <v>68</v>
      </c>
      <c r="B101" s="143" t="s">
        <v>408</v>
      </c>
      <c r="C101" s="144">
        <v>9309</v>
      </c>
      <c r="D101" s="143" t="s">
        <v>527</v>
      </c>
      <c r="E101" s="100">
        <v>2802</v>
      </c>
      <c r="F101" s="100">
        <v>2124</v>
      </c>
      <c r="G101" s="105">
        <v>0.75802997858672372</v>
      </c>
      <c r="H101" s="100">
        <v>1892</v>
      </c>
      <c r="I101" s="100">
        <v>1851</v>
      </c>
      <c r="J101" s="105">
        <v>0.97832980972515859</v>
      </c>
      <c r="K101" s="100">
        <v>223</v>
      </c>
      <c r="L101" s="100">
        <v>139</v>
      </c>
      <c r="M101" s="105">
        <v>0.62331838565022424</v>
      </c>
      <c r="N101" s="100">
        <v>0</v>
      </c>
      <c r="O101" s="100">
        <v>0</v>
      </c>
      <c r="P101" s="105">
        <v>0</v>
      </c>
      <c r="Q101" s="100">
        <v>15</v>
      </c>
      <c r="R101" s="100">
        <v>0</v>
      </c>
      <c r="S101" s="105">
        <v>0</v>
      </c>
      <c r="T101" s="100">
        <v>0</v>
      </c>
      <c r="U101" s="100">
        <v>0</v>
      </c>
      <c r="V101" s="105">
        <v>0</v>
      </c>
      <c r="W101" s="100">
        <v>4932</v>
      </c>
      <c r="X101" s="100">
        <v>4114</v>
      </c>
      <c r="Y101" s="105">
        <v>0.8341443633414436</v>
      </c>
      <c r="Z101" s="100">
        <v>4932</v>
      </c>
      <c r="AA101" s="100">
        <v>4114</v>
      </c>
      <c r="AB101" s="105">
        <v>0.8341443633414436</v>
      </c>
      <c r="AC101" s="100">
        <v>60</v>
      </c>
      <c r="AD101" s="100">
        <v>26</v>
      </c>
      <c r="AE101" s="105">
        <v>0.43333333333333335</v>
      </c>
      <c r="AF101" s="100">
        <v>0</v>
      </c>
      <c r="AG101" s="100">
        <v>0</v>
      </c>
      <c r="AH101" s="105">
        <v>0</v>
      </c>
      <c r="AI101" s="100">
        <v>0</v>
      </c>
      <c r="AJ101" s="100">
        <v>0</v>
      </c>
      <c r="AK101" s="105">
        <v>0</v>
      </c>
      <c r="AL101" s="100">
        <v>0</v>
      </c>
      <c r="AM101" s="100">
        <v>0</v>
      </c>
      <c r="AN101" s="105">
        <v>0</v>
      </c>
      <c r="AO101" s="100">
        <v>60</v>
      </c>
      <c r="AP101" s="100">
        <v>26</v>
      </c>
      <c r="AQ101" s="105">
        <v>0.43333333333333335</v>
      </c>
      <c r="AR101" s="100">
        <v>101</v>
      </c>
      <c r="AS101" s="100">
        <v>0</v>
      </c>
      <c r="AT101" s="105">
        <v>0</v>
      </c>
      <c r="AU101" s="100">
        <v>0</v>
      </c>
      <c r="AV101" s="100">
        <v>0</v>
      </c>
      <c r="AW101" s="105">
        <v>0</v>
      </c>
      <c r="AX101" s="100">
        <v>15</v>
      </c>
      <c r="AY101" s="100">
        <v>0</v>
      </c>
      <c r="AZ101" s="105">
        <v>0</v>
      </c>
      <c r="BA101" s="100">
        <v>116</v>
      </c>
      <c r="BB101" s="100">
        <v>0</v>
      </c>
      <c r="BC101" s="105">
        <v>0</v>
      </c>
      <c r="BD101" s="100">
        <v>2381</v>
      </c>
      <c r="BE101" s="100">
        <v>1363</v>
      </c>
      <c r="BF101" s="105">
        <v>0.5724485510289794</v>
      </c>
      <c r="BG101" s="100">
        <v>1084</v>
      </c>
      <c r="BH101" s="100">
        <v>583</v>
      </c>
      <c r="BI101" s="105">
        <v>0.53782287822878228</v>
      </c>
      <c r="BJ101" s="100">
        <v>75</v>
      </c>
      <c r="BK101" s="100">
        <v>49</v>
      </c>
      <c r="BL101" s="105">
        <v>0.65333333333333332</v>
      </c>
      <c r="BM101" s="100">
        <v>0</v>
      </c>
      <c r="BN101" s="100">
        <v>0</v>
      </c>
      <c r="BO101" s="105">
        <v>0</v>
      </c>
      <c r="BP101" s="100">
        <v>8642</v>
      </c>
      <c r="BQ101" s="100">
        <v>8476</v>
      </c>
      <c r="BR101" s="105">
        <v>0.98079148345290446</v>
      </c>
      <c r="BS101" s="100">
        <v>0</v>
      </c>
      <c r="BT101" s="100">
        <v>0</v>
      </c>
      <c r="BU101" s="105">
        <v>0</v>
      </c>
      <c r="BV101" s="100">
        <v>12182</v>
      </c>
      <c r="BW101" s="100">
        <v>10471</v>
      </c>
      <c r="BX101" s="105">
        <v>0.85954687243473982</v>
      </c>
      <c r="BY101" s="100">
        <v>0</v>
      </c>
      <c r="BZ101" s="100">
        <v>0</v>
      </c>
      <c r="CA101" s="105">
        <v>0</v>
      </c>
      <c r="CB101" s="100">
        <v>12358</v>
      </c>
      <c r="CC101" s="100">
        <v>10497</v>
      </c>
      <c r="CD101" s="105">
        <v>0.84940928952905004</v>
      </c>
      <c r="CE101" s="100">
        <v>17290</v>
      </c>
      <c r="CF101" s="100">
        <v>14611</v>
      </c>
      <c r="CG101" s="105">
        <v>0.84505494505494505</v>
      </c>
      <c r="CH101" s="100">
        <v>15600</v>
      </c>
      <c r="CI101" s="100">
        <v>4160</v>
      </c>
      <c r="CJ101" s="105">
        <v>0.26666666666666666</v>
      </c>
      <c r="CK101" s="100">
        <v>20970</v>
      </c>
      <c r="CL101" s="100">
        <v>4106</v>
      </c>
      <c r="CM101" s="105">
        <v>0.19580352885073915</v>
      </c>
      <c r="CN101" s="100">
        <v>3840</v>
      </c>
      <c r="CO101" s="100">
        <v>1440</v>
      </c>
      <c r="CP101" s="105">
        <v>0.375</v>
      </c>
      <c r="CQ101" s="100">
        <v>1200</v>
      </c>
      <c r="CR101" s="100">
        <v>457</v>
      </c>
      <c r="CS101" s="105">
        <v>0.38083333333333336</v>
      </c>
      <c r="CT101" s="100">
        <v>5040</v>
      </c>
      <c r="CU101" s="100">
        <v>1897</v>
      </c>
      <c r="CV101" s="105">
        <v>0.37638888888888888</v>
      </c>
      <c r="CW101" s="100">
        <v>345</v>
      </c>
      <c r="CX101" s="100">
        <v>30</v>
      </c>
      <c r="CY101" s="105">
        <v>8.6956521739130432E-2</v>
      </c>
      <c r="CZ101" s="100">
        <v>60</v>
      </c>
      <c r="DA101" s="100">
        <v>0</v>
      </c>
      <c r="DB101" s="105">
        <v>0</v>
      </c>
      <c r="DC101" s="100"/>
      <c r="DD101" s="100">
        <v>0</v>
      </c>
      <c r="DE101" s="105">
        <v>0</v>
      </c>
      <c r="DF101" s="100">
        <v>60</v>
      </c>
      <c r="DG101" s="100">
        <v>15</v>
      </c>
      <c r="DH101" s="105">
        <v>0.25</v>
      </c>
      <c r="DI101" s="100">
        <v>405</v>
      </c>
      <c r="DJ101" s="100">
        <v>0</v>
      </c>
      <c r="DK101" s="105">
        <v>0</v>
      </c>
      <c r="DL101" s="100">
        <v>1155</v>
      </c>
      <c r="DM101" s="100">
        <v>698</v>
      </c>
      <c r="DN101" s="105">
        <v>0.60432900432900438</v>
      </c>
      <c r="DO101" s="100">
        <v>1560</v>
      </c>
      <c r="DP101" s="100">
        <v>743</v>
      </c>
      <c r="DQ101" s="105">
        <v>0.47628205128205126</v>
      </c>
      <c r="DR101" s="100">
        <v>580</v>
      </c>
      <c r="DS101" s="100">
        <v>335</v>
      </c>
      <c r="DT101" s="105">
        <v>0.57758620689655171</v>
      </c>
      <c r="DU101" s="100">
        <v>45</v>
      </c>
      <c r="DV101" s="100">
        <v>0</v>
      </c>
      <c r="DW101" s="105">
        <v>0</v>
      </c>
      <c r="DX101" s="100">
        <v>625</v>
      </c>
      <c r="DY101" s="100">
        <v>335</v>
      </c>
      <c r="DZ101" s="105">
        <v>0.53600000000000003</v>
      </c>
      <c r="EA101" s="100">
        <v>43795</v>
      </c>
      <c r="EB101" s="100">
        <v>11241</v>
      </c>
      <c r="EC101" s="105">
        <v>0.25667313620276289</v>
      </c>
      <c r="ED101" s="100">
        <v>61085</v>
      </c>
      <c r="EE101" s="100">
        <v>25852</v>
      </c>
      <c r="EF101" s="105">
        <v>0.4232135548825407</v>
      </c>
      <c r="EG101" s="100">
        <v>1635</v>
      </c>
      <c r="EH101" s="100">
        <v>792</v>
      </c>
      <c r="EI101" s="105">
        <v>0.48440366972477067</v>
      </c>
      <c r="EJ101" s="100">
        <v>655</v>
      </c>
      <c r="EK101" s="100">
        <v>335</v>
      </c>
      <c r="EL101" s="105">
        <v>0.51145038167938928</v>
      </c>
      <c r="EM101" s="100">
        <v>22416</v>
      </c>
      <c r="EN101" s="100">
        <v>8034</v>
      </c>
      <c r="EO101" s="105">
        <v>0.35840471092077086</v>
      </c>
      <c r="EP101" s="100">
        <v>1931</v>
      </c>
      <c r="EQ101" s="100">
        <v>418</v>
      </c>
      <c r="ER101" s="105">
        <v>0.21646815121698601</v>
      </c>
      <c r="ES101" s="117">
        <v>0.9</v>
      </c>
      <c r="ET101" s="193">
        <v>0.97216084843128603</v>
      </c>
      <c r="EU101" s="105">
        <v>1.0801787204792066</v>
      </c>
      <c r="EV101" s="117">
        <v>0.84</v>
      </c>
      <c r="EW101" s="193">
        <v>0.97784981091302003</v>
      </c>
      <c r="EX101" s="105">
        <v>1.1641069177535954</v>
      </c>
      <c r="EY101" s="117">
        <v>0.87</v>
      </c>
      <c r="EZ101" s="193">
        <v>0.97472046669907597</v>
      </c>
      <c r="FA101" s="105">
        <v>1.1203683525276735</v>
      </c>
      <c r="FB101" s="117">
        <v>0.89</v>
      </c>
      <c r="FC101" s="193">
        <v>0.97397619527940305</v>
      </c>
      <c r="FD101" s="105">
        <v>1.0943552755948349</v>
      </c>
      <c r="FE101" s="117">
        <v>0.79</v>
      </c>
      <c r="FF101" s="193">
        <v>0.97941680960548905</v>
      </c>
      <c r="FG101" s="105">
        <v>1.2397681134246696</v>
      </c>
      <c r="FH101" s="117">
        <v>0.84</v>
      </c>
      <c r="FI101" s="193">
        <v>0.97427836524721301</v>
      </c>
      <c r="FJ101" s="105">
        <v>1.1598551967228727</v>
      </c>
      <c r="FK101" s="117">
        <v>0.86</v>
      </c>
      <c r="FL101" s="193">
        <v>0.97440284716993997</v>
      </c>
      <c r="FM101" s="105">
        <v>1.1330265664766743</v>
      </c>
      <c r="FN101" s="117">
        <v>0.2</v>
      </c>
      <c r="FO101" s="193">
        <v>0.51446428571428604</v>
      </c>
      <c r="FP101" s="105">
        <v>2.57232142857143</v>
      </c>
      <c r="FQ101" s="117">
        <v>0.8</v>
      </c>
      <c r="FR101" s="193">
        <v>0.79383088104945898</v>
      </c>
      <c r="FS101" s="105">
        <v>0.99228860131182373</v>
      </c>
      <c r="FT101" s="117">
        <v>0.18</v>
      </c>
      <c r="FU101" s="193">
        <v>0.52291666666666703</v>
      </c>
      <c r="FV101" s="105">
        <v>2.9050925925925948</v>
      </c>
      <c r="FW101" s="117">
        <v>0.76</v>
      </c>
      <c r="FX101" s="193">
        <v>0.82494529540481398</v>
      </c>
      <c r="FY101" s="105">
        <v>1.0854543360589657</v>
      </c>
      <c r="FZ101" s="117">
        <v>0.47</v>
      </c>
      <c r="GA101" s="193">
        <v>0.59567738534528203</v>
      </c>
      <c r="GB101" s="105">
        <v>1.2673986922240044</v>
      </c>
      <c r="GC101" s="117">
        <v>0.5</v>
      </c>
      <c r="GD101" s="105">
        <v>0.65465705898051796</v>
      </c>
      <c r="GE101" s="105">
        <v>1.3093141179610359</v>
      </c>
      <c r="GF101" s="117">
        <v>0.68</v>
      </c>
      <c r="GG101" s="105">
        <v>0.83537057094228695</v>
      </c>
      <c r="GH101" s="105">
        <v>1.2284861337386572</v>
      </c>
      <c r="GI101" s="117">
        <v>0.89</v>
      </c>
      <c r="GJ101" s="105">
        <v>0.875</v>
      </c>
      <c r="GK101" s="105">
        <v>0.9831460674157303</v>
      </c>
      <c r="GL101" s="117">
        <v>0.89</v>
      </c>
      <c r="GM101" s="105">
        <v>0.740298507462686</v>
      </c>
      <c r="GN101" s="105">
        <v>0.83179607580077075</v>
      </c>
      <c r="GO101" s="136">
        <v>826</v>
      </c>
      <c r="GP101" s="100">
        <v>298</v>
      </c>
      <c r="GQ101" s="105">
        <v>0.36077481840193704</v>
      </c>
      <c r="GR101" s="137">
        <v>4877</v>
      </c>
      <c r="GS101" s="198">
        <v>225</v>
      </c>
      <c r="GT101" s="105">
        <v>4.6134919007586629E-2</v>
      </c>
      <c r="GU101" s="138">
        <v>5703</v>
      </c>
      <c r="GV101" s="100">
        <v>523</v>
      </c>
      <c r="GW101" s="105">
        <v>9.1706119586182716E-2</v>
      </c>
      <c r="GX101" s="139">
        <v>21499</v>
      </c>
      <c r="GY101" s="100">
        <v>3614</v>
      </c>
      <c r="GZ101" s="105">
        <v>0.16810084189962324</v>
      </c>
      <c r="HA101" s="138">
        <v>27202</v>
      </c>
      <c r="HB101" s="100">
        <v>4137</v>
      </c>
      <c r="HC101" s="105">
        <v>0.15208440555841482</v>
      </c>
      <c r="HD101" s="138">
        <v>3106</v>
      </c>
      <c r="HE101" s="100">
        <v>3</v>
      </c>
      <c r="HF101" s="105">
        <v>9.6587250482936256E-4</v>
      </c>
      <c r="HG101" s="140">
        <v>1056</v>
      </c>
      <c r="HH101" s="100">
        <v>343</v>
      </c>
      <c r="HI101" s="105">
        <v>0.32481060606060608</v>
      </c>
      <c r="HJ101" s="141">
        <v>499</v>
      </c>
      <c r="HK101" s="100">
        <v>169</v>
      </c>
      <c r="HL101" s="105">
        <v>0.33867735470941884</v>
      </c>
    </row>
    <row r="102" spans="1:220" s="63" customFormat="1" ht="15" customHeight="1" x14ac:dyDescent="0.6">
      <c r="A102" s="142">
        <v>68</v>
      </c>
      <c r="B102" s="143" t="s">
        <v>408</v>
      </c>
      <c r="C102" s="144">
        <v>9540</v>
      </c>
      <c r="D102" s="143" t="s">
        <v>528</v>
      </c>
      <c r="E102" s="100">
        <v>1969</v>
      </c>
      <c r="F102" s="100">
        <v>1409</v>
      </c>
      <c r="G102" s="105">
        <v>0.7155916708989335</v>
      </c>
      <c r="H102" s="100">
        <v>774</v>
      </c>
      <c r="I102" s="100">
        <v>659</v>
      </c>
      <c r="J102" s="105">
        <v>0.85142118863049099</v>
      </c>
      <c r="K102" s="100">
        <v>0</v>
      </c>
      <c r="L102" s="100">
        <v>0</v>
      </c>
      <c r="M102" s="105">
        <v>0</v>
      </c>
      <c r="N102" s="100">
        <v>0</v>
      </c>
      <c r="O102" s="100">
        <v>0</v>
      </c>
      <c r="P102" s="105">
        <v>0</v>
      </c>
      <c r="Q102" s="100">
        <v>15</v>
      </c>
      <c r="R102" s="100">
        <v>0</v>
      </c>
      <c r="S102" s="105">
        <v>0</v>
      </c>
      <c r="T102" s="100">
        <v>99</v>
      </c>
      <c r="U102" s="100">
        <v>50</v>
      </c>
      <c r="V102" s="105">
        <v>0.50505050505050508</v>
      </c>
      <c r="W102" s="100">
        <v>2857</v>
      </c>
      <c r="X102" s="100">
        <v>2118</v>
      </c>
      <c r="Y102" s="105">
        <v>0.74133706685334266</v>
      </c>
      <c r="Z102" s="100">
        <v>2857</v>
      </c>
      <c r="AA102" s="100">
        <v>2118</v>
      </c>
      <c r="AB102" s="105">
        <v>0.74133706685334266</v>
      </c>
      <c r="AC102" s="100">
        <v>0</v>
      </c>
      <c r="AD102" s="100">
        <v>0</v>
      </c>
      <c r="AE102" s="105">
        <v>0</v>
      </c>
      <c r="AF102" s="100">
        <v>0</v>
      </c>
      <c r="AG102" s="100">
        <v>0</v>
      </c>
      <c r="AH102" s="105">
        <v>0</v>
      </c>
      <c r="AI102" s="100">
        <v>0</v>
      </c>
      <c r="AJ102" s="100">
        <v>0</v>
      </c>
      <c r="AK102" s="105">
        <v>0</v>
      </c>
      <c r="AL102" s="100">
        <v>0</v>
      </c>
      <c r="AM102" s="100">
        <v>0</v>
      </c>
      <c r="AN102" s="105">
        <v>0</v>
      </c>
      <c r="AO102" s="100">
        <v>0</v>
      </c>
      <c r="AP102" s="100">
        <v>0</v>
      </c>
      <c r="AQ102" s="105">
        <v>0</v>
      </c>
      <c r="AR102" s="100">
        <v>41</v>
      </c>
      <c r="AS102" s="100">
        <v>0</v>
      </c>
      <c r="AT102" s="105">
        <v>0</v>
      </c>
      <c r="AU102" s="100">
        <v>0</v>
      </c>
      <c r="AV102" s="100">
        <v>0</v>
      </c>
      <c r="AW102" s="105">
        <v>0</v>
      </c>
      <c r="AX102" s="100">
        <v>0</v>
      </c>
      <c r="AY102" s="100">
        <v>0</v>
      </c>
      <c r="AZ102" s="105">
        <v>0</v>
      </c>
      <c r="BA102" s="100">
        <v>41</v>
      </c>
      <c r="BB102" s="100">
        <v>0</v>
      </c>
      <c r="BC102" s="105">
        <v>0</v>
      </c>
      <c r="BD102" s="100">
        <v>697</v>
      </c>
      <c r="BE102" s="100">
        <v>352</v>
      </c>
      <c r="BF102" s="105">
        <v>0.50502152080344331</v>
      </c>
      <c r="BG102" s="100">
        <v>257</v>
      </c>
      <c r="BH102" s="100">
        <v>127</v>
      </c>
      <c r="BI102" s="105">
        <v>0.49416342412451364</v>
      </c>
      <c r="BJ102" s="100">
        <v>121</v>
      </c>
      <c r="BK102" s="100">
        <v>54</v>
      </c>
      <c r="BL102" s="105">
        <v>0.4462809917355372</v>
      </c>
      <c r="BM102" s="100">
        <v>0</v>
      </c>
      <c r="BN102" s="100">
        <v>0</v>
      </c>
      <c r="BO102" s="105">
        <v>0</v>
      </c>
      <c r="BP102" s="100">
        <v>4820</v>
      </c>
      <c r="BQ102" s="100">
        <v>4919</v>
      </c>
      <c r="BR102" s="105">
        <v>1.0205394190871369</v>
      </c>
      <c r="BS102" s="100">
        <v>252</v>
      </c>
      <c r="BT102" s="100">
        <v>155</v>
      </c>
      <c r="BU102" s="105">
        <v>0.61507936507936511</v>
      </c>
      <c r="BV102" s="100">
        <v>6147</v>
      </c>
      <c r="BW102" s="100">
        <v>5607</v>
      </c>
      <c r="BX102" s="105">
        <v>0.91215226939970717</v>
      </c>
      <c r="BY102" s="100">
        <v>0</v>
      </c>
      <c r="BZ102" s="100">
        <v>0</v>
      </c>
      <c r="CA102" s="105">
        <v>0</v>
      </c>
      <c r="CB102" s="100">
        <v>6188</v>
      </c>
      <c r="CC102" s="100">
        <v>5607</v>
      </c>
      <c r="CD102" s="105">
        <v>0.90610859728506787</v>
      </c>
      <c r="CE102" s="100">
        <v>9045</v>
      </c>
      <c r="CF102" s="100">
        <v>7725</v>
      </c>
      <c r="CG102" s="105">
        <v>0.85406301824212272</v>
      </c>
      <c r="CH102" s="100">
        <v>8000</v>
      </c>
      <c r="CI102" s="100">
        <v>2400</v>
      </c>
      <c r="CJ102" s="105">
        <v>0.3</v>
      </c>
      <c r="CK102" s="100">
        <v>22140</v>
      </c>
      <c r="CL102" s="100">
        <v>7334</v>
      </c>
      <c r="CM102" s="105">
        <v>0.33125564588979223</v>
      </c>
      <c r="CN102" s="100">
        <v>3840</v>
      </c>
      <c r="CO102" s="100">
        <v>1520</v>
      </c>
      <c r="CP102" s="105">
        <v>0.39583333333333331</v>
      </c>
      <c r="CQ102" s="100">
        <v>720</v>
      </c>
      <c r="CR102" s="100">
        <v>292</v>
      </c>
      <c r="CS102" s="105">
        <v>0.40555555555555556</v>
      </c>
      <c r="CT102" s="100">
        <v>4560</v>
      </c>
      <c r="CU102" s="100">
        <v>1812</v>
      </c>
      <c r="CV102" s="105">
        <v>0.39736842105263159</v>
      </c>
      <c r="CW102" s="100">
        <v>0</v>
      </c>
      <c r="CX102" s="100">
        <v>28</v>
      </c>
      <c r="CY102" s="105">
        <v>0</v>
      </c>
      <c r="CZ102" s="100">
        <v>60</v>
      </c>
      <c r="DA102" s="100">
        <v>0</v>
      </c>
      <c r="DB102" s="105">
        <v>0</v>
      </c>
      <c r="DC102" s="100"/>
      <c r="DD102" s="100">
        <v>0</v>
      </c>
      <c r="DE102" s="105">
        <v>0</v>
      </c>
      <c r="DF102" s="100">
        <v>60</v>
      </c>
      <c r="DG102" s="100">
        <v>0</v>
      </c>
      <c r="DH102" s="105">
        <v>0</v>
      </c>
      <c r="DI102" s="100">
        <v>60</v>
      </c>
      <c r="DJ102" s="100">
        <v>0</v>
      </c>
      <c r="DK102" s="105">
        <v>0</v>
      </c>
      <c r="DL102" s="100">
        <v>7530</v>
      </c>
      <c r="DM102" s="100">
        <v>2391</v>
      </c>
      <c r="DN102" s="105">
        <v>0.31752988047808767</v>
      </c>
      <c r="DO102" s="100">
        <v>7590</v>
      </c>
      <c r="DP102" s="100">
        <v>2419</v>
      </c>
      <c r="DQ102" s="105">
        <v>0.31870882740447959</v>
      </c>
      <c r="DR102" s="100">
        <v>300</v>
      </c>
      <c r="DS102" s="100">
        <v>203</v>
      </c>
      <c r="DT102" s="105">
        <v>0.67666666666666664</v>
      </c>
      <c r="DU102" s="100">
        <v>30</v>
      </c>
      <c r="DV102" s="100">
        <v>0</v>
      </c>
      <c r="DW102" s="105">
        <v>0</v>
      </c>
      <c r="DX102" s="100">
        <v>330</v>
      </c>
      <c r="DY102" s="100">
        <v>203</v>
      </c>
      <c r="DZ102" s="105">
        <v>0.61515151515151512</v>
      </c>
      <c r="EA102" s="100">
        <v>42620</v>
      </c>
      <c r="EB102" s="100">
        <v>14168</v>
      </c>
      <c r="EC102" s="105">
        <v>0.33242609103707182</v>
      </c>
      <c r="ED102" s="100">
        <v>51665</v>
      </c>
      <c r="EE102" s="100">
        <v>21893</v>
      </c>
      <c r="EF102" s="105">
        <v>0.42374915319849027</v>
      </c>
      <c r="EG102" s="100">
        <v>7711</v>
      </c>
      <c r="EH102" s="100">
        <v>2473</v>
      </c>
      <c r="EI102" s="105">
        <v>0.32071067306445339</v>
      </c>
      <c r="EJ102" s="100">
        <v>345</v>
      </c>
      <c r="EK102" s="100">
        <v>203</v>
      </c>
      <c r="EL102" s="105">
        <v>0.58840579710144925</v>
      </c>
      <c r="EM102" s="100">
        <v>12871</v>
      </c>
      <c r="EN102" s="100">
        <v>4706</v>
      </c>
      <c r="EO102" s="105">
        <v>0.36562815632041024</v>
      </c>
      <c r="EP102" s="100">
        <v>1327</v>
      </c>
      <c r="EQ102" s="100">
        <v>285</v>
      </c>
      <c r="ER102" s="105">
        <v>0.21477015825169554</v>
      </c>
      <c r="ES102" s="117">
        <v>0.9</v>
      </c>
      <c r="ET102" s="193">
        <v>0.99931459904043896</v>
      </c>
      <c r="EU102" s="105">
        <v>1.1103495544893767</v>
      </c>
      <c r="EV102" s="117">
        <v>0.79</v>
      </c>
      <c r="EW102" s="193">
        <v>1</v>
      </c>
      <c r="EX102" s="105">
        <v>1.2658227848101264</v>
      </c>
      <c r="EY102" s="117">
        <v>0.85</v>
      </c>
      <c r="EZ102" s="193">
        <v>0.99952785646836595</v>
      </c>
      <c r="FA102" s="105">
        <v>1.1759151252569011</v>
      </c>
      <c r="FB102" s="117">
        <v>0.97</v>
      </c>
      <c r="FC102" s="193">
        <v>0.97171532846715303</v>
      </c>
      <c r="FD102" s="105">
        <v>1.0017683798630443</v>
      </c>
      <c r="FE102" s="117">
        <v>0.87</v>
      </c>
      <c r="FF102" s="193">
        <v>0.99212598425196896</v>
      </c>
      <c r="FG102" s="105">
        <v>1.1403746945424931</v>
      </c>
      <c r="FH102" s="117">
        <v>0.92</v>
      </c>
      <c r="FI102" s="193">
        <v>0.97217763509898303</v>
      </c>
      <c r="FJ102" s="105">
        <v>1.0567148207597641</v>
      </c>
      <c r="FK102" s="117">
        <v>0.89</v>
      </c>
      <c r="FL102" s="193">
        <v>0.97967637540453101</v>
      </c>
      <c r="FM102" s="105">
        <v>1.1007599723646415</v>
      </c>
      <c r="FN102" s="117">
        <v>0.21</v>
      </c>
      <c r="FO102" s="193">
        <v>0.47602040816326502</v>
      </c>
      <c r="FP102" s="105">
        <v>2.2667638483965002</v>
      </c>
      <c r="FQ102" s="117">
        <v>0.83</v>
      </c>
      <c r="FR102" s="193">
        <v>0.853044496487119</v>
      </c>
      <c r="FS102" s="105">
        <v>1.0277644535989385</v>
      </c>
      <c r="FT102" s="117">
        <v>0.31</v>
      </c>
      <c r="FU102" s="193">
        <v>0.55131578947368398</v>
      </c>
      <c r="FV102" s="105">
        <v>1.7784380305602709</v>
      </c>
      <c r="FW102" s="117">
        <v>0.78</v>
      </c>
      <c r="FX102" s="193">
        <v>0.79794520547945202</v>
      </c>
      <c r="FY102" s="105">
        <v>1.023006673691605</v>
      </c>
      <c r="FZ102" s="117">
        <v>0.55000000000000004</v>
      </c>
      <c r="GA102" s="193">
        <v>0.59105960264900703</v>
      </c>
      <c r="GB102" s="105">
        <v>1.0746538229981946</v>
      </c>
      <c r="GC102" s="117">
        <v>0.52</v>
      </c>
      <c r="GD102" s="105">
        <v>0.74872953133822695</v>
      </c>
      <c r="GE102" s="105">
        <v>1.4398644833427441</v>
      </c>
      <c r="GF102" s="117">
        <v>0.71</v>
      </c>
      <c r="GG102" s="105">
        <v>0.83021970492851604</v>
      </c>
      <c r="GH102" s="105">
        <v>1.1693235280683325</v>
      </c>
      <c r="GI102" s="117">
        <v>0.93</v>
      </c>
      <c r="GJ102" s="105">
        <v>0.96562879094217502</v>
      </c>
      <c r="GK102" s="105">
        <v>1.0383105278948117</v>
      </c>
      <c r="GL102" s="117">
        <v>0.96</v>
      </c>
      <c r="GM102" s="105">
        <v>0.91133004926108396</v>
      </c>
      <c r="GN102" s="105">
        <v>0.94930213464696245</v>
      </c>
      <c r="GO102" s="136">
        <v>359</v>
      </c>
      <c r="GP102" s="100">
        <v>160</v>
      </c>
      <c r="GQ102" s="105">
        <v>0.44568245125348188</v>
      </c>
      <c r="GR102" s="137">
        <v>2831</v>
      </c>
      <c r="GS102" s="198">
        <v>48</v>
      </c>
      <c r="GT102" s="105">
        <v>1.6955139526669022E-2</v>
      </c>
      <c r="GU102" s="138">
        <v>3190</v>
      </c>
      <c r="GV102" s="100">
        <v>208</v>
      </c>
      <c r="GW102" s="105">
        <v>6.5203761755485895E-2</v>
      </c>
      <c r="GX102" s="139">
        <v>21808</v>
      </c>
      <c r="GY102" s="100">
        <v>6473</v>
      </c>
      <c r="GZ102" s="105">
        <v>0.29681768158473953</v>
      </c>
      <c r="HA102" s="138">
        <v>24998</v>
      </c>
      <c r="HB102" s="100">
        <v>6681</v>
      </c>
      <c r="HC102" s="105">
        <v>0.26726138091047286</v>
      </c>
      <c r="HD102" s="138">
        <v>1939</v>
      </c>
      <c r="HE102" s="100">
        <v>1</v>
      </c>
      <c r="HF102" s="105">
        <v>5.1572975760701394E-4</v>
      </c>
      <c r="HG102" s="140">
        <v>6753</v>
      </c>
      <c r="HH102" s="100">
        <v>1472</v>
      </c>
      <c r="HI102" s="105">
        <v>0.21797719532059825</v>
      </c>
      <c r="HJ102" s="141">
        <v>258</v>
      </c>
      <c r="HK102" s="100">
        <v>83</v>
      </c>
      <c r="HL102" s="105">
        <v>0.32170542635658916</v>
      </c>
    </row>
    <row r="103" spans="1:220" s="63" customFormat="1" ht="15" customHeight="1" x14ac:dyDescent="0.6">
      <c r="A103" s="142">
        <v>68</v>
      </c>
      <c r="B103" s="143" t="s">
        <v>408</v>
      </c>
      <c r="C103" s="144">
        <v>9541</v>
      </c>
      <c r="D103" s="143" t="s">
        <v>529</v>
      </c>
      <c r="E103" s="100">
        <v>1295</v>
      </c>
      <c r="F103" s="100">
        <v>939</v>
      </c>
      <c r="G103" s="105">
        <v>0.72509652509652511</v>
      </c>
      <c r="H103" s="100">
        <v>2539</v>
      </c>
      <c r="I103" s="100">
        <v>2529</v>
      </c>
      <c r="J103" s="105">
        <v>0.9960614415124065</v>
      </c>
      <c r="K103" s="100">
        <v>0</v>
      </c>
      <c r="L103" s="100">
        <v>0</v>
      </c>
      <c r="M103" s="105">
        <v>0</v>
      </c>
      <c r="N103" s="100">
        <v>53</v>
      </c>
      <c r="O103" s="100">
        <v>56</v>
      </c>
      <c r="P103" s="105">
        <v>1.0566037735849056</v>
      </c>
      <c r="Q103" s="100">
        <v>15</v>
      </c>
      <c r="R103" s="100">
        <v>25</v>
      </c>
      <c r="S103" s="105">
        <v>1.6666666666666667</v>
      </c>
      <c r="T103" s="100">
        <v>70</v>
      </c>
      <c r="U103" s="100">
        <v>40</v>
      </c>
      <c r="V103" s="105">
        <v>0.5714285714285714</v>
      </c>
      <c r="W103" s="100">
        <v>3972</v>
      </c>
      <c r="X103" s="100">
        <v>3589</v>
      </c>
      <c r="Y103" s="105">
        <v>0.90357502517623367</v>
      </c>
      <c r="Z103" s="100">
        <v>3972</v>
      </c>
      <c r="AA103" s="100">
        <v>3589</v>
      </c>
      <c r="AB103" s="105">
        <v>0.90357502517623367</v>
      </c>
      <c r="AC103" s="100">
        <v>0</v>
      </c>
      <c r="AD103" s="100">
        <v>37</v>
      </c>
      <c r="AE103" s="105">
        <v>0</v>
      </c>
      <c r="AF103" s="100">
        <v>15</v>
      </c>
      <c r="AG103" s="100">
        <v>0</v>
      </c>
      <c r="AH103" s="105">
        <v>0</v>
      </c>
      <c r="AI103" s="100">
        <v>30</v>
      </c>
      <c r="AJ103" s="100">
        <v>12</v>
      </c>
      <c r="AK103" s="105">
        <v>0.4</v>
      </c>
      <c r="AL103" s="100">
        <v>0</v>
      </c>
      <c r="AM103" s="100">
        <v>0</v>
      </c>
      <c r="AN103" s="105">
        <v>0</v>
      </c>
      <c r="AO103" s="100">
        <v>45</v>
      </c>
      <c r="AP103" s="100">
        <v>49</v>
      </c>
      <c r="AQ103" s="105">
        <v>1.0888888888888888</v>
      </c>
      <c r="AR103" s="100">
        <v>202</v>
      </c>
      <c r="AS103" s="100">
        <v>24</v>
      </c>
      <c r="AT103" s="105">
        <v>0.11881188118811881</v>
      </c>
      <c r="AU103" s="100">
        <v>0</v>
      </c>
      <c r="AV103" s="100">
        <v>0</v>
      </c>
      <c r="AW103" s="105">
        <v>0</v>
      </c>
      <c r="AX103" s="100">
        <v>15</v>
      </c>
      <c r="AY103" s="100">
        <v>32</v>
      </c>
      <c r="AZ103" s="105">
        <v>2.1333333333333333</v>
      </c>
      <c r="BA103" s="100">
        <v>217</v>
      </c>
      <c r="BB103" s="100">
        <v>56</v>
      </c>
      <c r="BC103" s="105">
        <v>0.25806451612903225</v>
      </c>
      <c r="BD103" s="100">
        <v>2044</v>
      </c>
      <c r="BE103" s="100">
        <v>983</v>
      </c>
      <c r="BF103" s="105">
        <v>0.4809197651663405</v>
      </c>
      <c r="BG103" s="100">
        <v>468</v>
      </c>
      <c r="BH103" s="100">
        <v>314</v>
      </c>
      <c r="BI103" s="105">
        <v>0.67094017094017089</v>
      </c>
      <c r="BJ103" s="100">
        <v>244</v>
      </c>
      <c r="BK103" s="100">
        <v>161</v>
      </c>
      <c r="BL103" s="105">
        <v>0.6598360655737705</v>
      </c>
      <c r="BM103" s="100">
        <v>39</v>
      </c>
      <c r="BN103" s="100">
        <v>21</v>
      </c>
      <c r="BO103" s="105">
        <v>0.53846153846153844</v>
      </c>
      <c r="BP103" s="100">
        <v>2940</v>
      </c>
      <c r="BQ103" s="100">
        <v>2962</v>
      </c>
      <c r="BR103" s="105">
        <v>1.0074829931972789</v>
      </c>
      <c r="BS103" s="100">
        <v>207</v>
      </c>
      <c r="BT103" s="100">
        <v>147</v>
      </c>
      <c r="BU103" s="105">
        <v>0.71014492753623193</v>
      </c>
      <c r="BV103" s="100">
        <v>5942</v>
      </c>
      <c r="BW103" s="100">
        <v>4588</v>
      </c>
      <c r="BX103" s="105">
        <v>0.77213059575900367</v>
      </c>
      <c r="BY103" s="100">
        <v>0</v>
      </c>
      <c r="BZ103" s="100">
        <v>0</v>
      </c>
      <c r="CA103" s="105">
        <v>0</v>
      </c>
      <c r="CB103" s="100">
        <v>6204</v>
      </c>
      <c r="CC103" s="100">
        <v>4693</v>
      </c>
      <c r="CD103" s="105">
        <v>0.75644745325596385</v>
      </c>
      <c r="CE103" s="100">
        <v>10176</v>
      </c>
      <c r="CF103" s="100">
        <v>8282</v>
      </c>
      <c r="CG103" s="105">
        <v>0.81387578616352196</v>
      </c>
      <c r="CH103" s="100">
        <v>18240</v>
      </c>
      <c r="CI103" s="100">
        <v>5760</v>
      </c>
      <c r="CJ103" s="105">
        <v>0.31578947368421051</v>
      </c>
      <c r="CK103" s="100">
        <v>17280</v>
      </c>
      <c r="CL103" s="100">
        <v>7517</v>
      </c>
      <c r="CM103" s="105">
        <v>0.43501157407407409</v>
      </c>
      <c r="CN103" s="100">
        <v>3840</v>
      </c>
      <c r="CO103" s="100">
        <v>1440</v>
      </c>
      <c r="CP103" s="105">
        <v>0.375</v>
      </c>
      <c r="CQ103" s="100">
        <v>600</v>
      </c>
      <c r="CR103" s="100">
        <v>219</v>
      </c>
      <c r="CS103" s="105">
        <v>0.36499999999999999</v>
      </c>
      <c r="CT103" s="100">
        <v>4440</v>
      </c>
      <c r="CU103" s="100">
        <v>1659</v>
      </c>
      <c r="CV103" s="105">
        <v>0.37364864864864866</v>
      </c>
      <c r="CW103" s="100">
        <v>345</v>
      </c>
      <c r="CX103" s="100">
        <v>74</v>
      </c>
      <c r="CY103" s="105">
        <v>0.2144927536231884</v>
      </c>
      <c r="CZ103" s="100">
        <v>60</v>
      </c>
      <c r="DA103" s="100">
        <v>0</v>
      </c>
      <c r="DB103" s="105">
        <v>0</v>
      </c>
      <c r="DC103" s="100"/>
      <c r="DD103" s="100">
        <v>0</v>
      </c>
      <c r="DE103" s="105">
        <v>0</v>
      </c>
      <c r="DF103" s="100">
        <v>60</v>
      </c>
      <c r="DG103" s="100">
        <v>0</v>
      </c>
      <c r="DH103" s="105">
        <v>0</v>
      </c>
      <c r="DI103" s="100">
        <v>405</v>
      </c>
      <c r="DJ103" s="100">
        <v>0</v>
      </c>
      <c r="DK103" s="105">
        <v>0</v>
      </c>
      <c r="DL103" s="100">
        <v>7635</v>
      </c>
      <c r="DM103" s="100">
        <v>3557</v>
      </c>
      <c r="DN103" s="105">
        <v>0.46588081204977078</v>
      </c>
      <c r="DO103" s="100">
        <v>8040</v>
      </c>
      <c r="DP103" s="100">
        <v>3631</v>
      </c>
      <c r="DQ103" s="105">
        <v>0.45161691542288557</v>
      </c>
      <c r="DR103" s="100">
        <v>530</v>
      </c>
      <c r="DS103" s="100">
        <v>294</v>
      </c>
      <c r="DT103" s="105">
        <v>0.55471698113207546</v>
      </c>
      <c r="DU103" s="100">
        <v>45</v>
      </c>
      <c r="DV103" s="100">
        <v>0</v>
      </c>
      <c r="DW103" s="105">
        <v>0</v>
      </c>
      <c r="DX103" s="100">
        <v>575</v>
      </c>
      <c r="DY103" s="100">
        <v>294</v>
      </c>
      <c r="DZ103" s="105">
        <v>0.51130434782608691</v>
      </c>
      <c r="EA103" s="100">
        <v>48575</v>
      </c>
      <c r="EB103" s="100">
        <v>18861</v>
      </c>
      <c r="EC103" s="105">
        <v>0.38828615542974781</v>
      </c>
      <c r="ED103" s="100">
        <v>58751</v>
      </c>
      <c r="EE103" s="100">
        <v>27143</v>
      </c>
      <c r="EF103" s="105">
        <v>0.4620006467975013</v>
      </c>
      <c r="EG103" s="100">
        <v>8352</v>
      </c>
      <c r="EH103" s="100">
        <v>3848</v>
      </c>
      <c r="EI103" s="105">
        <v>0.46072796934865901</v>
      </c>
      <c r="EJ103" s="100">
        <v>674</v>
      </c>
      <c r="EK103" s="100">
        <v>384</v>
      </c>
      <c r="EL103" s="105">
        <v>0.56973293768545996</v>
      </c>
      <c r="EM103" s="100">
        <v>25087</v>
      </c>
      <c r="EN103" s="100">
        <v>10043</v>
      </c>
      <c r="EO103" s="105">
        <v>0.40032686251843586</v>
      </c>
      <c r="EP103" s="100">
        <v>1605</v>
      </c>
      <c r="EQ103" s="100">
        <v>618</v>
      </c>
      <c r="ER103" s="105">
        <v>0.38504672897196263</v>
      </c>
      <c r="ES103" s="117">
        <v>0.88</v>
      </c>
      <c r="ET103" s="193">
        <v>0.96037735849056605</v>
      </c>
      <c r="EU103" s="105">
        <v>1.0913379073756433</v>
      </c>
      <c r="EV103" s="117">
        <v>0.68</v>
      </c>
      <c r="EW103" s="193">
        <v>0.91142744167655199</v>
      </c>
      <c r="EX103" s="105">
        <v>1.3403344730537528</v>
      </c>
      <c r="EY103" s="117">
        <v>0.78</v>
      </c>
      <c r="EZ103" s="193">
        <v>0.92588464753413202</v>
      </c>
      <c r="FA103" s="105">
        <v>1.1870315994027334</v>
      </c>
      <c r="FB103" s="117">
        <v>0.86</v>
      </c>
      <c r="FC103" s="193">
        <v>0.97442338433432296</v>
      </c>
      <c r="FD103" s="105">
        <v>1.1330504469003755</v>
      </c>
      <c r="FE103" s="117">
        <v>0.71</v>
      </c>
      <c r="FF103" s="193">
        <v>0.75796178343948994</v>
      </c>
      <c r="FG103" s="105">
        <v>1.0675518076612536</v>
      </c>
      <c r="FH103" s="117">
        <v>0.79</v>
      </c>
      <c r="FI103" s="193">
        <v>0.95994033667163903</v>
      </c>
      <c r="FJ103" s="105">
        <v>1.2151143502172645</v>
      </c>
      <c r="FK103" s="117">
        <v>0.79</v>
      </c>
      <c r="FL103" s="193">
        <v>0.94518232311035999</v>
      </c>
      <c r="FM103" s="105">
        <v>1.1964333203928608</v>
      </c>
      <c r="FN103" s="117">
        <v>0.23</v>
      </c>
      <c r="FO103" s="193">
        <v>0.47069444444444403</v>
      </c>
      <c r="FP103" s="105">
        <v>2.0464975845410609</v>
      </c>
      <c r="FQ103" s="117">
        <v>0.85</v>
      </c>
      <c r="FR103" s="193">
        <v>0.94185747363004901</v>
      </c>
      <c r="FS103" s="105">
        <v>1.1080676160353518</v>
      </c>
      <c r="FT103" s="117">
        <v>0.27</v>
      </c>
      <c r="FU103" s="193">
        <v>0.484027777777778</v>
      </c>
      <c r="FV103" s="105">
        <v>1.7926954732510296</v>
      </c>
      <c r="FW103" s="117">
        <v>0.84</v>
      </c>
      <c r="FX103" s="193">
        <v>0.92694063926940595</v>
      </c>
      <c r="FY103" s="105">
        <v>1.1035007610350072</v>
      </c>
      <c r="FZ103" s="117">
        <v>0.56000000000000005</v>
      </c>
      <c r="GA103" s="193">
        <v>0.54249547920434005</v>
      </c>
      <c r="GB103" s="105">
        <v>0.96874192715060714</v>
      </c>
      <c r="GC103" s="117">
        <v>0.54</v>
      </c>
      <c r="GD103" s="105">
        <v>0.76199565240443201</v>
      </c>
      <c r="GE103" s="105">
        <v>1.4111030600082073</v>
      </c>
      <c r="GF103" s="117">
        <v>0.67</v>
      </c>
      <c r="GG103" s="105">
        <v>0.81789043215561996</v>
      </c>
      <c r="GH103" s="105">
        <v>1.22073198829197</v>
      </c>
      <c r="GI103" s="117">
        <v>0.85</v>
      </c>
      <c r="GJ103" s="105">
        <v>0.94074844074844099</v>
      </c>
      <c r="GK103" s="105">
        <v>1.1067628714687541</v>
      </c>
      <c r="GL103" s="117">
        <v>0.76</v>
      </c>
      <c r="GM103" s="105">
        <v>0.91927083333333304</v>
      </c>
      <c r="GN103" s="105">
        <v>1.2095668859649118</v>
      </c>
      <c r="GO103" s="136">
        <v>385</v>
      </c>
      <c r="GP103" s="100">
        <v>104</v>
      </c>
      <c r="GQ103" s="105">
        <v>0.27012987012987011</v>
      </c>
      <c r="GR103" s="137">
        <v>2424</v>
      </c>
      <c r="GS103" s="198">
        <v>114</v>
      </c>
      <c r="GT103" s="105">
        <v>4.702970297029703E-2</v>
      </c>
      <c r="GU103" s="138">
        <v>2809</v>
      </c>
      <c r="GV103" s="100">
        <v>218</v>
      </c>
      <c r="GW103" s="105">
        <v>7.7607689569241717E-2</v>
      </c>
      <c r="GX103" s="139">
        <v>20424</v>
      </c>
      <c r="GY103" s="100">
        <v>5352</v>
      </c>
      <c r="GZ103" s="105">
        <v>0.26204465334900118</v>
      </c>
      <c r="HA103" s="138">
        <v>23233</v>
      </c>
      <c r="HB103" s="100">
        <v>5570</v>
      </c>
      <c r="HC103" s="105">
        <v>0.23974519003142084</v>
      </c>
      <c r="HD103" s="138">
        <v>1256</v>
      </c>
      <c r="HE103" s="100">
        <v>0</v>
      </c>
      <c r="HF103" s="105">
        <v>0</v>
      </c>
      <c r="HG103" s="140">
        <v>6583</v>
      </c>
      <c r="HH103" s="100">
        <v>1096</v>
      </c>
      <c r="HI103" s="105">
        <v>0.16648944250341791</v>
      </c>
      <c r="HJ103" s="141">
        <v>458</v>
      </c>
      <c r="HK103" s="100">
        <v>123</v>
      </c>
      <c r="HL103" s="105">
        <v>0.26855895196506552</v>
      </c>
    </row>
    <row r="104" spans="1:220" s="63" customFormat="1" ht="15" customHeight="1" x14ac:dyDescent="0.6">
      <c r="A104" s="142">
        <v>68</v>
      </c>
      <c r="B104" s="143" t="s">
        <v>408</v>
      </c>
      <c r="C104" s="144">
        <v>9545</v>
      </c>
      <c r="D104" s="143" t="s">
        <v>530</v>
      </c>
      <c r="E104" s="100">
        <v>1107</v>
      </c>
      <c r="F104" s="100">
        <v>643</v>
      </c>
      <c r="G104" s="105">
        <v>0.58084914182475156</v>
      </c>
      <c r="H104" s="100">
        <v>1126</v>
      </c>
      <c r="I104" s="100">
        <v>1464</v>
      </c>
      <c r="J104" s="105">
        <v>1.3001776198934281</v>
      </c>
      <c r="K104" s="100">
        <v>0</v>
      </c>
      <c r="L104" s="100">
        <v>0</v>
      </c>
      <c r="M104" s="105">
        <v>0</v>
      </c>
      <c r="N104" s="100">
        <v>94</v>
      </c>
      <c r="O104" s="100">
        <v>28</v>
      </c>
      <c r="P104" s="105">
        <v>0.2978723404255319</v>
      </c>
      <c r="Q104" s="100">
        <v>15</v>
      </c>
      <c r="R104" s="100">
        <v>17</v>
      </c>
      <c r="S104" s="105">
        <v>1.1333333333333333</v>
      </c>
      <c r="T104" s="100">
        <v>222</v>
      </c>
      <c r="U104" s="100">
        <v>232</v>
      </c>
      <c r="V104" s="105">
        <v>1.045045045045045</v>
      </c>
      <c r="W104" s="100">
        <v>2564</v>
      </c>
      <c r="X104" s="100">
        <v>2384</v>
      </c>
      <c r="Y104" s="105">
        <v>0.92979719188767551</v>
      </c>
      <c r="Z104" s="100">
        <v>2564</v>
      </c>
      <c r="AA104" s="100">
        <v>2384</v>
      </c>
      <c r="AB104" s="105">
        <v>0.92979719188767551</v>
      </c>
      <c r="AC104" s="100">
        <v>187</v>
      </c>
      <c r="AD104" s="100">
        <v>122</v>
      </c>
      <c r="AE104" s="105">
        <v>0.65240641711229952</v>
      </c>
      <c r="AF104" s="100">
        <v>0</v>
      </c>
      <c r="AG104" s="100">
        <v>0</v>
      </c>
      <c r="AH104" s="105">
        <v>0</v>
      </c>
      <c r="AI104" s="100">
        <v>0</v>
      </c>
      <c r="AJ104" s="100">
        <v>0</v>
      </c>
      <c r="AK104" s="105">
        <v>0</v>
      </c>
      <c r="AL104" s="100">
        <v>0</v>
      </c>
      <c r="AM104" s="100">
        <v>0</v>
      </c>
      <c r="AN104" s="105">
        <v>0</v>
      </c>
      <c r="AO104" s="100">
        <v>187</v>
      </c>
      <c r="AP104" s="100">
        <v>122</v>
      </c>
      <c r="AQ104" s="105">
        <v>0.65240641711229952</v>
      </c>
      <c r="AR104" s="100">
        <v>147</v>
      </c>
      <c r="AS104" s="100">
        <v>40</v>
      </c>
      <c r="AT104" s="105">
        <v>0.27210884353741499</v>
      </c>
      <c r="AU104" s="100">
        <v>15</v>
      </c>
      <c r="AV104" s="100">
        <v>0</v>
      </c>
      <c r="AW104" s="105">
        <v>0</v>
      </c>
      <c r="AX104" s="100">
        <v>0</v>
      </c>
      <c r="AY104" s="100">
        <v>0</v>
      </c>
      <c r="AZ104" s="105">
        <v>0</v>
      </c>
      <c r="BA104" s="100">
        <v>162</v>
      </c>
      <c r="BB104" s="100">
        <v>40</v>
      </c>
      <c r="BC104" s="105">
        <v>0.24691358024691357</v>
      </c>
      <c r="BD104" s="100">
        <v>1190</v>
      </c>
      <c r="BE104" s="100">
        <v>775</v>
      </c>
      <c r="BF104" s="105">
        <v>0.65126050420168069</v>
      </c>
      <c r="BG104" s="100">
        <v>592</v>
      </c>
      <c r="BH104" s="100">
        <v>402</v>
      </c>
      <c r="BI104" s="105">
        <v>0.67905405405405406</v>
      </c>
      <c r="BJ104" s="100">
        <v>151</v>
      </c>
      <c r="BK104" s="100">
        <v>113</v>
      </c>
      <c r="BL104" s="105">
        <v>0.7483443708609272</v>
      </c>
      <c r="BM104" s="100">
        <v>0</v>
      </c>
      <c r="BN104" s="100">
        <v>0</v>
      </c>
      <c r="BO104" s="105">
        <v>0</v>
      </c>
      <c r="BP104" s="100">
        <v>1341</v>
      </c>
      <c r="BQ104" s="100">
        <v>1191</v>
      </c>
      <c r="BR104" s="105">
        <v>0.88814317673378074</v>
      </c>
      <c r="BS104" s="100">
        <v>219</v>
      </c>
      <c r="BT104" s="100">
        <v>98</v>
      </c>
      <c r="BU104" s="105">
        <v>0.44748858447488582</v>
      </c>
      <c r="BV104" s="100">
        <v>3493</v>
      </c>
      <c r="BW104" s="100">
        <v>2579</v>
      </c>
      <c r="BX104" s="105">
        <v>0.7383338104780991</v>
      </c>
      <c r="BY104" s="100">
        <v>0</v>
      </c>
      <c r="BZ104" s="100">
        <v>0</v>
      </c>
      <c r="CA104" s="105">
        <v>0</v>
      </c>
      <c r="CB104" s="100">
        <v>3842</v>
      </c>
      <c r="CC104" s="100">
        <v>2741</v>
      </c>
      <c r="CD104" s="105">
        <v>0.71343050494534099</v>
      </c>
      <c r="CE104" s="100">
        <v>6406</v>
      </c>
      <c r="CF104" s="100">
        <v>5125</v>
      </c>
      <c r="CG104" s="105">
        <v>0.8000312207305651</v>
      </c>
      <c r="CH104" s="100">
        <v>18880</v>
      </c>
      <c r="CI104" s="100">
        <v>6000</v>
      </c>
      <c r="CJ104" s="105">
        <v>0.31779661016949151</v>
      </c>
      <c r="CK104" s="100">
        <v>8640</v>
      </c>
      <c r="CL104" s="100">
        <v>4311</v>
      </c>
      <c r="CM104" s="105">
        <v>0.49895833333333334</v>
      </c>
      <c r="CN104" s="100">
        <v>3840</v>
      </c>
      <c r="CO104" s="100">
        <v>1440</v>
      </c>
      <c r="CP104" s="105">
        <v>0.375</v>
      </c>
      <c r="CQ104" s="100">
        <v>630</v>
      </c>
      <c r="CR104" s="100">
        <v>55</v>
      </c>
      <c r="CS104" s="105">
        <v>8.7301587301587297E-2</v>
      </c>
      <c r="CT104" s="100">
        <v>4470</v>
      </c>
      <c r="CU104" s="100">
        <v>1495</v>
      </c>
      <c r="CV104" s="105">
        <v>0.33445190156599552</v>
      </c>
      <c r="CW104" s="100">
        <v>345</v>
      </c>
      <c r="CX104" s="100">
        <v>0</v>
      </c>
      <c r="CY104" s="105">
        <v>0</v>
      </c>
      <c r="CZ104" s="100">
        <v>60</v>
      </c>
      <c r="DA104" s="100">
        <v>0</v>
      </c>
      <c r="DB104" s="105">
        <v>0</v>
      </c>
      <c r="DC104" s="100"/>
      <c r="DD104" s="100">
        <v>0</v>
      </c>
      <c r="DE104" s="105">
        <v>0</v>
      </c>
      <c r="DF104" s="100">
        <v>60</v>
      </c>
      <c r="DG104" s="100">
        <v>0</v>
      </c>
      <c r="DH104" s="105">
        <v>0</v>
      </c>
      <c r="DI104" s="100">
        <v>405</v>
      </c>
      <c r="DJ104" s="100">
        <v>0</v>
      </c>
      <c r="DK104" s="105">
        <v>0</v>
      </c>
      <c r="DL104" s="100">
        <v>7515</v>
      </c>
      <c r="DM104" s="100">
        <v>2692</v>
      </c>
      <c r="DN104" s="105">
        <v>0.35821689953426478</v>
      </c>
      <c r="DO104" s="100">
        <v>7920</v>
      </c>
      <c r="DP104" s="100">
        <v>2692</v>
      </c>
      <c r="DQ104" s="105">
        <v>0.33989898989898992</v>
      </c>
      <c r="DR104" s="100">
        <v>610</v>
      </c>
      <c r="DS104" s="100">
        <v>210</v>
      </c>
      <c r="DT104" s="105">
        <v>0.34426229508196721</v>
      </c>
      <c r="DU104" s="100">
        <v>45</v>
      </c>
      <c r="DV104" s="100">
        <v>0</v>
      </c>
      <c r="DW104" s="105">
        <v>0</v>
      </c>
      <c r="DX104" s="100">
        <v>655</v>
      </c>
      <c r="DY104" s="100">
        <v>210</v>
      </c>
      <c r="DZ104" s="105">
        <v>0.32061068702290074</v>
      </c>
      <c r="EA104" s="100">
        <v>40565</v>
      </c>
      <c r="EB104" s="100">
        <v>14708</v>
      </c>
      <c r="EC104" s="105">
        <v>0.36257857759151979</v>
      </c>
      <c r="ED104" s="100">
        <v>46971</v>
      </c>
      <c r="EE104" s="100">
        <v>19833</v>
      </c>
      <c r="EF104" s="105">
        <v>0.42223925400779205</v>
      </c>
      <c r="EG104" s="100">
        <v>8180</v>
      </c>
      <c r="EH104" s="100">
        <v>2833</v>
      </c>
      <c r="EI104" s="105">
        <v>0.3463325183374083</v>
      </c>
      <c r="EJ104" s="100">
        <v>670</v>
      </c>
      <c r="EK104" s="100">
        <v>227</v>
      </c>
      <c r="EL104" s="105">
        <v>0.33880597014925373</v>
      </c>
      <c r="EM104" s="100">
        <v>24438</v>
      </c>
      <c r="EN104" s="100">
        <v>9306</v>
      </c>
      <c r="EO104" s="105">
        <v>0.38080039283083722</v>
      </c>
      <c r="EP104" s="100">
        <v>1491</v>
      </c>
      <c r="EQ104" s="100">
        <v>432</v>
      </c>
      <c r="ER104" s="105">
        <v>0.28973843058350102</v>
      </c>
      <c r="ES104" s="117">
        <v>0.93</v>
      </c>
      <c r="ET104" s="193">
        <v>0.96413043478260896</v>
      </c>
      <c r="EU104" s="105">
        <v>1.0366993922393644</v>
      </c>
      <c r="EV104" s="117">
        <v>0.9</v>
      </c>
      <c r="EW104" s="193">
        <v>0.95560109289617501</v>
      </c>
      <c r="EX104" s="105">
        <v>1.061778992106861</v>
      </c>
      <c r="EY104" s="117">
        <v>0.92</v>
      </c>
      <c r="EZ104" s="193">
        <v>0.95889261744966503</v>
      </c>
      <c r="FA104" s="105">
        <v>1.0422745841844185</v>
      </c>
      <c r="FB104" s="117">
        <v>0.93</v>
      </c>
      <c r="FC104" s="193">
        <v>0.97691321077383497</v>
      </c>
      <c r="FD104" s="105">
        <v>1.0504443126600376</v>
      </c>
      <c r="FE104" s="117">
        <v>0.83</v>
      </c>
      <c r="FF104" s="193">
        <v>0.93532338308457696</v>
      </c>
      <c r="FG104" s="105">
        <v>1.1268956422705747</v>
      </c>
      <c r="FH104" s="117">
        <v>0.88</v>
      </c>
      <c r="FI104" s="193">
        <v>0.97081357168916504</v>
      </c>
      <c r="FJ104" s="105">
        <v>1.1031972405558694</v>
      </c>
      <c r="FK104" s="117">
        <v>0.9</v>
      </c>
      <c r="FL104" s="193">
        <v>0.96526829268292702</v>
      </c>
      <c r="FM104" s="105">
        <v>1.0725203252032522</v>
      </c>
      <c r="FN104" s="117">
        <v>0.25</v>
      </c>
      <c r="FO104" s="193">
        <v>0.47876344086021499</v>
      </c>
      <c r="FP104" s="105">
        <v>1.91505376344086</v>
      </c>
      <c r="FQ104" s="117">
        <v>0.81</v>
      </c>
      <c r="FR104" s="193">
        <v>0.91180517336268596</v>
      </c>
      <c r="FS104" s="105">
        <v>1.1256853992131926</v>
      </c>
      <c r="FT104" s="117">
        <v>0.21</v>
      </c>
      <c r="FU104" s="193">
        <v>0.50208333333333299</v>
      </c>
      <c r="FV104" s="105">
        <v>2.3908730158730145</v>
      </c>
      <c r="FW104" s="117">
        <v>0.92</v>
      </c>
      <c r="FX104" s="193">
        <v>1</v>
      </c>
      <c r="FY104" s="105">
        <v>1.0869565217391304</v>
      </c>
      <c r="FZ104" s="117">
        <v>0.56999999999999995</v>
      </c>
      <c r="GA104" s="193">
        <v>0.52040133779264197</v>
      </c>
      <c r="GB104" s="105">
        <v>0.91298480314498598</v>
      </c>
      <c r="GC104" s="117">
        <v>0.53</v>
      </c>
      <c r="GD104" s="105">
        <v>0.69275224367691102</v>
      </c>
      <c r="GE104" s="105">
        <v>1.3070797050507754</v>
      </c>
      <c r="GF104" s="117">
        <v>0.72</v>
      </c>
      <c r="GG104" s="105">
        <v>0.76317249029395395</v>
      </c>
      <c r="GH104" s="105">
        <v>1.059961792074936</v>
      </c>
      <c r="GI104" s="117">
        <v>0.84</v>
      </c>
      <c r="GJ104" s="105">
        <v>0.94705259442287304</v>
      </c>
      <c r="GK104" s="105">
        <v>1.1274435647891345</v>
      </c>
      <c r="GL104" s="117">
        <v>0.87</v>
      </c>
      <c r="GM104" s="105">
        <v>0.92070484581497802</v>
      </c>
      <c r="GN104" s="105">
        <v>1.058281431971239</v>
      </c>
      <c r="GO104" s="136">
        <v>282</v>
      </c>
      <c r="GP104" s="100">
        <v>46</v>
      </c>
      <c r="GQ104" s="105">
        <v>0.16312056737588654</v>
      </c>
      <c r="GR104" s="137">
        <v>1803</v>
      </c>
      <c r="GS104" s="198">
        <v>101</v>
      </c>
      <c r="GT104" s="105">
        <v>5.6017748197448695E-2</v>
      </c>
      <c r="GU104" s="138">
        <v>2085</v>
      </c>
      <c r="GV104" s="100">
        <v>147</v>
      </c>
      <c r="GW104" s="105">
        <v>7.0503597122302156E-2</v>
      </c>
      <c r="GX104" s="139">
        <v>13104</v>
      </c>
      <c r="GY104" s="100">
        <v>3639</v>
      </c>
      <c r="GZ104" s="105">
        <v>0.27770146520146521</v>
      </c>
      <c r="HA104" s="138">
        <v>15189</v>
      </c>
      <c r="HB104" s="100">
        <v>3786</v>
      </c>
      <c r="HC104" s="105">
        <v>0.24925933241161366</v>
      </c>
      <c r="HD104" s="138">
        <v>528</v>
      </c>
      <c r="HE104" s="100">
        <v>4</v>
      </c>
      <c r="HF104" s="105">
        <v>7.575757575757576E-3</v>
      </c>
      <c r="HG104" s="140">
        <v>6413</v>
      </c>
      <c r="HH104" s="100">
        <v>196</v>
      </c>
      <c r="HI104" s="105">
        <v>3.0562919070637767E-2</v>
      </c>
      <c r="HJ104" s="141">
        <v>525</v>
      </c>
      <c r="HK104" s="100">
        <v>105</v>
      </c>
      <c r="HL104" s="105">
        <v>0.2</v>
      </c>
    </row>
    <row r="105" spans="1:220" s="63" customFormat="1" ht="15" customHeight="1" x14ac:dyDescent="0.6">
      <c r="A105" s="142">
        <v>68</v>
      </c>
      <c r="B105" s="143" t="s">
        <v>408</v>
      </c>
      <c r="C105" s="144">
        <v>9546</v>
      </c>
      <c r="D105" s="143" t="s">
        <v>531</v>
      </c>
      <c r="E105" s="100">
        <v>811</v>
      </c>
      <c r="F105" s="100">
        <v>706</v>
      </c>
      <c r="G105" s="105">
        <v>0.87053020961775585</v>
      </c>
      <c r="H105" s="100">
        <v>1026</v>
      </c>
      <c r="I105" s="100">
        <v>919</v>
      </c>
      <c r="J105" s="105">
        <v>0.8957115009746589</v>
      </c>
      <c r="K105" s="100">
        <v>157</v>
      </c>
      <c r="L105" s="100">
        <v>128</v>
      </c>
      <c r="M105" s="105">
        <v>0.8152866242038217</v>
      </c>
      <c r="N105" s="100">
        <v>80</v>
      </c>
      <c r="O105" s="100">
        <v>33</v>
      </c>
      <c r="P105" s="105">
        <v>0.41249999999999998</v>
      </c>
      <c r="Q105" s="100">
        <v>15</v>
      </c>
      <c r="R105" s="100">
        <v>16</v>
      </c>
      <c r="S105" s="105">
        <v>1.0666666666666667</v>
      </c>
      <c r="T105" s="100">
        <v>148</v>
      </c>
      <c r="U105" s="100">
        <v>118</v>
      </c>
      <c r="V105" s="105">
        <v>0.79729729729729726</v>
      </c>
      <c r="W105" s="100">
        <v>2237</v>
      </c>
      <c r="X105" s="100">
        <v>1920</v>
      </c>
      <c r="Y105" s="105">
        <v>0.85829235583370589</v>
      </c>
      <c r="Z105" s="100">
        <v>2237</v>
      </c>
      <c r="AA105" s="100">
        <v>1920</v>
      </c>
      <c r="AB105" s="105">
        <v>0.85829235583370589</v>
      </c>
      <c r="AC105" s="100">
        <v>118</v>
      </c>
      <c r="AD105" s="100">
        <v>81</v>
      </c>
      <c r="AE105" s="105">
        <v>0.68644067796610164</v>
      </c>
      <c r="AF105" s="100">
        <v>57</v>
      </c>
      <c r="AG105" s="100">
        <v>0</v>
      </c>
      <c r="AH105" s="105">
        <v>0</v>
      </c>
      <c r="AI105" s="100">
        <v>33</v>
      </c>
      <c r="AJ105" s="100">
        <v>0</v>
      </c>
      <c r="AK105" s="105">
        <v>0</v>
      </c>
      <c r="AL105" s="100">
        <v>54</v>
      </c>
      <c r="AM105" s="100">
        <v>0</v>
      </c>
      <c r="AN105" s="105">
        <v>0</v>
      </c>
      <c r="AO105" s="100">
        <v>262</v>
      </c>
      <c r="AP105" s="100">
        <v>81</v>
      </c>
      <c r="AQ105" s="105">
        <v>0.30916030534351147</v>
      </c>
      <c r="AR105" s="100">
        <v>76</v>
      </c>
      <c r="AS105" s="100">
        <v>22</v>
      </c>
      <c r="AT105" s="105">
        <v>0.28947368421052633</v>
      </c>
      <c r="AU105" s="100">
        <v>15</v>
      </c>
      <c r="AV105" s="100">
        <v>0</v>
      </c>
      <c r="AW105" s="105">
        <v>0</v>
      </c>
      <c r="AX105" s="100">
        <v>15</v>
      </c>
      <c r="AY105" s="100">
        <v>0</v>
      </c>
      <c r="AZ105" s="105">
        <v>0</v>
      </c>
      <c r="BA105" s="100">
        <v>106</v>
      </c>
      <c r="BB105" s="100">
        <v>22</v>
      </c>
      <c r="BC105" s="105">
        <v>0.20754716981132076</v>
      </c>
      <c r="BD105" s="100">
        <v>951</v>
      </c>
      <c r="BE105" s="100">
        <v>635</v>
      </c>
      <c r="BF105" s="105">
        <v>0.66771819137749733</v>
      </c>
      <c r="BG105" s="100">
        <v>363</v>
      </c>
      <c r="BH105" s="100">
        <v>317</v>
      </c>
      <c r="BI105" s="105">
        <v>0.8732782369146006</v>
      </c>
      <c r="BJ105" s="100">
        <v>90</v>
      </c>
      <c r="BK105" s="100">
        <v>48</v>
      </c>
      <c r="BL105" s="105">
        <v>0.53333333333333333</v>
      </c>
      <c r="BM105" s="100">
        <v>0</v>
      </c>
      <c r="BN105" s="100">
        <v>19</v>
      </c>
      <c r="BO105" s="105">
        <v>0</v>
      </c>
      <c r="BP105" s="100">
        <v>3114</v>
      </c>
      <c r="BQ105" s="100">
        <v>3061</v>
      </c>
      <c r="BR105" s="105">
        <v>0.98298008991650609</v>
      </c>
      <c r="BS105" s="100">
        <v>405</v>
      </c>
      <c r="BT105" s="100">
        <v>302</v>
      </c>
      <c r="BU105" s="105">
        <v>0.74567901234567902</v>
      </c>
      <c r="BV105" s="100">
        <v>4923</v>
      </c>
      <c r="BW105" s="100">
        <v>4382</v>
      </c>
      <c r="BX105" s="105">
        <v>0.89010765793215518</v>
      </c>
      <c r="BY105" s="100">
        <v>60</v>
      </c>
      <c r="BZ105" s="100">
        <v>0</v>
      </c>
      <c r="CA105" s="105">
        <v>0</v>
      </c>
      <c r="CB105" s="100">
        <v>5351</v>
      </c>
      <c r="CC105" s="100">
        <v>4485</v>
      </c>
      <c r="CD105" s="105">
        <v>0.83816109138478789</v>
      </c>
      <c r="CE105" s="100">
        <v>7588</v>
      </c>
      <c r="CF105" s="100">
        <v>6405</v>
      </c>
      <c r="CG105" s="105">
        <v>0.84409594095940954</v>
      </c>
      <c r="CH105" s="100">
        <v>19840</v>
      </c>
      <c r="CI105" s="100">
        <v>7040</v>
      </c>
      <c r="CJ105" s="105">
        <v>0.35483870967741937</v>
      </c>
      <c r="CK105" s="100">
        <v>11490</v>
      </c>
      <c r="CL105" s="100">
        <v>5184</v>
      </c>
      <c r="CM105" s="105">
        <v>0.45117493472584858</v>
      </c>
      <c r="CN105" s="100">
        <v>3840</v>
      </c>
      <c r="CO105" s="100">
        <v>1600</v>
      </c>
      <c r="CP105" s="105">
        <v>0.41666666666666669</v>
      </c>
      <c r="CQ105" s="100">
        <v>1350</v>
      </c>
      <c r="CR105" s="100">
        <v>62</v>
      </c>
      <c r="CS105" s="105">
        <v>4.5925925925925926E-2</v>
      </c>
      <c r="CT105" s="100">
        <v>5190</v>
      </c>
      <c r="CU105" s="100">
        <v>1662</v>
      </c>
      <c r="CV105" s="105">
        <v>0.32023121387283238</v>
      </c>
      <c r="CW105" s="100">
        <v>570</v>
      </c>
      <c r="CX105" s="100">
        <v>134</v>
      </c>
      <c r="CY105" s="105">
        <v>0.23508771929824562</v>
      </c>
      <c r="CZ105" s="100">
        <v>60</v>
      </c>
      <c r="DA105" s="100">
        <v>0</v>
      </c>
      <c r="DB105" s="105">
        <v>0</v>
      </c>
      <c r="DC105" s="100"/>
      <c r="DD105" s="100">
        <v>0</v>
      </c>
      <c r="DE105" s="105">
        <v>0</v>
      </c>
      <c r="DF105" s="100">
        <v>60</v>
      </c>
      <c r="DG105" s="100">
        <v>0</v>
      </c>
      <c r="DH105" s="105">
        <v>0</v>
      </c>
      <c r="DI105" s="100">
        <v>630</v>
      </c>
      <c r="DJ105" s="100">
        <v>0</v>
      </c>
      <c r="DK105" s="105">
        <v>0</v>
      </c>
      <c r="DL105" s="100">
        <v>7515</v>
      </c>
      <c r="DM105" s="100">
        <v>2739</v>
      </c>
      <c r="DN105" s="105">
        <v>0.36447105788423156</v>
      </c>
      <c r="DO105" s="100">
        <v>8145</v>
      </c>
      <c r="DP105" s="100">
        <v>2873</v>
      </c>
      <c r="DQ105" s="105">
        <v>0.35273173726212398</v>
      </c>
      <c r="DR105" s="100">
        <v>560</v>
      </c>
      <c r="DS105" s="100">
        <v>333</v>
      </c>
      <c r="DT105" s="105">
        <v>0.59464285714285714</v>
      </c>
      <c r="DU105" s="100">
        <v>45</v>
      </c>
      <c r="DV105" s="100">
        <v>0</v>
      </c>
      <c r="DW105" s="105">
        <v>0</v>
      </c>
      <c r="DX105" s="100">
        <v>605</v>
      </c>
      <c r="DY105" s="100">
        <v>333</v>
      </c>
      <c r="DZ105" s="105">
        <v>0.5504132231404959</v>
      </c>
      <c r="EA105" s="100">
        <v>45270</v>
      </c>
      <c r="EB105" s="100">
        <v>17092</v>
      </c>
      <c r="EC105" s="105">
        <v>0.37755688093660261</v>
      </c>
      <c r="ED105" s="100">
        <v>52858</v>
      </c>
      <c r="EE105" s="100">
        <v>23497</v>
      </c>
      <c r="EF105" s="105">
        <v>0.44453062923303949</v>
      </c>
      <c r="EG105" s="100">
        <v>8387</v>
      </c>
      <c r="EH105" s="100">
        <v>2954</v>
      </c>
      <c r="EI105" s="105">
        <v>0.35221175628949564</v>
      </c>
      <c r="EJ105" s="100">
        <v>668</v>
      </c>
      <c r="EK105" s="100">
        <v>368</v>
      </c>
      <c r="EL105" s="105">
        <v>0.55089820359281438</v>
      </c>
      <c r="EM105" s="100">
        <v>25069</v>
      </c>
      <c r="EN105" s="100">
        <v>9876</v>
      </c>
      <c r="EO105" s="105">
        <v>0.39395269057401572</v>
      </c>
      <c r="EP105" s="100">
        <v>652</v>
      </c>
      <c r="EQ105" s="100">
        <v>231</v>
      </c>
      <c r="ER105" s="105">
        <v>0.35429447852760737</v>
      </c>
      <c r="ES105" s="117">
        <v>0.83</v>
      </c>
      <c r="ET105" s="194">
        <v>0.949050949050949</v>
      </c>
      <c r="EU105" s="105">
        <v>1.1434348783746373</v>
      </c>
      <c r="EV105" s="117">
        <v>0.68</v>
      </c>
      <c r="EW105" s="194">
        <v>0.89553862894450498</v>
      </c>
      <c r="EX105" s="105">
        <v>1.3169685719772131</v>
      </c>
      <c r="EY105" s="117">
        <v>0.76</v>
      </c>
      <c r="EZ105" s="194">
        <v>0.92343750000000002</v>
      </c>
      <c r="FA105" s="105">
        <v>1.2150493421052633</v>
      </c>
      <c r="FB105" s="117">
        <v>0.89</v>
      </c>
      <c r="FC105" s="194">
        <v>0.97624760076775396</v>
      </c>
      <c r="FD105" s="105">
        <v>1.096907416592982</v>
      </c>
      <c r="FE105" s="117">
        <v>0.74</v>
      </c>
      <c r="FF105" s="194">
        <v>0.98738170347003096</v>
      </c>
      <c r="FG105" s="105">
        <v>1.3342995992838256</v>
      </c>
      <c r="FH105" s="117">
        <v>0.82</v>
      </c>
      <c r="FI105" s="194">
        <v>0.97703455964325503</v>
      </c>
      <c r="FJ105" s="105">
        <v>1.1915055605405549</v>
      </c>
      <c r="FK105" s="117">
        <v>0.79</v>
      </c>
      <c r="FL105" s="194">
        <v>0.96096799375487896</v>
      </c>
      <c r="FM105" s="105">
        <v>1.2164151819682012</v>
      </c>
      <c r="FN105" s="117">
        <v>0.26</v>
      </c>
      <c r="FO105" s="194">
        <v>0.44907407407407401</v>
      </c>
      <c r="FP105" s="105">
        <v>1.7272079772079769</v>
      </c>
      <c r="FQ105" s="117">
        <v>0.93</v>
      </c>
      <c r="FR105" s="194">
        <v>0.96367723615712197</v>
      </c>
      <c r="FS105" s="105">
        <v>1.0362120818893785</v>
      </c>
      <c r="FT105" s="117">
        <v>0.14000000000000001</v>
      </c>
      <c r="FU105" s="194">
        <v>0.54374999999999996</v>
      </c>
      <c r="FV105" s="105">
        <v>3.8839285714285707</v>
      </c>
      <c r="FW105" s="117">
        <v>0.64</v>
      </c>
      <c r="FX105" s="194">
        <v>1</v>
      </c>
      <c r="FY105" s="105">
        <v>1.5625</v>
      </c>
      <c r="FZ105" s="117">
        <v>0.39</v>
      </c>
      <c r="GA105" s="194">
        <v>0.56077015643802597</v>
      </c>
      <c r="GB105" s="105">
        <v>1.4378721959949383</v>
      </c>
      <c r="GC105" s="117">
        <v>0.6</v>
      </c>
      <c r="GD105" s="105">
        <v>0.70354551837116797</v>
      </c>
      <c r="GE105" s="105">
        <v>1.1725758639519466</v>
      </c>
      <c r="GF105" s="117">
        <v>0.7</v>
      </c>
      <c r="GG105" s="105">
        <v>0.77371579350555397</v>
      </c>
      <c r="GH105" s="105">
        <v>1.1053082764365056</v>
      </c>
      <c r="GI105" s="117">
        <v>0.94</v>
      </c>
      <c r="GJ105" s="105">
        <v>0.98273527420446904</v>
      </c>
      <c r="GK105" s="105">
        <v>1.0454630576643289</v>
      </c>
      <c r="GL105" s="117">
        <v>0.92</v>
      </c>
      <c r="GM105" s="105">
        <v>0.92663043478260898</v>
      </c>
      <c r="GN105" s="105">
        <v>1.0072069943289228</v>
      </c>
      <c r="GO105" s="136">
        <v>292</v>
      </c>
      <c r="GP105" s="100">
        <v>50</v>
      </c>
      <c r="GQ105" s="105">
        <v>0.17123287671232876</v>
      </c>
      <c r="GR105" s="137">
        <v>2213</v>
      </c>
      <c r="GS105" s="198">
        <v>145</v>
      </c>
      <c r="GT105" s="105">
        <v>6.5521915951197468E-2</v>
      </c>
      <c r="GU105" s="138">
        <v>2505</v>
      </c>
      <c r="GV105" s="100">
        <v>195</v>
      </c>
      <c r="GW105" s="105">
        <v>7.7844311377245512E-2</v>
      </c>
      <c r="GX105" s="139">
        <v>17246</v>
      </c>
      <c r="GY105" s="100">
        <v>10300</v>
      </c>
      <c r="GZ105" s="105">
        <v>0.5972399396961614</v>
      </c>
      <c r="HA105" s="138">
        <v>19751</v>
      </c>
      <c r="HB105" s="100">
        <v>10495</v>
      </c>
      <c r="HC105" s="105">
        <v>0.5313655004809883</v>
      </c>
      <c r="HD105" s="138">
        <v>1193</v>
      </c>
      <c r="HE105" s="100">
        <v>1</v>
      </c>
      <c r="HF105" s="105">
        <v>8.3822296730930428E-4</v>
      </c>
      <c r="HG105" s="140">
        <v>6798</v>
      </c>
      <c r="HH105" s="100">
        <v>3320</v>
      </c>
      <c r="HI105" s="105">
        <v>0.48837893498087676</v>
      </c>
      <c r="HJ105" s="141">
        <v>510</v>
      </c>
      <c r="HK105" s="100">
        <v>498</v>
      </c>
      <c r="HL105" s="105">
        <v>0.97647058823529409</v>
      </c>
    </row>
    <row r="106" spans="1:220" s="63" customFormat="1" ht="15" customHeight="1" x14ac:dyDescent="0.6">
      <c r="A106" s="142">
        <v>70</v>
      </c>
      <c r="B106" s="143" t="s">
        <v>409</v>
      </c>
      <c r="C106" s="144">
        <v>9542</v>
      </c>
      <c r="D106" s="143" t="s">
        <v>532</v>
      </c>
      <c r="E106" s="100">
        <v>1158</v>
      </c>
      <c r="F106" s="100">
        <v>712</v>
      </c>
      <c r="G106" s="105">
        <v>0.61485319516407599</v>
      </c>
      <c r="H106" s="100">
        <v>456</v>
      </c>
      <c r="I106" s="100">
        <v>166</v>
      </c>
      <c r="J106" s="105">
        <v>0.36403508771929827</v>
      </c>
      <c r="K106" s="100">
        <v>0</v>
      </c>
      <c r="L106" s="100">
        <v>0</v>
      </c>
      <c r="M106" s="105">
        <v>0</v>
      </c>
      <c r="N106" s="100">
        <v>71</v>
      </c>
      <c r="O106" s="100">
        <v>0</v>
      </c>
      <c r="P106" s="105">
        <v>0</v>
      </c>
      <c r="Q106" s="100">
        <v>15</v>
      </c>
      <c r="R106" s="100">
        <v>0</v>
      </c>
      <c r="S106" s="105">
        <v>0</v>
      </c>
      <c r="T106" s="100">
        <v>46</v>
      </c>
      <c r="U106" s="100">
        <v>46</v>
      </c>
      <c r="V106" s="105">
        <v>1</v>
      </c>
      <c r="W106" s="100">
        <v>1746</v>
      </c>
      <c r="X106" s="100">
        <v>924</v>
      </c>
      <c r="Y106" s="105">
        <v>0.52920962199312716</v>
      </c>
      <c r="Z106" s="100">
        <v>1746</v>
      </c>
      <c r="AA106" s="100">
        <v>924</v>
      </c>
      <c r="AB106" s="105">
        <v>0.52920962199312716</v>
      </c>
      <c r="AC106" s="100">
        <v>124</v>
      </c>
      <c r="AD106" s="100">
        <v>13</v>
      </c>
      <c r="AE106" s="105">
        <v>0.10483870967741936</v>
      </c>
      <c r="AF106" s="100">
        <v>30</v>
      </c>
      <c r="AG106" s="100">
        <v>15</v>
      </c>
      <c r="AH106" s="105">
        <v>0.5</v>
      </c>
      <c r="AI106" s="100">
        <v>15</v>
      </c>
      <c r="AJ106" s="100">
        <v>0</v>
      </c>
      <c r="AK106" s="105">
        <v>0</v>
      </c>
      <c r="AL106" s="100">
        <v>24</v>
      </c>
      <c r="AM106" s="100">
        <v>27</v>
      </c>
      <c r="AN106" s="105">
        <v>1.125</v>
      </c>
      <c r="AO106" s="100">
        <v>193</v>
      </c>
      <c r="AP106" s="100">
        <v>55</v>
      </c>
      <c r="AQ106" s="105">
        <v>0.28497409326424872</v>
      </c>
      <c r="AR106" s="100">
        <v>268</v>
      </c>
      <c r="AS106" s="100">
        <v>0</v>
      </c>
      <c r="AT106" s="105">
        <v>0</v>
      </c>
      <c r="AU106" s="100">
        <v>0</v>
      </c>
      <c r="AV106" s="100">
        <v>16</v>
      </c>
      <c r="AW106" s="105">
        <v>0</v>
      </c>
      <c r="AX106" s="100">
        <v>15</v>
      </c>
      <c r="AY106" s="100">
        <v>0</v>
      </c>
      <c r="AZ106" s="105">
        <v>0</v>
      </c>
      <c r="BA106" s="100">
        <v>283</v>
      </c>
      <c r="BB106" s="100">
        <v>16</v>
      </c>
      <c r="BC106" s="105">
        <v>5.6537102473498232E-2</v>
      </c>
      <c r="BD106" s="100">
        <v>3540</v>
      </c>
      <c r="BE106" s="100">
        <v>1963</v>
      </c>
      <c r="BF106" s="105">
        <v>0.55451977401129948</v>
      </c>
      <c r="BG106" s="100">
        <v>210</v>
      </c>
      <c r="BH106" s="100">
        <v>142</v>
      </c>
      <c r="BI106" s="105">
        <v>0.67619047619047623</v>
      </c>
      <c r="BJ106" s="100">
        <v>518</v>
      </c>
      <c r="BK106" s="100">
        <v>140</v>
      </c>
      <c r="BL106" s="105">
        <v>0.27027027027027029</v>
      </c>
      <c r="BM106" s="100">
        <v>51</v>
      </c>
      <c r="BN106" s="100">
        <v>82</v>
      </c>
      <c r="BO106" s="105">
        <v>1.607843137254902</v>
      </c>
      <c r="BP106" s="100">
        <v>10562</v>
      </c>
      <c r="BQ106" s="100">
        <v>7070</v>
      </c>
      <c r="BR106" s="105">
        <v>0.66938079909108128</v>
      </c>
      <c r="BS106" s="100">
        <v>277</v>
      </c>
      <c r="BT106" s="100">
        <v>251</v>
      </c>
      <c r="BU106" s="105">
        <v>0.90613718411552346</v>
      </c>
      <c r="BV106" s="100">
        <v>15158</v>
      </c>
      <c r="BW106" s="100">
        <v>9648</v>
      </c>
      <c r="BX106" s="105">
        <v>0.63649557989180627</v>
      </c>
      <c r="BY106" s="100">
        <v>0</v>
      </c>
      <c r="BZ106" s="100">
        <v>0</v>
      </c>
      <c r="CA106" s="105">
        <v>0</v>
      </c>
      <c r="CB106" s="100">
        <v>15634</v>
      </c>
      <c r="CC106" s="100">
        <v>9719</v>
      </c>
      <c r="CD106" s="105">
        <v>0.62165792503517969</v>
      </c>
      <c r="CE106" s="100">
        <v>17380</v>
      </c>
      <c r="CF106" s="100">
        <v>10643</v>
      </c>
      <c r="CG106" s="105">
        <v>0.61237054085155351</v>
      </c>
      <c r="CH106" s="100">
        <v>13440</v>
      </c>
      <c r="CI106" s="100">
        <v>4320</v>
      </c>
      <c r="CJ106" s="105">
        <v>0.32142857142857145</v>
      </c>
      <c r="CK106" s="100">
        <v>41150</v>
      </c>
      <c r="CL106" s="100">
        <v>11842</v>
      </c>
      <c r="CM106" s="105">
        <v>0.28777642770352369</v>
      </c>
      <c r="CN106" s="100">
        <v>3840</v>
      </c>
      <c r="CO106" s="100">
        <v>1440</v>
      </c>
      <c r="CP106" s="105">
        <v>0.375</v>
      </c>
      <c r="CQ106" s="100">
        <v>650</v>
      </c>
      <c r="CR106" s="100">
        <v>0</v>
      </c>
      <c r="CS106" s="105">
        <v>0</v>
      </c>
      <c r="CT106" s="100">
        <v>4490</v>
      </c>
      <c r="CU106" s="100">
        <v>1440</v>
      </c>
      <c r="CV106" s="105">
        <v>0.32071269487750559</v>
      </c>
      <c r="CW106" s="100">
        <v>345</v>
      </c>
      <c r="CX106" s="100">
        <v>0</v>
      </c>
      <c r="CY106" s="105">
        <v>0</v>
      </c>
      <c r="CZ106" s="100">
        <v>90</v>
      </c>
      <c r="DA106" s="100">
        <v>0</v>
      </c>
      <c r="DB106" s="105">
        <v>0</v>
      </c>
      <c r="DC106" s="100"/>
      <c r="DD106" s="100">
        <v>0</v>
      </c>
      <c r="DE106" s="105">
        <v>0</v>
      </c>
      <c r="DF106" s="100">
        <v>90</v>
      </c>
      <c r="DG106" s="100">
        <v>0</v>
      </c>
      <c r="DH106" s="105">
        <v>0</v>
      </c>
      <c r="DI106" s="100">
        <v>435</v>
      </c>
      <c r="DJ106" s="100">
        <v>0</v>
      </c>
      <c r="DK106" s="105">
        <v>0</v>
      </c>
      <c r="DL106" s="100">
        <v>19875</v>
      </c>
      <c r="DM106" s="100">
        <v>2296</v>
      </c>
      <c r="DN106" s="105">
        <v>0.11552201257861636</v>
      </c>
      <c r="DO106" s="100">
        <v>20310</v>
      </c>
      <c r="DP106" s="100">
        <v>2296</v>
      </c>
      <c r="DQ106" s="105">
        <v>0.11304775972427376</v>
      </c>
      <c r="DR106" s="100">
        <v>1150</v>
      </c>
      <c r="DS106" s="100">
        <v>0</v>
      </c>
      <c r="DT106" s="105">
        <v>0</v>
      </c>
      <c r="DU106" s="100">
        <v>60</v>
      </c>
      <c r="DV106" s="100">
        <v>0</v>
      </c>
      <c r="DW106" s="105">
        <v>0</v>
      </c>
      <c r="DX106" s="100">
        <v>1210</v>
      </c>
      <c r="DY106" s="100">
        <v>0</v>
      </c>
      <c r="DZ106" s="105">
        <v>0</v>
      </c>
      <c r="EA106" s="100">
        <v>80600</v>
      </c>
      <c r="EB106" s="100">
        <v>19898</v>
      </c>
      <c r="EC106" s="105">
        <v>0.24687344913151366</v>
      </c>
      <c r="ED106" s="100">
        <v>97980</v>
      </c>
      <c r="EE106" s="100">
        <v>30541</v>
      </c>
      <c r="EF106" s="105">
        <v>0.31170647070830781</v>
      </c>
      <c r="EG106" s="100">
        <v>20929</v>
      </c>
      <c r="EH106" s="100">
        <v>2467</v>
      </c>
      <c r="EI106" s="105">
        <v>0.11787471928902479</v>
      </c>
      <c r="EJ106" s="100">
        <v>1306</v>
      </c>
      <c r="EK106" s="100">
        <v>82</v>
      </c>
      <c r="EL106" s="105">
        <v>6.278713629402756E-2</v>
      </c>
      <c r="EM106" s="100">
        <v>17946</v>
      </c>
      <c r="EN106" s="100">
        <v>6068</v>
      </c>
      <c r="EO106" s="105">
        <v>0.33812548757383259</v>
      </c>
      <c r="EP106" s="100">
        <v>951</v>
      </c>
      <c r="EQ106" s="100">
        <v>149</v>
      </c>
      <c r="ER106" s="105">
        <v>0.15667718191377497</v>
      </c>
      <c r="ES106" s="117">
        <v>0.95</v>
      </c>
      <c r="ET106" s="194">
        <v>0.96965699208443301</v>
      </c>
      <c r="EU106" s="105">
        <v>1.0206915706151927</v>
      </c>
      <c r="EV106" s="117">
        <v>0.95</v>
      </c>
      <c r="EW106" s="194">
        <v>0.99397590361445798</v>
      </c>
      <c r="EX106" s="105">
        <v>1.0462904248573242</v>
      </c>
      <c r="EY106" s="117">
        <v>0.95</v>
      </c>
      <c r="EZ106" s="194">
        <v>0.97402597402597402</v>
      </c>
      <c r="FA106" s="105">
        <v>1.0252904989747096</v>
      </c>
      <c r="FB106" s="117">
        <v>0.95</v>
      </c>
      <c r="FC106" s="194">
        <v>0.94643416518742796</v>
      </c>
      <c r="FD106" s="105">
        <v>0.99624648967097684</v>
      </c>
      <c r="FE106" s="117">
        <v>0.84</v>
      </c>
      <c r="FF106" s="194">
        <v>0.98591549295774605</v>
      </c>
      <c r="FG106" s="105">
        <v>1.173708920187793</v>
      </c>
      <c r="FH106" s="117">
        <v>0.9</v>
      </c>
      <c r="FI106" s="194">
        <v>0.94701100936310301</v>
      </c>
      <c r="FJ106" s="105">
        <v>1.0522344548478921</v>
      </c>
      <c r="FK106" s="117">
        <v>0.93</v>
      </c>
      <c r="FL106" s="194">
        <v>0.94935638447806103</v>
      </c>
      <c r="FM106" s="105">
        <v>1.0208133166430764</v>
      </c>
      <c r="FN106" s="117">
        <v>0.23</v>
      </c>
      <c r="FO106" s="194">
        <v>0.41354166666666697</v>
      </c>
      <c r="FP106" s="105">
        <v>1.7980072463768129</v>
      </c>
      <c r="FQ106" s="117">
        <v>0.94</v>
      </c>
      <c r="FR106" s="194">
        <v>0.98486348847078797</v>
      </c>
      <c r="FS106" s="105">
        <v>1.0477271153944554</v>
      </c>
      <c r="FT106" s="117">
        <v>0.19</v>
      </c>
      <c r="FU106" s="194">
        <v>0.43194444444444402</v>
      </c>
      <c r="FV106" s="105">
        <v>2.2733918128654946</v>
      </c>
      <c r="FW106" s="117">
        <v>0.95</v>
      </c>
      <c r="FX106" s="194">
        <v>0</v>
      </c>
      <c r="FY106" s="105">
        <v>0</v>
      </c>
      <c r="FZ106" s="117">
        <v>0.56999999999999995</v>
      </c>
      <c r="GA106" s="194">
        <v>0.43194444444444402</v>
      </c>
      <c r="GB106" s="105">
        <v>0.75779727095516503</v>
      </c>
      <c r="GC106" s="117">
        <v>0.59</v>
      </c>
      <c r="GD106" s="105">
        <v>0.81947934465775496</v>
      </c>
      <c r="GE106" s="105">
        <v>1.3889480417928051</v>
      </c>
      <c r="GF106" s="117">
        <v>0.76</v>
      </c>
      <c r="GG106" s="105">
        <v>0.86473920303853802</v>
      </c>
      <c r="GH106" s="105">
        <v>1.1378147408401815</v>
      </c>
      <c r="GI106" s="117">
        <v>0.98</v>
      </c>
      <c r="GJ106" s="105">
        <v>0.99797324685853295</v>
      </c>
      <c r="GK106" s="105">
        <v>1.0183400478148295</v>
      </c>
      <c r="GL106" s="117">
        <v>0.98</v>
      </c>
      <c r="GM106" s="105">
        <v>1</v>
      </c>
      <c r="GN106" s="105">
        <v>1.0204081632653061</v>
      </c>
      <c r="GO106" s="136">
        <v>309</v>
      </c>
      <c r="GP106" s="100">
        <v>91</v>
      </c>
      <c r="GQ106" s="105">
        <v>0.29449838187702265</v>
      </c>
      <c r="GR106" s="137">
        <v>7104</v>
      </c>
      <c r="GS106" s="198">
        <v>272</v>
      </c>
      <c r="GT106" s="105">
        <v>3.8288288288288286E-2</v>
      </c>
      <c r="GU106" s="138">
        <v>7413</v>
      </c>
      <c r="GV106" s="100">
        <v>363</v>
      </c>
      <c r="GW106" s="105">
        <v>4.8968029138000808E-2</v>
      </c>
      <c r="GX106" s="139">
        <v>43120</v>
      </c>
      <c r="GY106" s="100">
        <v>7331</v>
      </c>
      <c r="GZ106" s="105">
        <v>0.17001391465677179</v>
      </c>
      <c r="HA106" s="138">
        <v>50533</v>
      </c>
      <c r="HB106" s="100">
        <v>7694</v>
      </c>
      <c r="HC106" s="105">
        <v>0.15225694100884571</v>
      </c>
      <c r="HD106" s="138">
        <v>4001</v>
      </c>
      <c r="HE106" s="100">
        <v>0</v>
      </c>
      <c r="HF106" s="105">
        <v>0</v>
      </c>
      <c r="HG106" s="140">
        <v>17841</v>
      </c>
      <c r="HH106" s="100">
        <v>1441</v>
      </c>
      <c r="HI106" s="105">
        <v>8.0769015189731522E-2</v>
      </c>
      <c r="HJ106" s="141">
        <v>1060</v>
      </c>
      <c r="HK106" s="100">
        <v>0</v>
      </c>
      <c r="HL106" s="105">
        <v>0</v>
      </c>
    </row>
    <row r="107" spans="1:220" s="63" customFormat="1" ht="15" customHeight="1" x14ac:dyDescent="0.6">
      <c r="A107" s="142">
        <v>73</v>
      </c>
      <c r="B107" s="143" t="s">
        <v>410</v>
      </c>
      <c r="C107" s="144">
        <v>9123</v>
      </c>
      <c r="D107" s="143" t="s">
        <v>533</v>
      </c>
      <c r="E107" s="100">
        <v>1451</v>
      </c>
      <c r="F107" s="100">
        <v>1273</v>
      </c>
      <c r="G107" s="105">
        <v>0.87732598208132317</v>
      </c>
      <c r="H107" s="100">
        <v>1344</v>
      </c>
      <c r="I107" s="100">
        <v>1369</v>
      </c>
      <c r="J107" s="105">
        <v>1.0186011904761905</v>
      </c>
      <c r="K107" s="100">
        <v>0</v>
      </c>
      <c r="L107" s="100">
        <v>0</v>
      </c>
      <c r="M107" s="105">
        <v>0</v>
      </c>
      <c r="N107" s="100">
        <v>106</v>
      </c>
      <c r="O107" s="100">
        <v>49</v>
      </c>
      <c r="P107" s="105">
        <v>0.46226415094339623</v>
      </c>
      <c r="Q107" s="100">
        <v>15</v>
      </c>
      <c r="R107" s="100">
        <v>0</v>
      </c>
      <c r="S107" s="105">
        <v>0</v>
      </c>
      <c r="T107" s="100">
        <v>0</v>
      </c>
      <c r="U107" s="100">
        <v>0</v>
      </c>
      <c r="V107" s="105">
        <v>0</v>
      </c>
      <c r="W107" s="100">
        <v>2916</v>
      </c>
      <c r="X107" s="100">
        <v>2691</v>
      </c>
      <c r="Y107" s="105">
        <v>0.9228395061728395</v>
      </c>
      <c r="Z107" s="100">
        <v>2916</v>
      </c>
      <c r="AA107" s="100">
        <v>2691</v>
      </c>
      <c r="AB107" s="105">
        <v>0.9228395061728395</v>
      </c>
      <c r="AC107" s="100">
        <v>397</v>
      </c>
      <c r="AD107" s="100">
        <v>215</v>
      </c>
      <c r="AE107" s="105">
        <v>0.54156171284634758</v>
      </c>
      <c r="AF107" s="100">
        <v>30</v>
      </c>
      <c r="AG107" s="100">
        <v>0</v>
      </c>
      <c r="AH107" s="105">
        <v>0</v>
      </c>
      <c r="AI107" s="100">
        <v>0</v>
      </c>
      <c r="AJ107" s="100">
        <v>0</v>
      </c>
      <c r="AK107" s="105">
        <v>0</v>
      </c>
      <c r="AL107" s="100">
        <v>0</v>
      </c>
      <c r="AM107" s="100">
        <v>0</v>
      </c>
      <c r="AN107" s="105">
        <v>0</v>
      </c>
      <c r="AO107" s="100">
        <v>427</v>
      </c>
      <c r="AP107" s="100">
        <v>215</v>
      </c>
      <c r="AQ107" s="105">
        <v>0.50351288056206089</v>
      </c>
      <c r="AR107" s="100">
        <v>375</v>
      </c>
      <c r="AS107" s="100">
        <v>65</v>
      </c>
      <c r="AT107" s="105">
        <v>0.17333333333333334</v>
      </c>
      <c r="AU107" s="100">
        <v>0</v>
      </c>
      <c r="AV107" s="100">
        <v>0</v>
      </c>
      <c r="AW107" s="105">
        <v>0</v>
      </c>
      <c r="AX107" s="100">
        <v>15</v>
      </c>
      <c r="AY107" s="100">
        <v>0</v>
      </c>
      <c r="AZ107" s="105">
        <v>0</v>
      </c>
      <c r="BA107" s="100">
        <v>390</v>
      </c>
      <c r="BB107" s="100">
        <v>65</v>
      </c>
      <c r="BC107" s="105">
        <v>0.16666666666666666</v>
      </c>
      <c r="BD107" s="100">
        <v>1132</v>
      </c>
      <c r="BE107" s="100">
        <v>724</v>
      </c>
      <c r="BF107" s="105">
        <v>0.63957597173144876</v>
      </c>
      <c r="BG107" s="100">
        <v>136</v>
      </c>
      <c r="BH107" s="100">
        <v>162</v>
      </c>
      <c r="BI107" s="105">
        <v>1.1911764705882353</v>
      </c>
      <c r="BJ107" s="100">
        <v>187</v>
      </c>
      <c r="BK107" s="100">
        <v>157</v>
      </c>
      <c r="BL107" s="105">
        <v>0.83957219251336901</v>
      </c>
      <c r="BM107" s="100">
        <v>0</v>
      </c>
      <c r="BN107" s="100">
        <v>0</v>
      </c>
      <c r="BO107" s="105">
        <v>0</v>
      </c>
      <c r="BP107" s="100">
        <v>4616</v>
      </c>
      <c r="BQ107" s="100">
        <v>4317</v>
      </c>
      <c r="BR107" s="105">
        <v>0.93522530329289433</v>
      </c>
      <c r="BS107" s="100">
        <v>109</v>
      </c>
      <c r="BT107" s="100">
        <v>123</v>
      </c>
      <c r="BU107" s="105">
        <v>1.128440366972477</v>
      </c>
      <c r="BV107" s="100">
        <v>6180</v>
      </c>
      <c r="BW107" s="100">
        <v>5483</v>
      </c>
      <c r="BX107" s="105">
        <v>0.88721682847896444</v>
      </c>
      <c r="BY107" s="100">
        <v>0</v>
      </c>
      <c r="BZ107" s="100">
        <v>0</v>
      </c>
      <c r="CA107" s="105">
        <v>0</v>
      </c>
      <c r="CB107" s="100">
        <v>6997</v>
      </c>
      <c r="CC107" s="100">
        <v>5763</v>
      </c>
      <c r="CD107" s="105">
        <v>0.82363870230098613</v>
      </c>
      <c r="CE107" s="100">
        <v>9913</v>
      </c>
      <c r="CF107" s="100">
        <v>8454</v>
      </c>
      <c r="CG107" s="105">
        <v>0.85281952991021892</v>
      </c>
      <c r="CH107" s="100">
        <v>173920</v>
      </c>
      <c r="CI107" s="100">
        <v>56000</v>
      </c>
      <c r="CJ107" s="105">
        <v>0.32198712051517941</v>
      </c>
      <c r="CK107" s="100">
        <v>62050</v>
      </c>
      <c r="CL107" s="100">
        <v>12493</v>
      </c>
      <c r="CM107" s="105">
        <v>0.20133763094278809</v>
      </c>
      <c r="CN107" s="100">
        <v>10240</v>
      </c>
      <c r="CO107" s="100">
        <v>3840</v>
      </c>
      <c r="CP107" s="105">
        <v>0.375</v>
      </c>
      <c r="CQ107" s="100">
        <v>0</v>
      </c>
      <c r="CR107" s="100">
        <v>0</v>
      </c>
      <c r="CS107" s="105">
        <v>0</v>
      </c>
      <c r="CT107" s="100">
        <v>10240</v>
      </c>
      <c r="CU107" s="100">
        <v>3840</v>
      </c>
      <c r="CV107" s="105">
        <v>0.375</v>
      </c>
      <c r="CW107" s="100">
        <v>345</v>
      </c>
      <c r="CX107" s="100">
        <v>0</v>
      </c>
      <c r="CY107" s="105">
        <v>0</v>
      </c>
      <c r="CZ107" s="100">
        <v>300</v>
      </c>
      <c r="DA107" s="100">
        <v>0</v>
      </c>
      <c r="DB107" s="105">
        <v>0</v>
      </c>
      <c r="DC107" s="100"/>
      <c r="DD107" s="100">
        <v>0</v>
      </c>
      <c r="DE107" s="105">
        <v>0</v>
      </c>
      <c r="DF107" s="100">
        <v>300</v>
      </c>
      <c r="DG107" s="100">
        <v>246</v>
      </c>
      <c r="DH107" s="105">
        <v>0.82</v>
      </c>
      <c r="DI107" s="100">
        <v>645</v>
      </c>
      <c r="DJ107" s="100">
        <v>72</v>
      </c>
      <c r="DK107" s="105">
        <v>0.11162790697674418</v>
      </c>
      <c r="DL107" s="100">
        <v>11145</v>
      </c>
      <c r="DM107" s="100">
        <v>3861</v>
      </c>
      <c r="DN107" s="105">
        <v>0.34643337819650066</v>
      </c>
      <c r="DO107" s="100">
        <v>11790</v>
      </c>
      <c r="DP107" s="100">
        <v>4179</v>
      </c>
      <c r="DQ107" s="105">
        <v>0.35445292620865138</v>
      </c>
      <c r="DR107" s="100">
        <v>1015</v>
      </c>
      <c r="DS107" s="100">
        <v>448</v>
      </c>
      <c r="DT107" s="105">
        <v>0.44137931034482758</v>
      </c>
      <c r="DU107" s="100">
        <v>50</v>
      </c>
      <c r="DV107" s="100">
        <v>0</v>
      </c>
      <c r="DW107" s="105">
        <v>0</v>
      </c>
      <c r="DX107" s="100">
        <v>1065</v>
      </c>
      <c r="DY107" s="100">
        <v>448</v>
      </c>
      <c r="DZ107" s="105">
        <v>0.42065727699530514</v>
      </c>
      <c r="EA107" s="100">
        <v>259065</v>
      </c>
      <c r="EB107" s="100">
        <v>76960</v>
      </c>
      <c r="EC107" s="105">
        <v>0.2970683033215602</v>
      </c>
      <c r="ED107" s="100">
        <v>268978</v>
      </c>
      <c r="EE107" s="100">
        <v>85414</v>
      </c>
      <c r="EF107" s="105">
        <v>0.3175501342117199</v>
      </c>
      <c r="EG107" s="100">
        <v>12113</v>
      </c>
      <c r="EH107" s="100">
        <v>4385</v>
      </c>
      <c r="EI107" s="105">
        <v>0.36200776025757453</v>
      </c>
      <c r="EJ107" s="100">
        <v>1095</v>
      </c>
      <c r="EK107" s="100">
        <v>448</v>
      </c>
      <c r="EL107" s="105">
        <v>0.40913242009132422</v>
      </c>
      <c r="EM107" s="100">
        <v>185640</v>
      </c>
      <c r="EN107" s="100">
        <v>61371</v>
      </c>
      <c r="EO107" s="105">
        <v>0.33059146735617323</v>
      </c>
      <c r="EP107" s="100">
        <v>1359</v>
      </c>
      <c r="EQ107" s="100">
        <v>478</v>
      </c>
      <c r="ER107" s="105">
        <v>0.35172921265636498</v>
      </c>
      <c r="ES107" s="117">
        <v>0.92</v>
      </c>
      <c r="ET107" s="194">
        <v>0.93570347957639899</v>
      </c>
      <c r="EU107" s="105">
        <v>1.0170689995395641</v>
      </c>
      <c r="EV107" s="117">
        <v>0.92</v>
      </c>
      <c r="EW107" s="194">
        <v>0.844411979547115</v>
      </c>
      <c r="EX107" s="105">
        <v>0.91783910820338588</v>
      </c>
      <c r="EY107" s="117">
        <v>0.92</v>
      </c>
      <c r="EZ107" s="194">
        <v>0.88926049795615003</v>
      </c>
      <c r="FA107" s="105">
        <v>0.9665874977784239</v>
      </c>
      <c r="FB107" s="117">
        <v>0.93</v>
      </c>
      <c r="FC107" s="194">
        <v>0.97786109623281503</v>
      </c>
      <c r="FD107" s="105">
        <v>1.0514635443363602</v>
      </c>
      <c r="FE107" s="117">
        <v>0.96</v>
      </c>
      <c r="FF107" s="194">
        <v>0.99382716049382702</v>
      </c>
      <c r="FG107" s="105">
        <v>1.0352366255144032</v>
      </c>
      <c r="FH107" s="117">
        <v>0.95</v>
      </c>
      <c r="FI107" s="194">
        <v>0.97830990803400997</v>
      </c>
      <c r="FJ107" s="105">
        <v>1.0297999031936949</v>
      </c>
      <c r="FK107" s="117">
        <v>0.94</v>
      </c>
      <c r="FL107" s="194">
        <v>0.94996451383960301</v>
      </c>
      <c r="FM107" s="105">
        <v>1.0106005466378756</v>
      </c>
      <c r="FN107" s="117">
        <v>0.27</v>
      </c>
      <c r="FO107" s="194">
        <v>0.54209245742092504</v>
      </c>
      <c r="FP107" s="105">
        <v>2.0077498422997224</v>
      </c>
      <c r="FQ107" s="117">
        <v>0.98</v>
      </c>
      <c r="FR107" s="194">
        <v>0.98422897196261705</v>
      </c>
      <c r="FS107" s="105">
        <v>1.0043152775128745</v>
      </c>
      <c r="FT107" s="117">
        <v>0.25</v>
      </c>
      <c r="FU107" s="194">
        <v>0.49036458333333299</v>
      </c>
      <c r="FV107" s="105">
        <v>1.961458333333332</v>
      </c>
      <c r="FW107" s="117" t="s">
        <v>393</v>
      </c>
      <c r="FX107" s="194">
        <v>0</v>
      </c>
      <c r="FY107" s="105">
        <v>0</v>
      </c>
      <c r="FZ107" s="117">
        <v>0.25</v>
      </c>
      <c r="GA107" s="194">
        <v>0.49036458333333299</v>
      </c>
      <c r="GB107" s="105">
        <v>1.961458333333332</v>
      </c>
      <c r="GC107" s="117">
        <v>0.63</v>
      </c>
      <c r="GD107" s="105">
        <v>0.63342181467181502</v>
      </c>
      <c r="GE107" s="105">
        <v>1.0054314518600238</v>
      </c>
      <c r="GF107" s="117">
        <v>0.79</v>
      </c>
      <c r="GG107" s="105">
        <v>0.66272143998948896</v>
      </c>
      <c r="GH107" s="105">
        <v>0.8388878987208721</v>
      </c>
      <c r="GI107" s="117">
        <v>0.98</v>
      </c>
      <c r="GJ107" s="105">
        <v>0.97924743443557605</v>
      </c>
      <c r="GK107" s="105">
        <v>0.99923207595466945</v>
      </c>
      <c r="GL107" s="117">
        <v>0.93</v>
      </c>
      <c r="GM107" s="105">
        <v>0.91517857142857095</v>
      </c>
      <c r="GN107" s="105">
        <v>0.98406298003072146</v>
      </c>
      <c r="GO107" s="136">
        <v>522</v>
      </c>
      <c r="GP107" s="100">
        <v>67</v>
      </c>
      <c r="GQ107" s="105">
        <v>0.12835249042145594</v>
      </c>
      <c r="GR107" s="137">
        <v>2997</v>
      </c>
      <c r="GS107" s="198">
        <v>102</v>
      </c>
      <c r="GT107" s="105">
        <v>3.4034034034034037E-2</v>
      </c>
      <c r="GU107" s="138">
        <v>3519</v>
      </c>
      <c r="GV107" s="100">
        <v>169</v>
      </c>
      <c r="GW107" s="105">
        <v>4.8025007104290994E-2</v>
      </c>
      <c r="GX107" s="139">
        <v>110327</v>
      </c>
      <c r="GY107" s="100">
        <v>11850</v>
      </c>
      <c r="GZ107" s="105">
        <v>0.10740797810146202</v>
      </c>
      <c r="HA107" s="138">
        <v>113846</v>
      </c>
      <c r="HB107" s="100">
        <v>12019</v>
      </c>
      <c r="HC107" s="105">
        <v>0.10557243996275671</v>
      </c>
      <c r="HD107" s="138">
        <v>1590</v>
      </c>
      <c r="HE107" s="100">
        <v>0</v>
      </c>
      <c r="HF107" s="105">
        <v>0</v>
      </c>
      <c r="HG107" s="140">
        <v>10004</v>
      </c>
      <c r="HH107" s="100">
        <v>1588</v>
      </c>
      <c r="HI107" s="105">
        <v>0.15873650539784087</v>
      </c>
      <c r="HJ107" s="141">
        <v>873</v>
      </c>
      <c r="HK107" s="100">
        <v>142</v>
      </c>
      <c r="HL107" s="105">
        <v>0.16265750286368844</v>
      </c>
    </row>
    <row r="108" spans="1:220" s="63" customFormat="1" ht="15" customHeight="1" x14ac:dyDescent="0.6">
      <c r="A108" s="145">
        <v>73</v>
      </c>
      <c r="B108" s="146" t="s">
        <v>410</v>
      </c>
      <c r="C108" s="147">
        <v>9226</v>
      </c>
      <c r="D108" s="146" t="s">
        <v>534</v>
      </c>
      <c r="E108" s="100">
        <v>3979</v>
      </c>
      <c r="F108" s="100">
        <v>2833</v>
      </c>
      <c r="G108" s="105">
        <v>0.71198793666750437</v>
      </c>
      <c r="H108" s="100">
        <v>3925</v>
      </c>
      <c r="I108" s="100">
        <v>4293</v>
      </c>
      <c r="J108" s="105">
        <v>1.0937579617834394</v>
      </c>
      <c r="K108" s="100">
        <v>307</v>
      </c>
      <c r="L108" s="100">
        <v>149</v>
      </c>
      <c r="M108" s="105">
        <v>0.48534201954397393</v>
      </c>
      <c r="N108" s="100">
        <v>15</v>
      </c>
      <c r="O108" s="100">
        <v>0</v>
      </c>
      <c r="P108" s="105">
        <v>0</v>
      </c>
      <c r="Q108" s="100">
        <v>15</v>
      </c>
      <c r="R108" s="100">
        <v>0</v>
      </c>
      <c r="S108" s="105">
        <v>0</v>
      </c>
      <c r="T108" s="100">
        <v>904</v>
      </c>
      <c r="U108" s="100">
        <v>591</v>
      </c>
      <c r="V108" s="105">
        <v>0.65376106194690264</v>
      </c>
      <c r="W108" s="100">
        <v>9145</v>
      </c>
      <c r="X108" s="100">
        <v>7866</v>
      </c>
      <c r="Y108" s="105">
        <v>0.86014215418261342</v>
      </c>
      <c r="Z108" s="100">
        <v>9145</v>
      </c>
      <c r="AA108" s="100">
        <v>7866</v>
      </c>
      <c r="AB108" s="105">
        <v>0.86014215418261342</v>
      </c>
      <c r="AC108" s="100">
        <v>437</v>
      </c>
      <c r="AD108" s="100">
        <v>295</v>
      </c>
      <c r="AE108" s="105">
        <v>0.67505720823798632</v>
      </c>
      <c r="AF108" s="100">
        <v>0</v>
      </c>
      <c r="AG108" s="100">
        <v>0</v>
      </c>
      <c r="AH108" s="105">
        <v>0</v>
      </c>
      <c r="AI108" s="100">
        <v>15</v>
      </c>
      <c r="AJ108" s="100">
        <v>0</v>
      </c>
      <c r="AK108" s="105">
        <v>0</v>
      </c>
      <c r="AL108" s="100">
        <v>84</v>
      </c>
      <c r="AM108" s="100">
        <v>84</v>
      </c>
      <c r="AN108" s="105">
        <v>1</v>
      </c>
      <c r="AO108" s="100">
        <v>536</v>
      </c>
      <c r="AP108" s="100">
        <v>379</v>
      </c>
      <c r="AQ108" s="105">
        <v>0.70708955223880599</v>
      </c>
      <c r="AR108" s="100">
        <v>60</v>
      </c>
      <c r="AS108" s="100">
        <v>0</v>
      </c>
      <c r="AT108" s="105">
        <v>0</v>
      </c>
      <c r="AU108" s="100">
        <v>0</v>
      </c>
      <c r="AV108" s="100">
        <v>0</v>
      </c>
      <c r="AW108" s="105">
        <v>0</v>
      </c>
      <c r="AX108" s="100">
        <v>36</v>
      </c>
      <c r="AY108" s="100">
        <v>22</v>
      </c>
      <c r="AZ108" s="105">
        <v>0.61111111111111116</v>
      </c>
      <c r="BA108" s="100">
        <v>96</v>
      </c>
      <c r="BB108" s="100">
        <v>22</v>
      </c>
      <c r="BC108" s="105">
        <v>0.22916666666666666</v>
      </c>
      <c r="BD108" s="100">
        <v>2266</v>
      </c>
      <c r="BE108" s="100">
        <v>1358</v>
      </c>
      <c r="BF108" s="105">
        <v>0.59929390997352161</v>
      </c>
      <c r="BG108" s="100">
        <v>524</v>
      </c>
      <c r="BH108" s="100">
        <v>132</v>
      </c>
      <c r="BI108" s="105">
        <v>0.25190839694656486</v>
      </c>
      <c r="BJ108" s="100">
        <v>322</v>
      </c>
      <c r="BK108" s="100">
        <v>252</v>
      </c>
      <c r="BL108" s="105">
        <v>0.78260869565217395</v>
      </c>
      <c r="BM108" s="100">
        <v>0</v>
      </c>
      <c r="BN108" s="100">
        <v>0</v>
      </c>
      <c r="BO108" s="105">
        <v>0</v>
      </c>
      <c r="BP108" s="100">
        <v>4132</v>
      </c>
      <c r="BQ108" s="100">
        <v>4389</v>
      </c>
      <c r="BR108" s="105">
        <v>1.0621974830590513</v>
      </c>
      <c r="BS108" s="100">
        <v>991</v>
      </c>
      <c r="BT108" s="100">
        <v>676</v>
      </c>
      <c r="BU108" s="105">
        <v>0.68213925327951563</v>
      </c>
      <c r="BV108" s="100">
        <v>8235</v>
      </c>
      <c r="BW108" s="100">
        <v>6807</v>
      </c>
      <c r="BX108" s="105">
        <v>0.82659380692167572</v>
      </c>
      <c r="BY108" s="100">
        <v>0</v>
      </c>
      <c r="BZ108" s="100">
        <v>0</v>
      </c>
      <c r="CA108" s="105">
        <v>0</v>
      </c>
      <c r="CB108" s="100">
        <v>8867</v>
      </c>
      <c r="CC108" s="100">
        <v>7208</v>
      </c>
      <c r="CD108" s="105">
        <v>0.81290177061012747</v>
      </c>
      <c r="CE108" s="100">
        <v>18012</v>
      </c>
      <c r="CF108" s="100">
        <v>15074</v>
      </c>
      <c r="CG108" s="105">
        <v>0.83688652009771258</v>
      </c>
      <c r="CH108" s="100">
        <v>89120</v>
      </c>
      <c r="CI108" s="100">
        <v>28400</v>
      </c>
      <c r="CJ108" s="105">
        <v>0.31867145421903054</v>
      </c>
      <c r="CK108" s="100">
        <v>63990</v>
      </c>
      <c r="CL108" s="100">
        <v>18584</v>
      </c>
      <c r="CM108" s="105">
        <v>0.29042037818409128</v>
      </c>
      <c r="CN108" s="100">
        <v>11360</v>
      </c>
      <c r="CO108" s="100">
        <v>4400</v>
      </c>
      <c r="CP108" s="105">
        <v>0.38732394366197181</v>
      </c>
      <c r="CQ108" s="100">
        <v>1380</v>
      </c>
      <c r="CR108" s="100">
        <v>415</v>
      </c>
      <c r="CS108" s="105">
        <v>0.30072463768115942</v>
      </c>
      <c r="CT108" s="100">
        <v>12740</v>
      </c>
      <c r="CU108" s="100">
        <v>4815</v>
      </c>
      <c r="CV108" s="105">
        <v>0.37794348508634223</v>
      </c>
      <c r="CW108" s="100">
        <v>600</v>
      </c>
      <c r="CX108" s="100">
        <v>148</v>
      </c>
      <c r="CY108" s="105">
        <v>0.24666666666666667</v>
      </c>
      <c r="CZ108" s="100">
        <v>60</v>
      </c>
      <c r="DA108" s="100">
        <v>0</v>
      </c>
      <c r="DB108" s="105">
        <v>0</v>
      </c>
      <c r="DC108" s="100"/>
      <c r="DD108" s="100">
        <v>0</v>
      </c>
      <c r="DE108" s="105">
        <v>0</v>
      </c>
      <c r="DF108" s="100">
        <v>60</v>
      </c>
      <c r="DG108" s="100">
        <v>0</v>
      </c>
      <c r="DH108" s="105">
        <v>0</v>
      </c>
      <c r="DI108" s="100">
        <v>660</v>
      </c>
      <c r="DJ108" s="100">
        <v>0</v>
      </c>
      <c r="DK108" s="105">
        <v>0</v>
      </c>
      <c r="DL108" s="100">
        <v>1710</v>
      </c>
      <c r="DM108" s="100">
        <v>2083</v>
      </c>
      <c r="DN108" s="105">
        <v>1.2181286549707602</v>
      </c>
      <c r="DO108" s="100">
        <v>2370</v>
      </c>
      <c r="DP108" s="100">
        <v>2231</v>
      </c>
      <c r="DQ108" s="105">
        <v>0.94135021097046412</v>
      </c>
      <c r="DR108" s="100">
        <v>1050</v>
      </c>
      <c r="DS108" s="100">
        <v>697</v>
      </c>
      <c r="DT108" s="105">
        <v>0.66380952380952385</v>
      </c>
      <c r="DU108" s="100">
        <v>60</v>
      </c>
      <c r="DV108" s="100">
        <v>0</v>
      </c>
      <c r="DW108" s="105">
        <v>0</v>
      </c>
      <c r="DX108" s="100">
        <v>1110</v>
      </c>
      <c r="DY108" s="100">
        <v>697</v>
      </c>
      <c r="DZ108" s="105">
        <v>0.62792792792792795</v>
      </c>
      <c r="EA108" s="100">
        <v>169330</v>
      </c>
      <c r="EB108" s="100">
        <v>54727</v>
      </c>
      <c r="EC108" s="105">
        <v>0.323197307033603</v>
      </c>
      <c r="ED108" s="100">
        <v>187342</v>
      </c>
      <c r="EE108" s="100">
        <v>69801</v>
      </c>
      <c r="EF108" s="105">
        <v>0.37258596577382541</v>
      </c>
      <c r="EG108" s="100">
        <v>2707</v>
      </c>
      <c r="EH108" s="100">
        <v>2483</v>
      </c>
      <c r="EI108" s="105">
        <v>0.91725157000369417</v>
      </c>
      <c r="EJ108" s="100">
        <v>1176</v>
      </c>
      <c r="EK108" s="100">
        <v>719</v>
      </c>
      <c r="EL108" s="105">
        <v>0.61139455782312924</v>
      </c>
      <c r="EM108" s="100">
        <v>104929</v>
      </c>
      <c r="EN108" s="100">
        <v>37225</v>
      </c>
      <c r="EO108" s="105">
        <v>0.3547636973572606</v>
      </c>
      <c r="EP108" s="100">
        <v>4126</v>
      </c>
      <c r="EQ108" s="100">
        <v>2292</v>
      </c>
      <c r="ER108" s="105">
        <v>0.55550169655841009</v>
      </c>
      <c r="ES108" s="117">
        <v>0.88</v>
      </c>
      <c r="ET108" s="194">
        <v>0.89616568709767697</v>
      </c>
      <c r="EU108" s="105">
        <v>1.0183700989746329</v>
      </c>
      <c r="EV108" s="117">
        <v>0.79</v>
      </c>
      <c r="EW108" s="194">
        <v>0.85557884928954098</v>
      </c>
      <c r="EX108" s="105">
        <v>1.0830112016323303</v>
      </c>
      <c r="EY108" s="117">
        <v>0.84</v>
      </c>
      <c r="EZ108" s="194">
        <v>0.87401474701245896</v>
      </c>
      <c r="FA108" s="105">
        <v>1.0404937464434036</v>
      </c>
      <c r="FB108" s="117">
        <v>0.88</v>
      </c>
      <c r="FC108" s="194">
        <v>0.93230638778971198</v>
      </c>
      <c r="FD108" s="105">
        <v>1.0594390770337636</v>
      </c>
      <c r="FE108" s="117">
        <v>0.74</v>
      </c>
      <c r="FF108" s="194">
        <v>0.810606060606061</v>
      </c>
      <c r="FG108" s="105">
        <v>1.095413595413596</v>
      </c>
      <c r="FH108" s="117">
        <v>0.81</v>
      </c>
      <c r="FI108" s="194">
        <v>0.93007769145394004</v>
      </c>
      <c r="FJ108" s="105">
        <v>1.1482440635233826</v>
      </c>
      <c r="FK108" s="117">
        <v>0.83</v>
      </c>
      <c r="FL108" s="194">
        <v>0.90082260846490603</v>
      </c>
      <c r="FM108" s="105">
        <v>1.0853284439336217</v>
      </c>
      <c r="FN108" s="117">
        <v>0.23</v>
      </c>
      <c r="FO108" s="194">
        <v>0.48642344497607698</v>
      </c>
      <c r="FP108" s="105">
        <v>2.1148845433742478</v>
      </c>
      <c r="FQ108" s="117">
        <v>0.87</v>
      </c>
      <c r="FR108" s="194">
        <v>0.92935650111734402</v>
      </c>
      <c r="FS108" s="105">
        <v>1.0682258633532691</v>
      </c>
      <c r="FT108" s="117">
        <v>0.23</v>
      </c>
      <c r="FU108" s="194">
        <v>0.49522727272727302</v>
      </c>
      <c r="FV108" s="105">
        <v>2.1531620553359696</v>
      </c>
      <c r="FW108" s="117">
        <v>0.83</v>
      </c>
      <c r="FX108" s="194">
        <v>0.79036144578313205</v>
      </c>
      <c r="FY108" s="105">
        <v>0.95224270576280978</v>
      </c>
      <c r="FZ108" s="117">
        <v>0.53</v>
      </c>
      <c r="GA108" s="194">
        <v>0.52066458982346797</v>
      </c>
      <c r="GB108" s="105">
        <v>0.9823860185348452</v>
      </c>
      <c r="GC108" s="117">
        <v>0.55000000000000004</v>
      </c>
      <c r="GD108" s="105">
        <v>0.66183827911933102</v>
      </c>
      <c r="GE108" s="105">
        <v>1.2033423256715108</v>
      </c>
      <c r="GF108" s="117">
        <v>0.69</v>
      </c>
      <c r="GG108" s="105">
        <v>0.71297965673400399</v>
      </c>
      <c r="GH108" s="105">
        <v>1.0333038503391363</v>
      </c>
      <c r="GI108" s="117">
        <v>0.94</v>
      </c>
      <c r="GJ108" s="105">
        <v>0.95932339911397502</v>
      </c>
      <c r="GK108" s="105">
        <v>1.0205568075680587</v>
      </c>
      <c r="GL108" s="117">
        <v>0.94</v>
      </c>
      <c r="GM108" s="105">
        <v>0.98887343532684302</v>
      </c>
      <c r="GN108" s="105">
        <v>1.0519930163051523</v>
      </c>
      <c r="GO108" s="136">
        <v>1655</v>
      </c>
      <c r="GP108" s="100">
        <v>159</v>
      </c>
      <c r="GQ108" s="105">
        <v>9.6072507552870084E-2</v>
      </c>
      <c r="GR108" s="137">
        <v>3613</v>
      </c>
      <c r="GS108" s="198">
        <v>333</v>
      </c>
      <c r="GT108" s="105">
        <v>9.216717409355106E-2</v>
      </c>
      <c r="GU108" s="138">
        <v>5268</v>
      </c>
      <c r="GV108" s="100">
        <v>492</v>
      </c>
      <c r="GW108" s="105">
        <v>9.3394077448747156E-2</v>
      </c>
      <c r="GX108" s="139">
        <v>79927</v>
      </c>
      <c r="GY108" s="100">
        <v>16670</v>
      </c>
      <c r="GZ108" s="105">
        <v>0.20856531585071378</v>
      </c>
      <c r="HA108" s="138">
        <v>85195</v>
      </c>
      <c r="HB108" s="100">
        <v>17162</v>
      </c>
      <c r="HC108" s="105">
        <v>0.20144374669874993</v>
      </c>
      <c r="HD108" s="138">
        <v>1616</v>
      </c>
      <c r="HE108" s="100">
        <v>0</v>
      </c>
      <c r="HF108" s="105">
        <v>0</v>
      </c>
      <c r="HG108" s="140">
        <v>1620</v>
      </c>
      <c r="HH108" s="100">
        <v>1446</v>
      </c>
      <c r="HI108" s="105">
        <v>0.8925925925925926</v>
      </c>
      <c r="HJ108" s="141">
        <v>922</v>
      </c>
      <c r="HK108" s="100">
        <v>404</v>
      </c>
      <c r="HL108" s="105">
        <v>0.43817787418655096</v>
      </c>
    </row>
    <row r="109" spans="1:220" s="63" customFormat="1" ht="15" customHeight="1" x14ac:dyDescent="0.6">
      <c r="A109" s="142">
        <v>73</v>
      </c>
      <c r="B109" s="143" t="s">
        <v>410</v>
      </c>
      <c r="C109" s="144">
        <v>9310</v>
      </c>
      <c r="D109" s="143" t="s">
        <v>462</v>
      </c>
      <c r="E109" s="100">
        <v>2536</v>
      </c>
      <c r="F109" s="100">
        <v>2463</v>
      </c>
      <c r="G109" s="105">
        <v>0.97121451104100942</v>
      </c>
      <c r="H109" s="100">
        <v>1574</v>
      </c>
      <c r="I109" s="100">
        <v>1481</v>
      </c>
      <c r="J109" s="105">
        <v>0.94091486658195678</v>
      </c>
      <c r="K109" s="100">
        <v>198</v>
      </c>
      <c r="L109" s="100">
        <v>141</v>
      </c>
      <c r="M109" s="105">
        <v>0.71212121212121215</v>
      </c>
      <c r="N109" s="100">
        <v>0</v>
      </c>
      <c r="O109" s="100">
        <v>0</v>
      </c>
      <c r="P109" s="105">
        <v>0</v>
      </c>
      <c r="Q109" s="100">
        <v>27</v>
      </c>
      <c r="R109" s="100">
        <v>17</v>
      </c>
      <c r="S109" s="105">
        <v>0.62962962962962965</v>
      </c>
      <c r="T109" s="100">
        <v>0</v>
      </c>
      <c r="U109" s="100">
        <v>0</v>
      </c>
      <c r="V109" s="105">
        <v>0</v>
      </c>
      <c r="W109" s="100">
        <v>4335</v>
      </c>
      <c r="X109" s="100">
        <v>4102</v>
      </c>
      <c r="Y109" s="105">
        <v>0.94625144175317188</v>
      </c>
      <c r="Z109" s="100">
        <v>4335</v>
      </c>
      <c r="AA109" s="100">
        <v>4102</v>
      </c>
      <c r="AB109" s="105">
        <v>0.94625144175317188</v>
      </c>
      <c r="AC109" s="100">
        <v>121</v>
      </c>
      <c r="AD109" s="100">
        <v>83</v>
      </c>
      <c r="AE109" s="105">
        <v>0.68595041322314054</v>
      </c>
      <c r="AF109" s="100">
        <v>0</v>
      </c>
      <c r="AG109" s="100">
        <v>0</v>
      </c>
      <c r="AH109" s="105">
        <v>0</v>
      </c>
      <c r="AI109" s="100">
        <v>15</v>
      </c>
      <c r="AJ109" s="100">
        <v>0</v>
      </c>
      <c r="AK109" s="105">
        <v>0</v>
      </c>
      <c r="AL109" s="100">
        <v>0</v>
      </c>
      <c r="AM109" s="100">
        <v>0</v>
      </c>
      <c r="AN109" s="105">
        <v>0</v>
      </c>
      <c r="AO109" s="100">
        <v>136</v>
      </c>
      <c r="AP109" s="100">
        <v>83</v>
      </c>
      <c r="AQ109" s="105">
        <v>0.61029411764705888</v>
      </c>
      <c r="AR109" s="100">
        <v>297</v>
      </c>
      <c r="AS109" s="100">
        <v>123</v>
      </c>
      <c r="AT109" s="105">
        <v>0.41414141414141414</v>
      </c>
      <c r="AU109" s="100">
        <v>21</v>
      </c>
      <c r="AV109" s="100">
        <v>0</v>
      </c>
      <c r="AW109" s="105">
        <v>0</v>
      </c>
      <c r="AX109" s="100">
        <v>0</v>
      </c>
      <c r="AY109" s="100">
        <v>0</v>
      </c>
      <c r="AZ109" s="105">
        <v>0</v>
      </c>
      <c r="BA109" s="100">
        <v>318</v>
      </c>
      <c r="BB109" s="100">
        <v>123</v>
      </c>
      <c r="BC109" s="105">
        <v>0.3867924528301887</v>
      </c>
      <c r="BD109" s="100">
        <v>2303</v>
      </c>
      <c r="BE109" s="100">
        <v>1659</v>
      </c>
      <c r="BF109" s="105">
        <v>0.72036474164133735</v>
      </c>
      <c r="BG109" s="100">
        <v>879</v>
      </c>
      <c r="BH109" s="100">
        <v>483</v>
      </c>
      <c r="BI109" s="105">
        <v>0.54948805460750849</v>
      </c>
      <c r="BJ109" s="100">
        <v>203</v>
      </c>
      <c r="BK109" s="100">
        <v>147</v>
      </c>
      <c r="BL109" s="105">
        <v>0.72413793103448276</v>
      </c>
      <c r="BM109" s="100">
        <v>0</v>
      </c>
      <c r="BN109" s="100">
        <v>0</v>
      </c>
      <c r="BO109" s="105">
        <v>0</v>
      </c>
      <c r="BP109" s="100">
        <v>8609</v>
      </c>
      <c r="BQ109" s="100">
        <v>8501</v>
      </c>
      <c r="BR109" s="105">
        <v>0.98745498896503658</v>
      </c>
      <c r="BS109" s="100">
        <v>0</v>
      </c>
      <c r="BT109" s="100">
        <v>0</v>
      </c>
      <c r="BU109" s="105">
        <v>0</v>
      </c>
      <c r="BV109" s="100">
        <v>11994</v>
      </c>
      <c r="BW109" s="100">
        <v>10790</v>
      </c>
      <c r="BX109" s="105">
        <v>0.89961647490411878</v>
      </c>
      <c r="BY109" s="100">
        <v>0</v>
      </c>
      <c r="BZ109" s="100">
        <v>0</v>
      </c>
      <c r="CA109" s="105">
        <v>0</v>
      </c>
      <c r="CB109" s="100">
        <v>12448</v>
      </c>
      <c r="CC109" s="100">
        <v>10996</v>
      </c>
      <c r="CD109" s="105">
        <v>0.88335475578406175</v>
      </c>
      <c r="CE109" s="100">
        <v>16783</v>
      </c>
      <c r="CF109" s="100">
        <v>15098</v>
      </c>
      <c r="CG109" s="105">
        <v>0.89960078651015907</v>
      </c>
      <c r="CH109" s="100">
        <v>50800</v>
      </c>
      <c r="CI109" s="100">
        <v>16560</v>
      </c>
      <c r="CJ109" s="105">
        <v>0.32598425196850395</v>
      </c>
      <c r="CK109" s="100">
        <v>56850</v>
      </c>
      <c r="CL109" s="100">
        <v>15240</v>
      </c>
      <c r="CM109" s="105">
        <v>0.26807387862796833</v>
      </c>
      <c r="CN109" s="100">
        <v>10240</v>
      </c>
      <c r="CO109" s="100">
        <v>3840</v>
      </c>
      <c r="CP109" s="105">
        <v>0.375</v>
      </c>
      <c r="CQ109" s="100">
        <v>1350</v>
      </c>
      <c r="CR109" s="100">
        <v>0</v>
      </c>
      <c r="CS109" s="105">
        <v>0</v>
      </c>
      <c r="CT109" s="100">
        <v>11590</v>
      </c>
      <c r="CU109" s="100">
        <v>3840</v>
      </c>
      <c r="CV109" s="105">
        <v>0.33132010353753233</v>
      </c>
      <c r="CW109" s="100">
        <v>0</v>
      </c>
      <c r="CX109" s="100">
        <v>0</v>
      </c>
      <c r="CY109" s="105">
        <v>0</v>
      </c>
      <c r="CZ109" s="100">
        <v>60</v>
      </c>
      <c r="DA109" s="100">
        <v>0</v>
      </c>
      <c r="DB109" s="105">
        <v>0</v>
      </c>
      <c r="DC109" s="100"/>
      <c r="DD109" s="100">
        <v>0</v>
      </c>
      <c r="DE109" s="105">
        <v>0</v>
      </c>
      <c r="DF109" s="100">
        <v>60</v>
      </c>
      <c r="DG109" s="100">
        <v>0</v>
      </c>
      <c r="DH109" s="105">
        <v>0</v>
      </c>
      <c r="DI109" s="100">
        <v>60</v>
      </c>
      <c r="DJ109" s="100">
        <v>0</v>
      </c>
      <c r="DK109" s="105">
        <v>0</v>
      </c>
      <c r="DL109" s="100">
        <v>4605</v>
      </c>
      <c r="DM109" s="100">
        <v>1928</v>
      </c>
      <c r="DN109" s="105">
        <v>0.41867535287730728</v>
      </c>
      <c r="DO109" s="100">
        <v>4665</v>
      </c>
      <c r="DP109" s="100">
        <v>1928</v>
      </c>
      <c r="DQ109" s="105">
        <v>0.41329046087888532</v>
      </c>
      <c r="DR109" s="100">
        <v>1050</v>
      </c>
      <c r="DS109" s="100">
        <v>596</v>
      </c>
      <c r="DT109" s="105">
        <v>0.56761904761904758</v>
      </c>
      <c r="DU109" s="100">
        <v>60</v>
      </c>
      <c r="DV109" s="100">
        <v>0</v>
      </c>
      <c r="DW109" s="105">
        <v>0</v>
      </c>
      <c r="DX109" s="100">
        <v>1110</v>
      </c>
      <c r="DY109" s="100">
        <v>596</v>
      </c>
      <c r="DZ109" s="105">
        <v>0.53693693693693689</v>
      </c>
      <c r="EA109" s="100">
        <v>125015</v>
      </c>
      <c r="EB109" s="100">
        <v>38164</v>
      </c>
      <c r="EC109" s="105">
        <v>0.3052753669559653</v>
      </c>
      <c r="ED109" s="100">
        <v>141798</v>
      </c>
      <c r="EE109" s="100">
        <v>53262</v>
      </c>
      <c r="EF109" s="105">
        <v>0.37561883806541702</v>
      </c>
      <c r="EG109" s="100">
        <v>4889</v>
      </c>
      <c r="EH109" s="100">
        <v>2075</v>
      </c>
      <c r="EI109" s="105">
        <v>0.42442217222335854</v>
      </c>
      <c r="EJ109" s="100">
        <v>1152</v>
      </c>
      <c r="EK109" s="100">
        <v>613</v>
      </c>
      <c r="EL109" s="105">
        <v>0.53211805555555558</v>
      </c>
      <c r="EM109" s="100">
        <v>63493</v>
      </c>
      <c r="EN109" s="100">
        <v>22364</v>
      </c>
      <c r="EO109" s="105">
        <v>0.35222780463988157</v>
      </c>
      <c r="EP109" s="100">
        <v>1898</v>
      </c>
      <c r="EQ109" s="100">
        <v>1375</v>
      </c>
      <c r="ER109" s="105">
        <v>0.72444678609062174</v>
      </c>
      <c r="ES109" s="117">
        <v>0.92</v>
      </c>
      <c r="ET109" s="194">
        <v>0.96604349484929397</v>
      </c>
      <c r="EU109" s="105">
        <v>1.0500472770101021</v>
      </c>
      <c r="EV109" s="117">
        <v>0.75</v>
      </c>
      <c r="EW109" s="194">
        <v>0.97029034436191797</v>
      </c>
      <c r="EX109" s="105">
        <v>1.293720459149224</v>
      </c>
      <c r="EY109" s="117">
        <v>0.84</v>
      </c>
      <c r="EZ109" s="194">
        <v>0.96757679180887401</v>
      </c>
      <c r="FA109" s="105">
        <v>1.1518771331058024</v>
      </c>
      <c r="FB109" s="117">
        <v>0.9</v>
      </c>
      <c r="FC109" s="194">
        <v>0.98088081423000095</v>
      </c>
      <c r="FD109" s="105">
        <v>1.0898675713666677</v>
      </c>
      <c r="FE109" s="117">
        <v>0.65</v>
      </c>
      <c r="FF109" s="194">
        <v>0.97101449275362295</v>
      </c>
      <c r="FG109" s="105">
        <v>1.4938684503901891</v>
      </c>
      <c r="FH109" s="117">
        <v>0.78</v>
      </c>
      <c r="FI109" s="194">
        <v>0.98044743543106605</v>
      </c>
      <c r="FJ109" s="105">
        <v>1.2569838915782898</v>
      </c>
      <c r="FK109" s="117">
        <v>0.81</v>
      </c>
      <c r="FL109" s="194">
        <v>0.97695058948205105</v>
      </c>
      <c r="FM109" s="105">
        <v>1.2061118388667296</v>
      </c>
      <c r="FN109" s="117">
        <v>0.25</v>
      </c>
      <c r="FO109" s="194">
        <v>0.47416666666666701</v>
      </c>
      <c r="FP109" s="105">
        <v>1.8966666666666681</v>
      </c>
      <c r="FQ109" s="117">
        <v>0.86</v>
      </c>
      <c r="FR109" s="194">
        <v>0.890283719882909</v>
      </c>
      <c r="FS109" s="105">
        <v>1.0352136277708244</v>
      </c>
      <c r="FT109" s="117">
        <v>0.42</v>
      </c>
      <c r="FU109" s="194">
        <v>0.57135416666666705</v>
      </c>
      <c r="FV109" s="105">
        <v>1.3603670634920644</v>
      </c>
      <c r="FW109" s="117">
        <v>0.89</v>
      </c>
      <c r="FX109" s="194">
        <v>0</v>
      </c>
      <c r="FY109" s="105">
        <v>0</v>
      </c>
      <c r="FZ109" s="117">
        <v>0.66</v>
      </c>
      <c r="GA109" s="194">
        <v>0.57135416666666705</v>
      </c>
      <c r="GB109" s="105">
        <v>0.86568813131313183</v>
      </c>
      <c r="GC109" s="117">
        <v>0.56000000000000005</v>
      </c>
      <c r="GD109" s="105">
        <v>0.66785452258673095</v>
      </c>
      <c r="GE109" s="105">
        <v>1.1925973617620194</v>
      </c>
      <c r="GF109" s="117">
        <v>0.69</v>
      </c>
      <c r="GG109" s="105">
        <v>0.75547294506402296</v>
      </c>
      <c r="GH109" s="105">
        <v>1.0948883261797435</v>
      </c>
      <c r="GI109" s="117">
        <v>0.87</v>
      </c>
      <c r="GJ109" s="105">
        <v>0.97879518072289096</v>
      </c>
      <c r="GK109" s="105">
        <v>1.125051931865392</v>
      </c>
      <c r="GL109" s="117">
        <v>0.93</v>
      </c>
      <c r="GM109" s="105">
        <v>0.96900489396411105</v>
      </c>
      <c r="GN109" s="105">
        <v>1.0419407461979688</v>
      </c>
      <c r="GO109" s="136">
        <v>1056</v>
      </c>
      <c r="GP109" s="100">
        <v>248</v>
      </c>
      <c r="GQ109" s="105">
        <v>0.23484848484848486</v>
      </c>
      <c r="GR109" s="137">
        <v>5282</v>
      </c>
      <c r="GS109" s="198">
        <v>201</v>
      </c>
      <c r="GT109" s="105">
        <v>3.8053767512305943E-2</v>
      </c>
      <c r="GU109" s="138">
        <v>6338</v>
      </c>
      <c r="GV109" s="100">
        <v>449</v>
      </c>
      <c r="GW109" s="105">
        <v>7.0842537077942566E-2</v>
      </c>
      <c r="GX109" s="139">
        <v>67094</v>
      </c>
      <c r="GY109" s="100">
        <v>12651</v>
      </c>
      <c r="GZ109" s="105">
        <v>0.18855635377231944</v>
      </c>
      <c r="HA109" s="138">
        <v>73432</v>
      </c>
      <c r="HB109" s="100">
        <v>13100</v>
      </c>
      <c r="HC109" s="105">
        <v>0.17839633947053055</v>
      </c>
      <c r="HD109" s="138">
        <v>3194</v>
      </c>
      <c r="HE109" s="100">
        <v>0</v>
      </c>
      <c r="HF109" s="105">
        <v>0</v>
      </c>
      <c r="HG109" s="140">
        <v>4087</v>
      </c>
      <c r="HH109" s="100">
        <v>1284</v>
      </c>
      <c r="HI109" s="105">
        <v>0.31416687056520676</v>
      </c>
      <c r="HJ109" s="141">
        <v>903</v>
      </c>
      <c r="HK109" s="100">
        <v>458</v>
      </c>
      <c r="HL109" s="105">
        <v>0.50719822812846072</v>
      </c>
    </row>
    <row r="110" spans="1:220" s="63" customFormat="1" ht="15" customHeight="1" x14ac:dyDescent="0.6">
      <c r="A110" s="142">
        <v>76</v>
      </c>
      <c r="B110" s="143" t="s">
        <v>411</v>
      </c>
      <c r="C110" s="144">
        <v>9124</v>
      </c>
      <c r="D110" s="143" t="s">
        <v>535</v>
      </c>
      <c r="E110" s="100">
        <v>2887</v>
      </c>
      <c r="F110" s="100">
        <v>1883</v>
      </c>
      <c r="G110" s="105">
        <v>0.65223415310010391</v>
      </c>
      <c r="H110" s="100">
        <v>1145</v>
      </c>
      <c r="I110" s="100">
        <v>1575</v>
      </c>
      <c r="J110" s="105">
        <v>1.3755458515283843</v>
      </c>
      <c r="K110" s="100">
        <v>185</v>
      </c>
      <c r="L110" s="100">
        <v>42</v>
      </c>
      <c r="M110" s="105">
        <v>0.22702702702702704</v>
      </c>
      <c r="N110" s="100">
        <v>0</v>
      </c>
      <c r="O110" s="100">
        <v>0</v>
      </c>
      <c r="P110" s="105">
        <v>0</v>
      </c>
      <c r="Q110" s="100">
        <v>15</v>
      </c>
      <c r="R110" s="100">
        <v>0</v>
      </c>
      <c r="S110" s="105">
        <v>0</v>
      </c>
      <c r="T110" s="100">
        <v>0</v>
      </c>
      <c r="U110" s="100">
        <v>0</v>
      </c>
      <c r="V110" s="105">
        <v>0</v>
      </c>
      <c r="W110" s="100">
        <v>4232</v>
      </c>
      <c r="X110" s="100">
        <v>3500</v>
      </c>
      <c r="Y110" s="105">
        <v>0.82703213610586013</v>
      </c>
      <c r="Z110" s="100">
        <v>4232</v>
      </c>
      <c r="AA110" s="100">
        <v>3500</v>
      </c>
      <c r="AB110" s="105">
        <v>0.82703213610586013</v>
      </c>
      <c r="AC110" s="100">
        <v>99</v>
      </c>
      <c r="AD110" s="100">
        <v>24</v>
      </c>
      <c r="AE110" s="105">
        <v>0.24242424242424243</v>
      </c>
      <c r="AF110" s="100">
        <v>25</v>
      </c>
      <c r="AG110" s="100">
        <v>20</v>
      </c>
      <c r="AH110" s="105">
        <v>0.8</v>
      </c>
      <c r="AI110" s="100">
        <v>0</v>
      </c>
      <c r="AJ110" s="100">
        <v>0</v>
      </c>
      <c r="AK110" s="105">
        <v>0</v>
      </c>
      <c r="AL110" s="100">
        <v>50</v>
      </c>
      <c r="AM110" s="100">
        <v>0</v>
      </c>
      <c r="AN110" s="105">
        <v>0</v>
      </c>
      <c r="AO110" s="100">
        <v>174</v>
      </c>
      <c r="AP110" s="100">
        <v>44</v>
      </c>
      <c r="AQ110" s="105">
        <v>0.25287356321839083</v>
      </c>
      <c r="AR110" s="100">
        <v>184</v>
      </c>
      <c r="AS110" s="100">
        <v>148</v>
      </c>
      <c r="AT110" s="105">
        <v>0.80434782608695654</v>
      </c>
      <c r="AU110" s="100">
        <v>0</v>
      </c>
      <c r="AV110" s="100">
        <v>39</v>
      </c>
      <c r="AW110" s="105">
        <v>0</v>
      </c>
      <c r="AX110" s="100">
        <v>0</v>
      </c>
      <c r="AY110" s="100">
        <v>0</v>
      </c>
      <c r="AZ110" s="105">
        <v>0</v>
      </c>
      <c r="BA110" s="100">
        <v>184</v>
      </c>
      <c r="BB110" s="100">
        <v>187</v>
      </c>
      <c r="BC110" s="105">
        <v>1.0163043478260869</v>
      </c>
      <c r="BD110" s="100">
        <v>1334</v>
      </c>
      <c r="BE110" s="100">
        <v>526</v>
      </c>
      <c r="BF110" s="105">
        <v>0.39430284857571213</v>
      </c>
      <c r="BG110" s="100">
        <v>737</v>
      </c>
      <c r="BH110" s="100">
        <v>323</v>
      </c>
      <c r="BI110" s="105">
        <v>0.43826322930800543</v>
      </c>
      <c r="BJ110" s="100">
        <v>599</v>
      </c>
      <c r="BK110" s="100">
        <v>791</v>
      </c>
      <c r="BL110" s="105">
        <v>1.320534223706177</v>
      </c>
      <c r="BM110" s="100">
        <v>137</v>
      </c>
      <c r="BN110" s="100">
        <v>146</v>
      </c>
      <c r="BO110" s="105">
        <v>1.0656934306569343</v>
      </c>
      <c r="BP110" s="100">
        <v>9304</v>
      </c>
      <c r="BQ110" s="100">
        <v>8726</v>
      </c>
      <c r="BR110" s="105">
        <v>0.93787618228718828</v>
      </c>
      <c r="BS110" s="100">
        <v>95</v>
      </c>
      <c r="BT110" s="100">
        <v>58</v>
      </c>
      <c r="BU110" s="105">
        <v>0.61052631578947369</v>
      </c>
      <c r="BV110" s="100">
        <v>12206</v>
      </c>
      <c r="BW110" s="100">
        <v>10570</v>
      </c>
      <c r="BX110" s="105">
        <v>0.86596755693921024</v>
      </c>
      <c r="BY110" s="100">
        <v>0</v>
      </c>
      <c r="BZ110" s="100">
        <v>0</v>
      </c>
      <c r="CA110" s="105">
        <v>0</v>
      </c>
      <c r="CB110" s="100">
        <v>12564</v>
      </c>
      <c r="CC110" s="100">
        <v>10801</v>
      </c>
      <c r="CD110" s="105">
        <v>0.85967844635466417</v>
      </c>
      <c r="CE110" s="100">
        <v>16796</v>
      </c>
      <c r="CF110" s="100">
        <v>14301</v>
      </c>
      <c r="CG110" s="105">
        <v>0.85145272683972373</v>
      </c>
      <c r="CH110" s="100">
        <v>24640</v>
      </c>
      <c r="CI110" s="100">
        <v>9120</v>
      </c>
      <c r="CJ110" s="105">
        <v>0.37012987012987014</v>
      </c>
      <c r="CK110" s="100">
        <v>16625</v>
      </c>
      <c r="CL110" s="100">
        <v>4328</v>
      </c>
      <c r="CM110" s="105">
        <v>0.26033082706766919</v>
      </c>
      <c r="CN110" s="100">
        <v>2560</v>
      </c>
      <c r="CO110" s="100">
        <v>960</v>
      </c>
      <c r="CP110" s="105">
        <v>0.375</v>
      </c>
      <c r="CQ110" s="100">
        <v>1900</v>
      </c>
      <c r="CR110" s="100">
        <v>525</v>
      </c>
      <c r="CS110" s="105">
        <v>0.27631578947368424</v>
      </c>
      <c r="CT110" s="100">
        <v>4460</v>
      </c>
      <c r="CU110" s="100">
        <v>1485</v>
      </c>
      <c r="CV110" s="105">
        <v>0.3329596412556054</v>
      </c>
      <c r="CW110" s="100">
        <v>0</v>
      </c>
      <c r="CX110" s="100">
        <v>0</v>
      </c>
      <c r="CY110" s="105">
        <v>0</v>
      </c>
      <c r="CZ110" s="100">
        <v>300</v>
      </c>
      <c r="DA110" s="100">
        <v>0</v>
      </c>
      <c r="DB110" s="105">
        <v>0</v>
      </c>
      <c r="DC110" s="100"/>
      <c r="DD110" s="100">
        <v>0</v>
      </c>
      <c r="DE110" s="105">
        <v>0</v>
      </c>
      <c r="DF110" s="100">
        <v>300</v>
      </c>
      <c r="DG110" s="100">
        <v>12</v>
      </c>
      <c r="DH110" s="105">
        <v>0.04</v>
      </c>
      <c r="DI110" s="100">
        <v>300</v>
      </c>
      <c r="DJ110" s="100">
        <v>0</v>
      </c>
      <c r="DK110" s="105">
        <v>0</v>
      </c>
      <c r="DL110" s="100">
        <v>7515</v>
      </c>
      <c r="DM110" s="100">
        <v>2061</v>
      </c>
      <c r="DN110" s="105">
        <v>0.274251497005988</v>
      </c>
      <c r="DO110" s="100">
        <v>7815</v>
      </c>
      <c r="DP110" s="100">
        <v>2073</v>
      </c>
      <c r="DQ110" s="105">
        <v>0.26525911708253358</v>
      </c>
      <c r="DR110" s="100">
        <v>650</v>
      </c>
      <c r="DS110" s="100">
        <v>281</v>
      </c>
      <c r="DT110" s="105">
        <v>0.43230769230769228</v>
      </c>
      <c r="DU110" s="100">
        <v>45</v>
      </c>
      <c r="DV110" s="100">
        <v>0</v>
      </c>
      <c r="DW110" s="105">
        <v>0</v>
      </c>
      <c r="DX110" s="100">
        <v>695</v>
      </c>
      <c r="DY110" s="100">
        <v>281</v>
      </c>
      <c r="DZ110" s="105">
        <v>0.40431654676258993</v>
      </c>
      <c r="EA110" s="100">
        <v>54235</v>
      </c>
      <c r="EB110" s="100">
        <v>17287</v>
      </c>
      <c r="EC110" s="105">
        <v>0.31874250944961741</v>
      </c>
      <c r="ED110" s="100">
        <v>71031</v>
      </c>
      <c r="EE110" s="100">
        <v>31588</v>
      </c>
      <c r="EF110" s="105">
        <v>0.44470724050062649</v>
      </c>
      <c r="EG110" s="100">
        <v>8439</v>
      </c>
      <c r="EH110" s="100">
        <v>2923</v>
      </c>
      <c r="EI110" s="105">
        <v>0.34636805308685864</v>
      </c>
      <c r="EJ110" s="100">
        <v>847</v>
      </c>
      <c r="EK110" s="100">
        <v>427</v>
      </c>
      <c r="EL110" s="105">
        <v>0.50413223140495866</v>
      </c>
      <c r="EM110" s="100">
        <v>29082</v>
      </c>
      <c r="EN110" s="100">
        <v>11978</v>
      </c>
      <c r="EO110" s="105">
        <v>0.41186988515232792</v>
      </c>
      <c r="EP110" s="100">
        <v>1716</v>
      </c>
      <c r="EQ110" s="100">
        <v>285</v>
      </c>
      <c r="ER110" s="105">
        <v>0.16608391608391609</v>
      </c>
      <c r="ES110" s="117">
        <v>0.92</v>
      </c>
      <c r="ET110" s="194">
        <v>0.96935064935064896</v>
      </c>
      <c r="EU110" s="105">
        <v>1.0536420101637489</v>
      </c>
      <c r="EV110" s="117">
        <v>0.79</v>
      </c>
      <c r="EW110" s="194">
        <v>0.88888888888888895</v>
      </c>
      <c r="EX110" s="105">
        <v>1.1251758087201125</v>
      </c>
      <c r="EY110" s="117">
        <v>0.86</v>
      </c>
      <c r="EZ110" s="194">
        <v>0.93314285714285705</v>
      </c>
      <c r="FA110" s="105">
        <v>1.0850498338870431</v>
      </c>
      <c r="FB110" s="117">
        <v>0.87</v>
      </c>
      <c r="FC110" s="194">
        <v>0.963542660813132</v>
      </c>
      <c r="FD110" s="105">
        <v>1.1075202997852092</v>
      </c>
      <c r="FE110" s="117">
        <v>0.62</v>
      </c>
      <c r="FF110" s="194">
        <v>1</v>
      </c>
      <c r="FG110" s="105">
        <v>1.6129032258064517</v>
      </c>
      <c r="FH110" s="117">
        <v>0.75</v>
      </c>
      <c r="FI110" s="194">
        <v>0.96463290436070703</v>
      </c>
      <c r="FJ110" s="105">
        <v>1.286177205814276</v>
      </c>
      <c r="FK110" s="117">
        <v>0.81</v>
      </c>
      <c r="FL110" s="194">
        <v>0.95692608908467902</v>
      </c>
      <c r="FM110" s="105">
        <v>1.1813902334378752</v>
      </c>
      <c r="FN110" s="117">
        <v>0.28999999999999998</v>
      </c>
      <c r="FO110" s="194">
        <v>0.41349206349206302</v>
      </c>
      <c r="FP110" s="105">
        <v>1.4258347016967692</v>
      </c>
      <c r="FQ110" s="117">
        <v>0.85</v>
      </c>
      <c r="FR110" s="194">
        <v>0.94435965033994695</v>
      </c>
      <c r="FS110" s="105">
        <v>1.1110113533411141</v>
      </c>
      <c r="FT110" s="117">
        <v>0.24</v>
      </c>
      <c r="FU110" s="194">
        <v>0.48854166666666698</v>
      </c>
      <c r="FV110" s="105">
        <v>2.035590277777779</v>
      </c>
      <c r="FW110" s="117">
        <v>0.93</v>
      </c>
      <c r="FX110" s="194">
        <v>0.91047619047618999</v>
      </c>
      <c r="FY110" s="105">
        <v>0.9790066564260107</v>
      </c>
      <c r="FZ110" s="117">
        <v>0.59</v>
      </c>
      <c r="GA110" s="194">
        <v>0.63771043771043801</v>
      </c>
      <c r="GB110" s="105">
        <v>1.0808651486617593</v>
      </c>
      <c r="GC110" s="117">
        <v>0.56999999999999995</v>
      </c>
      <c r="GD110" s="105">
        <v>0.63481228668942002</v>
      </c>
      <c r="GE110" s="105">
        <v>1.1137057661217895</v>
      </c>
      <c r="GF110" s="117">
        <v>0.69</v>
      </c>
      <c r="GG110" s="105">
        <v>0.78064454856274501</v>
      </c>
      <c r="GH110" s="105">
        <v>1.1313689109605001</v>
      </c>
      <c r="GI110" s="117">
        <v>0.87</v>
      </c>
      <c r="GJ110" s="105">
        <v>0.94594594594594605</v>
      </c>
      <c r="GK110" s="105">
        <v>1.0872941907424667</v>
      </c>
      <c r="GL110" s="117">
        <v>0.83</v>
      </c>
      <c r="GM110" s="105">
        <v>0.96252927400468402</v>
      </c>
      <c r="GN110" s="105">
        <v>1.159673824102029</v>
      </c>
      <c r="GO110" s="136">
        <v>789</v>
      </c>
      <c r="GP110" s="100">
        <v>78</v>
      </c>
      <c r="GQ110" s="105">
        <v>9.8859315589353611E-2</v>
      </c>
      <c r="GR110" s="137">
        <v>4847</v>
      </c>
      <c r="GS110" s="198">
        <v>424</v>
      </c>
      <c r="GT110" s="105">
        <v>8.7476789766866098E-2</v>
      </c>
      <c r="GU110" s="138">
        <v>5636</v>
      </c>
      <c r="GV110" s="100">
        <v>502</v>
      </c>
      <c r="GW110" s="105">
        <v>8.9070262597586936E-2</v>
      </c>
      <c r="GX110" s="139">
        <v>23658</v>
      </c>
      <c r="GY110" s="100">
        <v>3267</v>
      </c>
      <c r="GZ110" s="105">
        <v>0.13809282272381435</v>
      </c>
      <c r="HA110" s="138">
        <v>29294</v>
      </c>
      <c r="HB110" s="100">
        <v>3769</v>
      </c>
      <c r="HC110" s="105">
        <v>0.12866115928176419</v>
      </c>
      <c r="HD110" s="138">
        <v>3663</v>
      </c>
      <c r="HE110" s="100">
        <v>304</v>
      </c>
      <c r="HF110" s="105">
        <v>8.2992082992082994E-2</v>
      </c>
      <c r="HG110" s="140">
        <v>6848</v>
      </c>
      <c r="HH110" s="100">
        <v>717</v>
      </c>
      <c r="HI110" s="105">
        <v>0.10470210280373832</v>
      </c>
      <c r="HJ110" s="141">
        <v>641</v>
      </c>
      <c r="HK110" s="100">
        <v>63</v>
      </c>
      <c r="HL110" s="105">
        <v>9.8283931357254287E-2</v>
      </c>
    </row>
    <row r="111" spans="1:220" s="63" customFormat="1" ht="15" customHeight="1" x14ac:dyDescent="0.6">
      <c r="A111" s="142">
        <v>76</v>
      </c>
      <c r="B111" s="143" t="s">
        <v>411</v>
      </c>
      <c r="C111" s="144">
        <v>9125</v>
      </c>
      <c r="D111" s="143" t="s">
        <v>536</v>
      </c>
      <c r="E111" s="100">
        <v>1882</v>
      </c>
      <c r="F111" s="100">
        <v>1256</v>
      </c>
      <c r="G111" s="105">
        <v>0.66737513283740701</v>
      </c>
      <c r="H111" s="100">
        <v>2203</v>
      </c>
      <c r="I111" s="100">
        <v>1795</v>
      </c>
      <c r="J111" s="105">
        <v>0.81479800272355873</v>
      </c>
      <c r="K111" s="100">
        <v>118</v>
      </c>
      <c r="L111" s="100">
        <v>102</v>
      </c>
      <c r="M111" s="105">
        <v>0.86440677966101698</v>
      </c>
      <c r="N111" s="100">
        <v>105</v>
      </c>
      <c r="O111" s="100">
        <v>122</v>
      </c>
      <c r="P111" s="105">
        <v>1.161904761904762</v>
      </c>
      <c r="Q111" s="100">
        <v>15</v>
      </c>
      <c r="R111" s="100">
        <v>0</v>
      </c>
      <c r="S111" s="105">
        <v>0</v>
      </c>
      <c r="T111" s="100">
        <v>0</v>
      </c>
      <c r="U111" s="100">
        <v>0</v>
      </c>
      <c r="V111" s="105">
        <v>0</v>
      </c>
      <c r="W111" s="100">
        <v>4323</v>
      </c>
      <c r="X111" s="100">
        <v>3275</v>
      </c>
      <c r="Y111" s="105">
        <v>0.75757575757575757</v>
      </c>
      <c r="Z111" s="100">
        <v>4323</v>
      </c>
      <c r="AA111" s="100">
        <v>3275</v>
      </c>
      <c r="AB111" s="105">
        <v>0.75757575757575757</v>
      </c>
      <c r="AC111" s="100">
        <v>148</v>
      </c>
      <c r="AD111" s="100">
        <v>98</v>
      </c>
      <c r="AE111" s="105">
        <v>0.66216216216216217</v>
      </c>
      <c r="AF111" s="100">
        <v>0</v>
      </c>
      <c r="AG111" s="100">
        <v>0</v>
      </c>
      <c r="AH111" s="105">
        <v>0</v>
      </c>
      <c r="AI111" s="100">
        <v>0</v>
      </c>
      <c r="AJ111" s="100">
        <v>0</v>
      </c>
      <c r="AK111" s="105">
        <v>0</v>
      </c>
      <c r="AL111" s="100">
        <v>0</v>
      </c>
      <c r="AM111" s="100">
        <v>0</v>
      </c>
      <c r="AN111" s="105">
        <v>0</v>
      </c>
      <c r="AO111" s="100">
        <v>148</v>
      </c>
      <c r="AP111" s="100">
        <v>98</v>
      </c>
      <c r="AQ111" s="105">
        <v>0.66216216216216217</v>
      </c>
      <c r="AR111" s="100">
        <v>267</v>
      </c>
      <c r="AS111" s="100">
        <v>118</v>
      </c>
      <c r="AT111" s="105">
        <v>0.44194756554307119</v>
      </c>
      <c r="AU111" s="100">
        <v>35</v>
      </c>
      <c r="AV111" s="100">
        <v>15</v>
      </c>
      <c r="AW111" s="105">
        <v>0.42857142857142855</v>
      </c>
      <c r="AX111" s="100">
        <v>0</v>
      </c>
      <c r="AY111" s="100">
        <v>0</v>
      </c>
      <c r="AZ111" s="105">
        <v>0</v>
      </c>
      <c r="BA111" s="100">
        <v>302</v>
      </c>
      <c r="BB111" s="100">
        <v>133</v>
      </c>
      <c r="BC111" s="105">
        <v>0.44039735099337746</v>
      </c>
      <c r="BD111" s="100">
        <v>1752</v>
      </c>
      <c r="BE111" s="100">
        <v>1203</v>
      </c>
      <c r="BF111" s="105">
        <v>0.68664383561643838</v>
      </c>
      <c r="BG111" s="100">
        <v>804</v>
      </c>
      <c r="BH111" s="100">
        <v>449</v>
      </c>
      <c r="BI111" s="105">
        <v>0.55845771144278611</v>
      </c>
      <c r="BJ111" s="100">
        <v>288</v>
      </c>
      <c r="BK111" s="100">
        <v>277</v>
      </c>
      <c r="BL111" s="105">
        <v>0.96180555555555558</v>
      </c>
      <c r="BM111" s="100">
        <v>35</v>
      </c>
      <c r="BN111" s="100">
        <v>0</v>
      </c>
      <c r="BO111" s="105">
        <v>0</v>
      </c>
      <c r="BP111" s="100">
        <v>6000</v>
      </c>
      <c r="BQ111" s="100">
        <v>5958</v>
      </c>
      <c r="BR111" s="105">
        <v>0.99299999999999999</v>
      </c>
      <c r="BS111" s="100">
        <v>0</v>
      </c>
      <c r="BT111" s="100">
        <v>0</v>
      </c>
      <c r="BU111" s="105">
        <v>0</v>
      </c>
      <c r="BV111" s="100">
        <v>8879</v>
      </c>
      <c r="BW111" s="100">
        <v>7887</v>
      </c>
      <c r="BX111" s="105">
        <v>0.88827570672373013</v>
      </c>
      <c r="BY111" s="100">
        <v>0</v>
      </c>
      <c r="BZ111" s="100">
        <v>21</v>
      </c>
      <c r="CA111" s="105">
        <v>0</v>
      </c>
      <c r="CB111" s="100">
        <v>9329</v>
      </c>
      <c r="CC111" s="100">
        <v>8139</v>
      </c>
      <c r="CD111" s="105">
        <v>0.87244077607460602</v>
      </c>
      <c r="CE111" s="100">
        <v>13652</v>
      </c>
      <c r="CF111" s="100">
        <v>11414</v>
      </c>
      <c r="CG111" s="105">
        <v>0.83606797538822153</v>
      </c>
      <c r="CH111" s="100">
        <v>13760</v>
      </c>
      <c r="CI111" s="100">
        <v>4320</v>
      </c>
      <c r="CJ111" s="105">
        <v>0.31395348837209303</v>
      </c>
      <c r="CK111" s="100">
        <v>10120</v>
      </c>
      <c r="CL111" s="100">
        <v>3133</v>
      </c>
      <c r="CM111" s="105">
        <v>0.30958498023715414</v>
      </c>
      <c r="CN111" s="100">
        <v>3840</v>
      </c>
      <c r="CO111" s="100">
        <v>1440</v>
      </c>
      <c r="CP111" s="105">
        <v>0.375</v>
      </c>
      <c r="CQ111" s="100">
        <v>575</v>
      </c>
      <c r="CR111" s="100">
        <v>205</v>
      </c>
      <c r="CS111" s="105">
        <v>0.35652173913043478</v>
      </c>
      <c r="CT111" s="100">
        <v>4415</v>
      </c>
      <c r="CU111" s="100">
        <v>1645</v>
      </c>
      <c r="CV111" s="105">
        <v>0.37259343148357871</v>
      </c>
      <c r="CW111" s="100">
        <v>345</v>
      </c>
      <c r="CX111" s="100">
        <v>75</v>
      </c>
      <c r="CY111" s="105">
        <v>0.21739130434782608</v>
      </c>
      <c r="CZ111" s="100">
        <v>60</v>
      </c>
      <c r="DA111" s="100">
        <v>0</v>
      </c>
      <c r="DB111" s="105">
        <v>0</v>
      </c>
      <c r="DC111" s="100"/>
      <c r="DD111" s="100">
        <v>0</v>
      </c>
      <c r="DE111" s="105">
        <v>0</v>
      </c>
      <c r="DF111" s="100">
        <v>60</v>
      </c>
      <c r="DG111" s="100">
        <v>59</v>
      </c>
      <c r="DH111" s="105">
        <v>0.98333333333333328</v>
      </c>
      <c r="DI111" s="100">
        <v>405</v>
      </c>
      <c r="DJ111" s="100">
        <v>0</v>
      </c>
      <c r="DK111" s="105">
        <v>0</v>
      </c>
      <c r="DL111" s="100">
        <v>8570</v>
      </c>
      <c r="DM111" s="100">
        <v>3571</v>
      </c>
      <c r="DN111" s="105">
        <v>0.41668611435239206</v>
      </c>
      <c r="DO111" s="100">
        <v>8975</v>
      </c>
      <c r="DP111" s="100">
        <v>3705</v>
      </c>
      <c r="DQ111" s="105">
        <v>0.41281337047353761</v>
      </c>
      <c r="DR111" s="100">
        <v>330</v>
      </c>
      <c r="DS111" s="100">
        <v>187</v>
      </c>
      <c r="DT111" s="105">
        <v>0.56666666666666665</v>
      </c>
      <c r="DU111" s="100">
        <v>30</v>
      </c>
      <c r="DV111" s="100">
        <v>0</v>
      </c>
      <c r="DW111" s="105">
        <v>0</v>
      </c>
      <c r="DX111" s="100">
        <v>360</v>
      </c>
      <c r="DY111" s="100">
        <v>187</v>
      </c>
      <c r="DZ111" s="105">
        <v>0.51944444444444449</v>
      </c>
      <c r="EA111" s="100">
        <v>37630</v>
      </c>
      <c r="EB111" s="100">
        <v>12990</v>
      </c>
      <c r="EC111" s="105">
        <v>0.34520329524315707</v>
      </c>
      <c r="ED111" s="100">
        <v>51282</v>
      </c>
      <c r="EE111" s="100">
        <v>24404</v>
      </c>
      <c r="EF111" s="105">
        <v>0.47587847587847587</v>
      </c>
      <c r="EG111" s="100">
        <v>9403</v>
      </c>
      <c r="EH111" s="100">
        <v>4119</v>
      </c>
      <c r="EI111" s="105">
        <v>0.438051685632245</v>
      </c>
      <c r="EJ111" s="100">
        <v>410</v>
      </c>
      <c r="EK111" s="100">
        <v>187</v>
      </c>
      <c r="EL111" s="105">
        <v>0.45609756097560977</v>
      </c>
      <c r="EM111" s="100">
        <v>20607</v>
      </c>
      <c r="EN111" s="100">
        <v>8004</v>
      </c>
      <c r="EO111" s="105">
        <v>0.38841170476051828</v>
      </c>
      <c r="EP111" s="100">
        <v>1848</v>
      </c>
      <c r="EQ111" s="100">
        <v>518</v>
      </c>
      <c r="ER111" s="105">
        <v>0.28030303030303028</v>
      </c>
      <c r="ES111" s="117">
        <v>0.9</v>
      </c>
      <c r="ET111" s="194">
        <v>0.92567567567567599</v>
      </c>
      <c r="EU111" s="105">
        <v>1.0285285285285288</v>
      </c>
      <c r="EV111" s="117">
        <v>0.79</v>
      </c>
      <c r="EW111" s="194">
        <v>0.874651810584958</v>
      </c>
      <c r="EX111" s="105">
        <v>1.1071541906138709</v>
      </c>
      <c r="EY111" s="117">
        <v>0.85</v>
      </c>
      <c r="EZ111" s="194">
        <v>0.89770992366412194</v>
      </c>
      <c r="FA111" s="105">
        <v>1.0561293219577905</v>
      </c>
      <c r="FB111" s="117">
        <v>0.84</v>
      </c>
      <c r="FC111" s="194">
        <v>0.96293888166449904</v>
      </c>
      <c r="FD111" s="105">
        <v>1.146355811505356</v>
      </c>
      <c r="FE111" s="117">
        <v>0.7</v>
      </c>
      <c r="FF111" s="194">
        <v>0.83741648106904198</v>
      </c>
      <c r="FG111" s="105">
        <v>1.1963092586700601</v>
      </c>
      <c r="FH111" s="117">
        <v>0.77</v>
      </c>
      <c r="FI111" s="194">
        <v>0.95601425236515503</v>
      </c>
      <c r="FJ111" s="105">
        <v>1.2415769511235779</v>
      </c>
      <c r="FK111" s="117">
        <v>0.81</v>
      </c>
      <c r="FL111" s="194">
        <v>0.939285088487822</v>
      </c>
      <c r="FM111" s="105">
        <v>1.1596112203553357</v>
      </c>
      <c r="FN111" s="117">
        <v>0.2</v>
      </c>
      <c r="FO111" s="194">
        <v>0.48611111111111099</v>
      </c>
      <c r="FP111" s="105">
        <v>2.4305555555555549</v>
      </c>
      <c r="FQ111" s="117">
        <v>0.9</v>
      </c>
      <c r="FR111" s="194">
        <v>0.95518672199170096</v>
      </c>
      <c r="FS111" s="105">
        <v>1.0613185799907787</v>
      </c>
      <c r="FT111" s="117">
        <v>0.2</v>
      </c>
      <c r="FU111" s="194">
        <v>0.50624999999999998</v>
      </c>
      <c r="FV111" s="105">
        <v>2.5312499999999996</v>
      </c>
      <c r="FW111" s="117">
        <v>0.66</v>
      </c>
      <c r="FX111" s="194">
        <v>0.99024390243902405</v>
      </c>
      <c r="FY111" s="105">
        <v>1.5003695491500364</v>
      </c>
      <c r="FZ111" s="117">
        <v>0.43</v>
      </c>
      <c r="GA111" s="194">
        <v>0.566565349544073</v>
      </c>
      <c r="GB111" s="105">
        <v>1.3175938361490069</v>
      </c>
      <c r="GC111" s="117">
        <v>0.55000000000000004</v>
      </c>
      <c r="GD111" s="105">
        <v>0.74719014626635905</v>
      </c>
      <c r="GE111" s="105">
        <v>1.3585275386661073</v>
      </c>
      <c r="GF111" s="117">
        <v>0.69</v>
      </c>
      <c r="GG111" s="105">
        <v>0.83703491230945704</v>
      </c>
      <c r="GH111" s="105">
        <v>1.2130940758108073</v>
      </c>
      <c r="GI111" s="117">
        <v>0.91</v>
      </c>
      <c r="GJ111" s="105">
        <v>0.96431172614712302</v>
      </c>
      <c r="GK111" s="105">
        <v>1.059683215546289</v>
      </c>
      <c r="GL111" s="117">
        <v>0.9</v>
      </c>
      <c r="GM111" s="105">
        <v>0.967914438502674</v>
      </c>
      <c r="GN111" s="105">
        <v>1.0754604872251934</v>
      </c>
      <c r="GO111" s="136">
        <v>636</v>
      </c>
      <c r="GP111" s="100">
        <v>92</v>
      </c>
      <c r="GQ111" s="105">
        <v>0.14465408805031446</v>
      </c>
      <c r="GR111" s="137">
        <v>3936</v>
      </c>
      <c r="GS111" s="198">
        <v>342</v>
      </c>
      <c r="GT111" s="105">
        <v>8.6890243902439018E-2</v>
      </c>
      <c r="GU111" s="138">
        <v>4572</v>
      </c>
      <c r="GV111" s="100">
        <v>434</v>
      </c>
      <c r="GW111" s="105">
        <v>9.4925634295713032E-2</v>
      </c>
      <c r="GX111" s="139">
        <v>13008</v>
      </c>
      <c r="GY111" s="100">
        <v>4413</v>
      </c>
      <c r="GZ111" s="105">
        <v>0.3392527675276753</v>
      </c>
      <c r="HA111" s="138">
        <v>17580</v>
      </c>
      <c r="HB111" s="100">
        <v>4847</v>
      </c>
      <c r="HC111" s="105">
        <v>0.27571103526734925</v>
      </c>
      <c r="HD111" s="138">
        <v>2689</v>
      </c>
      <c r="HE111" s="100">
        <v>53</v>
      </c>
      <c r="HF111" s="105">
        <v>1.9709929341762737E-2</v>
      </c>
      <c r="HG111" s="140">
        <v>7842</v>
      </c>
      <c r="HH111" s="100">
        <v>2082</v>
      </c>
      <c r="HI111" s="105">
        <v>0.26549349655700077</v>
      </c>
      <c r="HJ111" s="141">
        <v>301</v>
      </c>
      <c r="HK111" s="100">
        <v>205</v>
      </c>
      <c r="HL111" s="105">
        <v>0.68106312292358806</v>
      </c>
    </row>
    <row r="112" spans="1:220" s="63" customFormat="1" ht="15" customHeight="1" x14ac:dyDescent="0.6">
      <c r="A112" s="142">
        <v>76</v>
      </c>
      <c r="B112" s="143" t="s">
        <v>411</v>
      </c>
      <c r="C112" s="144">
        <v>9126</v>
      </c>
      <c r="D112" s="143" t="s">
        <v>537</v>
      </c>
      <c r="E112" s="100">
        <v>701</v>
      </c>
      <c r="F112" s="100">
        <v>519</v>
      </c>
      <c r="G112" s="105">
        <v>0.74037089871611983</v>
      </c>
      <c r="H112" s="100">
        <v>781</v>
      </c>
      <c r="I112" s="100">
        <v>538</v>
      </c>
      <c r="J112" s="105">
        <v>0.68886043533930863</v>
      </c>
      <c r="K112" s="100">
        <v>0</v>
      </c>
      <c r="L112" s="100">
        <v>0</v>
      </c>
      <c r="M112" s="105">
        <v>0</v>
      </c>
      <c r="N112" s="100">
        <v>37</v>
      </c>
      <c r="O112" s="100">
        <v>37</v>
      </c>
      <c r="P112" s="105">
        <v>1</v>
      </c>
      <c r="Q112" s="100">
        <v>0</v>
      </c>
      <c r="R112" s="100">
        <v>0</v>
      </c>
      <c r="S112" s="105">
        <v>0</v>
      </c>
      <c r="T112" s="100">
        <v>0</v>
      </c>
      <c r="U112" s="100">
        <v>0</v>
      </c>
      <c r="V112" s="105">
        <v>0</v>
      </c>
      <c r="W112" s="100">
        <v>1519</v>
      </c>
      <c r="X112" s="100">
        <v>1094</v>
      </c>
      <c r="Y112" s="105">
        <v>0.72021066491112573</v>
      </c>
      <c r="Z112" s="100">
        <v>1519</v>
      </c>
      <c r="AA112" s="100">
        <v>1094</v>
      </c>
      <c r="AB112" s="105">
        <v>0.72021066491112573</v>
      </c>
      <c r="AC112" s="100">
        <v>60</v>
      </c>
      <c r="AD112" s="100">
        <v>23</v>
      </c>
      <c r="AE112" s="105">
        <v>0.38333333333333336</v>
      </c>
      <c r="AF112" s="100">
        <v>64</v>
      </c>
      <c r="AG112" s="100">
        <v>25</v>
      </c>
      <c r="AH112" s="105">
        <v>0.390625</v>
      </c>
      <c r="AI112" s="100">
        <v>29</v>
      </c>
      <c r="AJ112" s="100">
        <v>39</v>
      </c>
      <c r="AK112" s="105">
        <v>1.3448275862068966</v>
      </c>
      <c r="AL112" s="100">
        <v>0</v>
      </c>
      <c r="AM112" s="100">
        <v>0</v>
      </c>
      <c r="AN112" s="105">
        <v>0</v>
      </c>
      <c r="AO112" s="100">
        <v>153</v>
      </c>
      <c r="AP112" s="100">
        <v>87</v>
      </c>
      <c r="AQ112" s="105">
        <v>0.56862745098039214</v>
      </c>
      <c r="AR112" s="100">
        <v>80</v>
      </c>
      <c r="AS112" s="100">
        <v>21</v>
      </c>
      <c r="AT112" s="105">
        <v>0.26250000000000001</v>
      </c>
      <c r="AU112" s="100">
        <v>0</v>
      </c>
      <c r="AV112" s="100">
        <v>0</v>
      </c>
      <c r="AW112" s="105">
        <v>0</v>
      </c>
      <c r="AX112" s="100">
        <v>114</v>
      </c>
      <c r="AY112" s="100">
        <v>67</v>
      </c>
      <c r="AZ112" s="105">
        <v>0.58771929824561409</v>
      </c>
      <c r="BA112" s="100">
        <v>194</v>
      </c>
      <c r="BB112" s="100">
        <v>88</v>
      </c>
      <c r="BC112" s="105">
        <v>0.45360824742268041</v>
      </c>
      <c r="BD112" s="100">
        <v>1188</v>
      </c>
      <c r="BE112" s="100">
        <v>517</v>
      </c>
      <c r="BF112" s="105">
        <v>0.43518518518518517</v>
      </c>
      <c r="BG112" s="100">
        <v>608</v>
      </c>
      <c r="BH112" s="100">
        <v>295</v>
      </c>
      <c r="BI112" s="105">
        <v>0.48519736842105265</v>
      </c>
      <c r="BJ112" s="100">
        <v>274</v>
      </c>
      <c r="BK112" s="100">
        <v>286</v>
      </c>
      <c r="BL112" s="105">
        <v>1.0437956204379562</v>
      </c>
      <c r="BM112" s="100">
        <v>0</v>
      </c>
      <c r="BN112" s="100">
        <v>0</v>
      </c>
      <c r="BO112" s="105">
        <v>0</v>
      </c>
      <c r="BP112" s="100">
        <v>3112</v>
      </c>
      <c r="BQ112" s="100">
        <v>3251</v>
      </c>
      <c r="BR112" s="105">
        <v>1.0446658097686374</v>
      </c>
      <c r="BS112" s="100">
        <v>44</v>
      </c>
      <c r="BT112" s="100">
        <v>48</v>
      </c>
      <c r="BU112" s="105">
        <v>1.0909090909090908</v>
      </c>
      <c r="BV112" s="100">
        <v>5226</v>
      </c>
      <c r="BW112" s="100">
        <v>4397</v>
      </c>
      <c r="BX112" s="105">
        <v>0.84137007271335629</v>
      </c>
      <c r="BY112" s="100">
        <v>0</v>
      </c>
      <c r="BZ112" s="100">
        <v>0</v>
      </c>
      <c r="CA112" s="105">
        <v>0</v>
      </c>
      <c r="CB112" s="100">
        <v>5573</v>
      </c>
      <c r="CC112" s="100">
        <v>4572</v>
      </c>
      <c r="CD112" s="105">
        <v>0.82038399425802977</v>
      </c>
      <c r="CE112" s="100">
        <v>7092</v>
      </c>
      <c r="CF112" s="100">
        <v>5666</v>
      </c>
      <c r="CG112" s="105">
        <v>0.79892836999435979</v>
      </c>
      <c r="CH112" s="100">
        <v>0</v>
      </c>
      <c r="CI112" s="100">
        <v>0</v>
      </c>
      <c r="CJ112" s="105">
        <v>0</v>
      </c>
      <c r="CK112" s="100">
        <v>32150</v>
      </c>
      <c r="CL112" s="100">
        <v>8865</v>
      </c>
      <c r="CM112" s="105">
        <v>0.27573872472783828</v>
      </c>
      <c r="CN112" s="100">
        <v>3840</v>
      </c>
      <c r="CO112" s="100">
        <v>1440</v>
      </c>
      <c r="CP112" s="105">
        <v>0.375</v>
      </c>
      <c r="CQ112" s="100">
        <v>575</v>
      </c>
      <c r="CR112" s="100">
        <v>56</v>
      </c>
      <c r="CS112" s="105">
        <v>9.7391304347826085E-2</v>
      </c>
      <c r="CT112" s="100">
        <v>4415</v>
      </c>
      <c r="CU112" s="100">
        <v>1496</v>
      </c>
      <c r="CV112" s="105">
        <v>0.33884484711211776</v>
      </c>
      <c r="CW112" s="100">
        <v>450</v>
      </c>
      <c r="CX112" s="100">
        <v>178</v>
      </c>
      <c r="CY112" s="105">
        <v>0.39555555555555555</v>
      </c>
      <c r="CZ112" s="100">
        <v>60</v>
      </c>
      <c r="DA112" s="100">
        <v>0</v>
      </c>
      <c r="DB112" s="105">
        <v>0</v>
      </c>
      <c r="DC112" s="100"/>
      <c r="DD112" s="100">
        <v>0</v>
      </c>
      <c r="DE112" s="105">
        <v>0</v>
      </c>
      <c r="DF112" s="100">
        <v>60</v>
      </c>
      <c r="DG112" s="100">
        <v>0</v>
      </c>
      <c r="DH112" s="105">
        <v>0</v>
      </c>
      <c r="DI112" s="100">
        <v>510</v>
      </c>
      <c r="DJ112" s="100">
        <v>0</v>
      </c>
      <c r="DK112" s="105">
        <v>0</v>
      </c>
      <c r="DL112" s="100">
        <v>4635</v>
      </c>
      <c r="DM112" s="100">
        <v>1626</v>
      </c>
      <c r="DN112" s="105">
        <v>0.35080906148867314</v>
      </c>
      <c r="DO112" s="100">
        <v>5145</v>
      </c>
      <c r="DP112" s="100">
        <v>1804</v>
      </c>
      <c r="DQ112" s="105">
        <v>0.35063168124392613</v>
      </c>
      <c r="DR112" s="100">
        <v>650</v>
      </c>
      <c r="DS112" s="100">
        <v>709</v>
      </c>
      <c r="DT112" s="105">
        <v>1.0907692307692307</v>
      </c>
      <c r="DU112" s="100">
        <v>45</v>
      </c>
      <c r="DV112" s="100">
        <v>0</v>
      </c>
      <c r="DW112" s="105">
        <v>0</v>
      </c>
      <c r="DX112" s="100">
        <v>695</v>
      </c>
      <c r="DY112" s="100">
        <v>709</v>
      </c>
      <c r="DZ112" s="105">
        <v>1.0201438848920863</v>
      </c>
      <c r="EA112" s="100">
        <v>42405</v>
      </c>
      <c r="EB112" s="100">
        <v>12874</v>
      </c>
      <c r="EC112" s="105">
        <v>0.30359627402428957</v>
      </c>
      <c r="ED112" s="100">
        <v>49497</v>
      </c>
      <c r="EE112" s="100">
        <v>18540</v>
      </c>
      <c r="EF112" s="105">
        <v>0.37456815564579671</v>
      </c>
      <c r="EG112" s="100">
        <v>5520</v>
      </c>
      <c r="EH112" s="100">
        <v>2152</v>
      </c>
      <c r="EI112" s="105">
        <v>0.3898550724637681</v>
      </c>
      <c r="EJ112" s="100">
        <v>838</v>
      </c>
      <c r="EK112" s="100">
        <v>815</v>
      </c>
      <c r="EL112" s="105">
        <v>0.97255369928400959</v>
      </c>
      <c r="EM112" s="100">
        <v>5229</v>
      </c>
      <c r="EN112" s="100">
        <v>2273</v>
      </c>
      <c r="EO112" s="105">
        <v>0.43469114553451904</v>
      </c>
      <c r="EP112" s="100">
        <v>523</v>
      </c>
      <c r="EQ112" s="100">
        <v>109</v>
      </c>
      <c r="ER112" s="105">
        <v>0.2084130019120459</v>
      </c>
      <c r="ES112" s="117">
        <v>0.95</v>
      </c>
      <c r="ET112" s="194">
        <v>0.96223021582733803</v>
      </c>
      <c r="EU112" s="105">
        <v>1.0128739113971981</v>
      </c>
      <c r="EV112" s="117">
        <v>0.87</v>
      </c>
      <c r="EW112" s="194">
        <v>0.858736059479554</v>
      </c>
      <c r="EX112" s="105">
        <v>0.98705294193052184</v>
      </c>
      <c r="EY112" s="117">
        <v>0.91</v>
      </c>
      <c r="EZ112" s="194">
        <v>0.91133455210237602</v>
      </c>
      <c r="FA112" s="105">
        <v>1.0014665407718417</v>
      </c>
      <c r="FB112" s="117">
        <v>0.85</v>
      </c>
      <c r="FC112" s="194">
        <v>0.97965863923310703</v>
      </c>
      <c r="FD112" s="105">
        <v>1.1525395755683612</v>
      </c>
      <c r="FE112" s="117">
        <v>0.94</v>
      </c>
      <c r="FF112" s="194">
        <v>0.87118644067796602</v>
      </c>
      <c r="FG112" s="105">
        <v>0.92679408582762346</v>
      </c>
      <c r="FH112" s="117">
        <v>0.9</v>
      </c>
      <c r="FI112" s="194">
        <v>0.97265966754155697</v>
      </c>
      <c r="FJ112" s="105">
        <v>1.0807329639350634</v>
      </c>
      <c r="FK112" s="117">
        <v>0.91</v>
      </c>
      <c r="FL112" s="194">
        <v>0.960818919872926</v>
      </c>
      <c r="FM112" s="105">
        <v>1.0558449668933252</v>
      </c>
      <c r="FN112" s="117" t="s">
        <v>393</v>
      </c>
      <c r="FO112" s="194">
        <v>0.47986111111111102</v>
      </c>
      <c r="FP112" s="105">
        <v>0</v>
      </c>
      <c r="FQ112" s="117">
        <v>0.9</v>
      </c>
      <c r="FR112" s="194">
        <v>0.94612559034458599</v>
      </c>
      <c r="FS112" s="105">
        <v>1.0512506559384289</v>
      </c>
      <c r="FT112" s="117">
        <v>0.16</v>
      </c>
      <c r="FU112" s="194">
        <v>0.47986111111111102</v>
      </c>
      <c r="FV112" s="105">
        <v>2.9991319444444438</v>
      </c>
      <c r="FW112" s="117">
        <v>0.8</v>
      </c>
      <c r="FX112" s="194">
        <v>1</v>
      </c>
      <c r="FY112" s="105">
        <v>1.25</v>
      </c>
      <c r="FZ112" s="117">
        <v>0.48</v>
      </c>
      <c r="GA112" s="194">
        <v>0.49933155080213898</v>
      </c>
      <c r="GB112" s="105">
        <v>1.040274064171123</v>
      </c>
      <c r="GC112" s="117">
        <v>0.9</v>
      </c>
      <c r="GD112" s="105">
        <v>0.89397234736678599</v>
      </c>
      <c r="GE112" s="105">
        <v>0.99330260818531779</v>
      </c>
      <c r="GF112" s="117">
        <v>0.91</v>
      </c>
      <c r="GG112" s="105">
        <v>0.91440129449838203</v>
      </c>
      <c r="GH112" s="105">
        <v>1.0048365873608593</v>
      </c>
      <c r="GI112" s="117">
        <v>0.91</v>
      </c>
      <c r="GJ112" s="105">
        <v>0.96747211895910801</v>
      </c>
      <c r="GK112" s="105">
        <v>1.0631561746803384</v>
      </c>
      <c r="GL112" s="117">
        <v>0.96</v>
      </c>
      <c r="GM112" s="105">
        <v>0.94478527607361995</v>
      </c>
      <c r="GN112" s="105">
        <v>0.98415132924335413</v>
      </c>
      <c r="GO112" s="136">
        <v>308</v>
      </c>
      <c r="GP112" s="100">
        <v>75</v>
      </c>
      <c r="GQ112" s="105">
        <v>0.2435064935064935</v>
      </c>
      <c r="GR112" s="137">
        <v>2360</v>
      </c>
      <c r="GS112" s="198">
        <v>184</v>
      </c>
      <c r="GT112" s="105">
        <v>7.796610169491526E-2</v>
      </c>
      <c r="GU112" s="138">
        <v>2668</v>
      </c>
      <c r="GV112" s="100">
        <v>259</v>
      </c>
      <c r="GW112" s="105">
        <v>9.7076461769115441E-2</v>
      </c>
      <c r="GX112" s="139">
        <v>30009</v>
      </c>
      <c r="GY112" s="100">
        <v>7181</v>
      </c>
      <c r="GZ112" s="105">
        <v>0.23929487820320572</v>
      </c>
      <c r="HA112" s="138">
        <v>32677</v>
      </c>
      <c r="HB112" s="100">
        <v>7440</v>
      </c>
      <c r="HC112" s="105">
        <v>0.22768307984209077</v>
      </c>
      <c r="HD112" s="138">
        <v>1161</v>
      </c>
      <c r="HE112" s="100">
        <v>5</v>
      </c>
      <c r="HF112" s="105">
        <v>4.3066322136089581E-3</v>
      </c>
      <c r="HG112" s="140">
        <v>4283</v>
      </c>
      <c r="HH112" s="100">
        <v>936</v>
      </c>
      <c r="HI112" s="105">
        <v>0.21853840765818353</v>
      </c>
      <c r="HJ112" s="141">
        <v>647</v>
      </c>
      <c r="HK112" s="100">
        <v>334</v>
      </c>
      <c r="HL112" s="105">
        <v>0.51622874806800623</v>
      </c>
    </row>
    <row r="113" spans="1:220" s="63" customFormat="1" ht="15" customHeight="1" x14ac:dyDescent="0.6">
      <c r="A113" s="142">
        <v>76</v>
      </c>
      <c r="B113" s="143" t="s">
        <v>411</v>
      </c>
      <c r="C113" s="144">
        <v>9227</v>
      </c>
      <c r="D113" s="143" t="s">
        <v>538</v>
      </c>
      <c r="E113" s="100">
        <v>2348</v>
      </c>
      <c r="F113" s="100">
        <v>1873</v>
      </c>
      <c r="G113" s="105">
        <v>0.79770017035775131</v>
      </c>
      <c r="H113" s="100">
        <v>1512</v>
      </c>
      <c r="I113" s="100">
        <v>1162</v>
      </c>
      <c r="J113" s="105">
        <v>0.76851851851851849</v>
      </c>
      <c r="K113" s="100">
        <v>0</v>
      </c>
      <c r="L113" s="100">
        <v>0</v>
      </c>
      <c r="M113" s="105">
        <v>0</v>
      </c>
      <c r="N113" s="100">
        <v>0</v>
      </c>
      <c r="O113" s="100">
        <v>0</v>
      </c>
      <c r="P113" s="105">
        <v>0</v>
      </c>
      <c r="Q113" s="100">
        <v>0</v>
      </c>
      <c r="R113" s="100">
        <v>0</v>
      </c>
      <c r="S113" s="105">
        <v>0</v>
      </c>
      <c r="T113" s="100">
        <v>0</v>
      </c>
      <c r="U113" s="100">
        <v>0</v>
      </c>
      <c r="V113" s="105">
        <v>0</v>
      </c>
      <c r="W113" s="100">
        <v>3860</v>
      </c>
      <c r="X113" s="100">
        <v>3035</v>
      </c>
      <c r="Y113" s="105">
        <v>0.78626943005181349</v>
      </c>
      <c r="Z113" s="100">
        <v>3860</v>
      </c>
      <c r="AA113" s="100">
        <v>3035</v>
      </c>
      <c r="AB113" s="105">
        <v>0.78626943005181349</v>
      </c>
      <c r="AC113" s="100">
        <v>0</v>
      </c>
      <c r="AD113" s="100">
        <v>0</v>
      </c>
      <c r="AE113" s="105">
        <v>0</v>
      </c>
      <c r="AF113" s="100">
        <v>25</v>
      </c>
      <c r="AG113" s="100">
        <v>0</v>
      </c>
      <c r="AH113" s="105">
        <v>0</v>
      </c>
      <c r="AI113" s="100">
        <v>0</v>
      </c>
      <c r="AJ113" s="100">
        <v>0</v>
      </c>
      <c r="AK113" s="105">
        <v>0</v>
      </c>
      <c r="AL113" s="100">
        <v>55</v>
      </c>
      <c r="AM113" s="100">
        <v>619</v>
      </c>
      <c r="AN113" s="105">
        <v>11.254545454545454</v>
      </c>
      <c r="AO113" s="100">
        <v>80</v>
      </c>
      <c r="AP113" s="100">
        <v>619</v>
      </c>
      <c r="AQ113" s="105">
        <v>7.7374999999999998</v>
      </c>
      <c r="AR113" s="100">
        <v>0</v>
      </c>
      <c r="AS113" s="100">
        <v>0</v>
      </c>
      <c r="AT113" s="105">
        <v>0</v>
      </c>
      <c r="AU113" s="100">
        <v>64</v>
      </c>
      <c r="AV113" s="100">
        <v>0</v>
      </c>
      <c r="AW113" s="105">
        <v>0</v>
      </c>
      <c r="AX113" s="100">
        <v>0</v>
      </c>
      <c r="AY113" s="100">
        <v>0</v>
      </c>
      <c r="AZ113" s="105">
        <v>0</v>
      </c>
      <c r="BA113" s="100">
        <v>64</v>
      </c>
      <c r="BB113" s="100">
        <v>0</v>
      </c>
      <c r="BC113" s="105">
        <v>0</v>
      </c>
      <c r="BD113" s="100">
        <v>1995</v>
      </c>
      <c r="BE113" s="100">
        <v>1221</v>
      </c>
      <c r="BF113" s="105">
        <v>0.61203007518796992</v>
      </c>
      <c r="BG113" s="100">
        <v>512</v>
      </c>
      <c r="BH113" s="100">
        <v>216</v>
      </c>
      <c r="BI113" s="105">
        <v>0.421875</v>
      </c>
      <c r="BJ113" s="100">
        <v>15</v>
      </c>
      <c r="BK113" s="100">
        <v>0</v>
      </c>
      <c r="BL113" s="105">
        <v>0</v>
      </c>
      <c r="BM113" s="100">
        <v>0</v>
      </c>
      <c r="BN113" s="100">
        <v>0</v>
      </c>
      <c r="BO113" s="105">
        <v>0</v>
      </c>
      <c r="BP113" s="100">
        <v>6274</v>
      </c>
      <c r="BQ113" s="100">
        <v>5679</v>
      </c>
      <c r="BR113" s="105">
        <v>0.9051641695887791</v>
      </c>
      <c r="BS113" s="100">
        <v>430</v>
      </c>
      <c r="BT113" s="100">
        <v>235</v>
      </c>
      <c r="BU113" s="105">
        <v>0.54651162790697672</v>
      </c>
      <c r="BV113" s="100">
        <v>9226</v>
      </c>
      <c r="BW113" s="100">
        <v>7351</v>
      </c>
      <c r="BX113" s="105">
        <v>0.79676999783221336</v>
      </c>
      <c r="BY113" s="100">
        <v>0</v>
      </c>
      <c r="BZ113" s="100">
        <v>0</v>
      </c>
      <c r="CA113" s="105">
        <v>0</v>
      </c>
      <c r="CB113" s="100">
        <v>9370</v>
      </c>
      <c r="CC113" s="100">
        <v>7970</v>
      </c>
      <c r="CD113" s="105">
        <v>0.85058697972251862</v>
      </c>
      <c r="CE113" s="100">
        <v>13230</v>
      </c>
      <c r="CF113" s="100">
        <v>11005</v>
      </c>
      <c r="CG113" s="105">
        <v>0.83182161753590322</v>
      </c>
      <c r="CH113" s="100">
        <v>14080</v>
      </c>
      <c r="CI113" s="100">
        <v>3840</v>
      </c>
      <c r="CJ113" s="105">
        <v>0.27272727272727271</v>
      </c>
      <c r="CK113" s="100">
        <v>18030</v>
      </c>
      <c r="CL113" s="100">
        <v>3932</v>
      </c>
      <c r="CM113" s="105">
        <v>0.21808097615085967</v>
      </c>
      <c r="CN113" s="100">
        <v>3840</v>
      </c>
      <c r="CO113" s="100">
        <v>1440</v>
      </c>
      <c r="CP113" s="105">
        <v>0.375</v>
      </c>
      <c r="CQ113" s="100">
        <v>1920</v>
      </c>
      <c r="CR113" s="100">
        <v>631</v>
      </c>
      <c r="CS113" s="105">
        <v>0.32864583333333336</v>
      </c>
      <c r="CT113" s="100">
        <v>5760</v>
      </c>
      <c r="CU113" s="100">
        <v>2071</v>
      </c>
      <c r="CV113" s="105">
        <v>0.35954861111111114</v>
      </c>
      <c r="CW113" s="100">
        <v>660</v>
      </c>
      <c r="CX113" s="100">
        <v>94</v>
      </c>
      <c r="CY113" s="105">
        <v>0.14242424242424243</v>
      </c>
      <c r="CZ113" s="100">
        <v>45</v>
      </c>
      <c r="DA113" s="100">
        <v>0</v>
      </c>
      <c r="DB113" s="105">
        <v>0</v>
      </c>
      <c r="DC113" s="100"/>
      <c r="DD113" s="100">
        <v>0</v>
      </c>
      <c r="DE113" s="105">
        <v>0</v>
      </c>
      <c r="DF113" s="100">
        <v>45</v>
      </c>
      <c r="DG113" s="100">
        <v>26</v>
      </c>
      <c r="DH113" s="105">
        <v>0.57777777777777772</v>
      </c>
      <c r="DI113" s="100">
        <v>705</v>
      </c>
      <c r="DJ113" s="100">
        <v>0</v>
      </c>
      <c r="DK113" s="105">
        <v>0</v>
      </c>
      <c r="DL113" s="100">
        <v>150</v>
      </c>
      <c r="DM113" s="100">
        <v>466</v>
      </c>
      <c r="DN113" s="105">
        <v>3.1066666666666665</v>
      </c>
      <c r="DO113" s="100">
        <v>855</v>
      </c>
      <c r="DP113" s="100">
        <v>586</v>
      </c>
      <c r="DQ113" s="105">
        <v>0.68538011695906431</v>
      </c>
      <c r="DR113" s="100">
        <v>600</v>
      </c>
      <c r="DS113" s="100">
        <v>362</v>
      </c>
      <c r="DT113" s="105">
        <v>0.60333333333333339</v>
      </c>
      <c r="DU113" s="100">
        <v>45</v>
      </c>
      <c r="DV113" s="100">
        <v>0</v>
      </c>
      <c r="DW113" s="105">
        <v>0</v>
      </c>
      <c r="DX113" s="100">
        <v>645</v>
      </c>
      <c r="DY113" s="100">
        <v>362</v>
      </c>
      <c r="DZ113" s="105">
        <v>0.5612403100775194</v>
      </c>
      <c r="EA113" s="100">
        <v>39370</v>
      </c>
      <c r="EB113" s="100">
        <v>10791</v>
      </c>
      <c r="EC113" s="105">
        <v>0.27409194818389637</v>
      </c>
      <c r="ED113" s="100">
        <v>52600</v>
      </c>
      <c r="EE113" s="100">
        <v>21796</v>
      </c>
      <c r="EF113" s="105">
        <v>0.41437262357414451</v>
      </c>
      <c r="EG113" s="100">
        <v>959</v>
      </c>
      <c r="EH113" s="100">
        <v>586</v>
      </c>
      <c r="EI113" s="105">
        <v>0.61105318039624612</v>
      </c>
      <c r="EJ113" s="100">
        <v>645</v>
      </c>
      <c r="EK113" s="100">
        <v>362</v>
      </c>
      <c r="EL113" s="105">
        <v>0.5612403100775194</v>
      </c>
      <c r="EM113" s="100">
        <v>19944</v>
      </c>
      <c r="EN113" s="100">
        <v>6658</v>
      </c>
      <c r="EO113" s="105">
        <v>0.33383473726434015</v>
      </c>
      <c r="EP113" s="100">
        <v>1066</v>
      </c>
      <c r="EQ113" s="100">
        <v>148</v>
      </c>
      <c r="ER113" s="105">
        <v>0.13883677298311445</v>
      </c>
      <c r="ES113" s="117">
        <v>0.9</v>
      </c>
      <c r="ET113" s="194">
        <v>0.90656700480512598</v>
      </c>
      <c r="EU113" s="105">
        <v>1.0072966720056955</v>
      </c>
      <c r="EV113" s="117">
        <v>0.74</v>
      </c>
      <c r="EW113" s="194">
        <v>0.866609294320138</v>
      </c>
      <c r="EX113" s="105">
        <v>1.1710936409731594</v>
      </c>
      <c r="EY113" s="117">
        <v>0.82</v>
      </c>
      <c r="EZ113" s="194">
        <v>0.89126853377265203</v>
      </c>
      <c r="FA113" s="105">
        <v>1.0869128460642099</v>
      </c>
      <c r="FB113" s="117">
        <v>0.89</v>
      </c>
      <c r="FC113" s="194">
        <v>0.95550683518184198</v>
      </c>
      <c r="FD113" s="105">
        <v>1.0736031855975752</v>
      </c>
      <c r="FE113" s="117">
        <v>0.62</v>
      </c>
      <c r="FF113" s="194">
        <v>0.95833333333333304</v>
      </c>
      <c r="FG113" s="105">
        <v>1.5456989247311823</v>
      </c>
      <c r="FH113" s="117">
        <v>0.76</v>
      </c>
      <c r="FI113" s="194">
        <v>0.95558343789209499</v>
      </c>
      <c r="FJ113" s="105">
        <v>1.2573466288053881</v>
      </c>
      <c r="FK113" s="117">
        <v>0.79</v>
      </c>
      <c r="FL113" s="194">
        <v>0.93784643343934604</v>
      </c>
      <c r="FM113" s="105">
        <v>1.1871473841004381</v>
      </c>
      <c r="FN113" s="117">
        <v>0.21</v>
      </c>
      <c r="FO113" s="194">
        <v>0.43598484848484798</v>
      </c>
      <c r="FP113" s="105">
        <v>2.0761183261183236</v>
      </c>
      <c r="FQ113" s="117">
        <v>0.79</v>
      </c>
      <c r="FR113" s="194">
        <v>0.90745781164942796</v>
      </c>
      <c r="FS113" s="105">
        <v>1.1486807742397822</v>
      </c>
      <c r="FT113" s="117">
        <v>0.16</v>
      </c>
      <c r="FU113" s="194">
        <v>0.47083333333333299</v>
      </c>
      <c r="FV113" s="105">
        <v>2.9427083333333313</v>
      </c>
      <c r="FW113" s="117">
        <v>0.77</v>
      </c>
      <c r="FX113" s="194">
        <v>0.89857369255150599</v>
      </c>
      <c r="FY113" s="105">
        <v>1.1669788214954624</v>
      </c>
      <c r="FZ113" s="117">
        <v>0.47</v>
      </c>
      <c r="GA113" s="194">
        <v>0.601158860453887</v>
      </c>
      <c r="GB113" s="105">
        <v>1.2790614052210363</v>
      </c>
      <c r="GC113" s="117">
        <v>0.5</v>
      </c>
      <c r="GD113" s="105">
        <v>0.67676767676767702</v>
      </c>
      <c r="GE113" s="105">
        <v>1.353535353535354</v>
      </c>
      <c r="GF113" s="117">
        <v>0.65</v>
      </c>
      <c r="GG113" s="105">
        <v>0.80858873187740898</v>
      </c>
      <c r="GH113" s="105">
        <v>1.2439826644267831</v>
      </c>
      <c r="GI113" s="117">
        <v>0.92</v>
      </c>
      <c r="GJ113" s="105">
        <v>0.94539249146757698</v>
      </c>
      <c r="GK113" s="105">
        <v>1.0276005342038881</v>
      </c>
      <c r="GL113" s="117">
        <v>0.79</v>
      </c>
      <c r="GM113" s="105">
        <v>0.95303867403314901</v>
      </c>
      <c r="GN113" s="105">
        <v>1.2063780683963912</v>
      </c>
      <c r="GO113" s="136">
        <v>631</v>
      </c>
      <c r="GP113" s="100">
        <v>169</v>
      </c>
      <c r="GQ113" s="105">
        <v>0.26782884310618066</v>
      </c>
      <c r="GR113" s="137">
        <v>4049</v>
      </c>
      <c r="GS113" s="198">
        <v>206</v>
      </c>
      <c r="GT113" s="105">
        <v>5.0876759693751543E-2</v>
      </c>
      <c r="GU113" s="138">
        <v>4680</v>
      </c>
      <c r="GV113" s="100">
        <v>375</v>
      </c>
      <c r="GW113" s="105">
        <v>8.0128205128205135E-2</v>
      </c>
      <c r="GX113" s="139">
        <v>19293</v>
      </c>
      <c r="GY113" s="100">
        <v>4106</v>
      </c>
      <c r="GZ113" s="105">
        <v>0.21282330378893899</v>
      </c>
      <c r="HA113" s="138">
        <v>23973</v>
      </c>
      <c r="HB113" s="100">
        <v>4481</v>
      </c>
      <c r="HC113" s="105">
        <v>0.1869186167772077</v>
      </c>
      <c r="HD113" s="138">
        <v>2347</v>
      </c>
      <c r="HE113" s="100">
        <v>1</v>
      </c>
      <c r="HF113" s="105">
        <v>4.2607584149978694E-4</v>
      </c>
      <c r="HG113" s="140">
        <v>134</v>
      </c>
      <c r="HH113" s="100">
        <v>595</v>
      </c>
      <c r="HI113" s="105">
        <v>4.4402985074626864</v>
      </c>
      <c r="HJ113" s="141">
        <v>474</v>
      </c>
      <c r="HK113" s="100">
        <v>279</v>
      </c>
      <c r="HL113" s="105">
        <v>0.58860759493670889</v>
      </c>
    </row>
    <row r="114" spans="1:220" s="63" customFormat="1" ht="15" customHeight="1" x14ac:dyDescent="0.6">
      <c r="A114" s="142">
        <v>76</v>
      </c>
      <c r="B114" s="143" t="s">
        <v>411</v>
      </c>
      <c r="C114" s="144">
        <v>9228</v>
      </c>
      <c r="D114" s="143" t="s">
        <v>539</v>
      </c>
      <c r="E114" s="100">
        <v>1300</v>
      </c>
      <c r="F114" s="100">
        <v>1042</v>
      </c>
      <c r="G114" s="105">
        <v>0.80153846153846153</v>
      </c>
      <c r="H114" s="100">
        <v>2120</v>
      </c>
      <c r="I114" s="100">
        <v>1453</v>
      </c>
      <c r="J114" s="105">
        <v>0.68537735849056602</v>
      </c>
      <c r="K114" s="100">
        <v>147</v>
      </c>
      <c r="L114" s="100">
        <v>6</v>
      </c>
      <c r="M114" s="105">
        <v>4.0816326530612242E-2</v>
      </c>
      <c r="N114" s="100">
        <v>0</v>
      </c>
      <c r="O114" s="100">
        <v>0</v>
      </c>
      <c r="P114" s="105">
        <v>0</v>
      </c>
      <c r="Q114" s="100">
        <v>0</v>
      </c>
      <c r="R114" s="100">
        <v>0</v>
      </c>
      <c r="S114" s="105">
        <v>0</v>
      </c>
      <c r="T114" s="100">
        <v>1054</v>
      </c>
      <c r="U114" s="100">
        <v>554</v>
      </c>
      <c r="V114" s="105">
        <v>0.52561669829222013</v>
      </c>
      <c r="W114" s="100">
        <v>4621</v>
      </c>
      <c r="X114" s="100">
        <v>3055</v>
      </c>
      <c r="Y114" s="105">
        <v>0.66111231335208831</v>
      </c>
      <c r="Z114" s="100">
        <v>4621</v>
      </c>
      <c r="AA114" s="100">
        <v>3055</v>
      </c>
      <c r="AB114" s="105">
        <v>0.66111231335208831</v>
      </c>
      <c r="AC114" s="100">
        <v>29</v>
      </c>
      <c r="AD114" s="100">
        <v>21</v>
      </c>
      <c r="AE114" s="105">
        <v>0.72413793103448276</v>
      </c>
      <c r="AF114" s="100">
        <v>12</v>
      </c>
      <c r="AG114" s="100">
        <v>0</v>
      </c>
      <c r="AH114" s="105">
        <v>0</v>
      </c>
      <c r="AI114" s="100">
        <v>51</v>
      </c>
      <c r="AJ114" s="100">
        <v>0</v>
      </c>
      <c r="AK114" s="105">
        <v>0</v>
      </c>
      <c r="AL114" s="100">
        <v>294</v>
      </c>
      <c r="AM114" s="100">
        <v>153</v>
      </c>
      <c r="AN114" s="105">
        <v>0.52040816326530615</v>
      </c>
      <c r="AO114" s="100">
        <v>386</v>
      </c>
      <c r="AP114" s="100">
        <v>174</v>
      </c>
      <c r="AQ114" s="105">
        <v>0.45077720207253885</v>
      </c>
      <c r="AR114" s="100">
        <v>30</v>
      </c>
      <c r="AS114" s="100">
        <v>0</v>
      </c>
      <c r="AT114" s="105">
        <v>0</v>
      </c>
      <c r="AU114" s="100">
        <v>0</v>
      </c>
      <c r="AV114" s="100">
        <v>0</v>
      </c>
      <c r="AW114" s="105">
        <v>0</v>
      </c>
      <c r="AX114" s="100">
        <v>30</v>
      </c>
      <c r="AY114" s="100">
        <v>44</v>
      </c>
      <c r="AZ114" s="105">
        <v>1.4666666666666666</v>
      </c>
      <c r="BA114" s="100">
        <v>60</v>
      </c>
      <c r="BB114" s="100">
        <v>44</v>
      </c>
      <c r="BC114" s="105">
        <v>0.73333333333333328</v>
      </c>
      <c r="BD114" s="100">
        <v>680</v>
      </c>
      <c r="BE114" s="100">
        <v>421</v>
      </c>
      <c r="BF114" s="105">
        <v>0.61911764705882355</v>
      </c>
      <c r="BG114" s="100">
        <v>483</v>
      </c>
      <c r="BH114" s="100">
        <v>266</v>
      </c>
      <c r="BI114" s="105">
        <v>0.55072463768115942</v>
      </c>
      <c r="BJ114" s="100">
        <v>30</v>
      </c>
      <c r="BK114" s="100">
        <v>15</v>
      </c>
      <c r="BL114" s="105">
        <v>0.5</v>
      </c>
      <c r="BM114" s="100">
        <v>15</v>
      </c>
      <c r="BN114" s="100">
        <v>0</v>
      </c>
      <c r="BO114" s="105">
        <v>0</v>
      </c>
      <c r="BP114" s="100">
        <v>1347</v>
      </c>
      <c r="BQ114" s="100">
        <v>1247</v>
      </c>
      <c r="BR114" s="105">
        <v>0.92576095025983662</v>
      </c>
      <c r="BS114" s="100">
        <v>2358</v>
      </c>
      <c r="BT114" s="100">
        <v>1254</v>
      </c>
      <c r="BU114" s="105">
        <v>0.53180661577608146</v>
      </c>
      <c r="BV114" s="100">
        <v>4913</v>
      </c>
      <c r="BW114" s="100">
        <v>3203</v>
      </c>
      <c r="BX114" s="105">
        <v>0.65194382251170369</v>
      </c>
      <c r="BY114" s="100">
        <v>0</v>
      </c>
      <c r="BZ114" s="100">
        <v>0</v>
      </c>
      <c r="CA114" s="105">
        <v>0</v>
      </c>
      <c r="CB114" s="100">
        <v>5359</v>
      </c>
      <c r="CC114" s="100">
        <v>3421</v>
      </c>
      <c r="CD114" s="105">
        <v>0.63836536667288668</v>
      </c>
      <c r="CE114" s="100">
        <v>9980</v>
      </c>
      <c r="CF114" s="100">
        <v>6476</v>
      </c>
      <c r="CG114" s="105">
        <v>0.64889779559118232</v>
      </c>
      <c r="CH114" s="100">
        <v>6400</v>
      </c>
      <c r="CI114" s="100">
        <v>2160</v>
      </c>
      <c r="CJ114" s="105">
        <v>0.33750000000000002</v>
      </c>
      <c r="CK114" s="100">
        <v>14535</v>
      </c>
      <c r="CL114" s="100">
        <v>3832</v>
      </c>
      <c r="CM114" s="105">
        <v>0.2636394908840729</v>
      </c>
      <c r="CN114" s="100">
        <v>3840</v>
      </c>
      <c r="CO114" s="100">
        <v>1520</v>
      </c>
      <c r="CP114" s="105">
        <v>0.39583333333333331</v>
      </c>
      <c r="CQ114" s="100">
        <v>2610</v>
      </c>
      <c r="CR114" s="100">
        <v>407</v>
      </c>
      <c r="CS114" s="105">
        <v>0.15593869731800766</v>
      </c>
      <c r="CT114" s="100">
        <v>6450</v>
      </c>
      <c r="CU114" s="100">
        <v>1927</v>
      </c>
      <c r="CV114" s="105">
        <v>0.29875968992248064</v>
      </c>
      <c r="CW114" s="100">
        <v>855</v>
      </c>
      <c r="CX114" s="100">
        <v>336</v>
      </c>
      <c r="CY114" s="105">
        <v>0.39298245614035088</v>
      </c>
      <c r="CZ114" s="100">
        <v>45</v>
      </c>
      <c r="DA114" s="100">
        <v>0</v>
      </c>
      <c r="DB114" s="105">
        <v>0</v>
      </c>
      <c r="DC114" s="100"/>
      <c r="DD114" s="100">
        <v>0</v>
      </c>
      <c r="DE114" s="105">
        <v>0</v>
      </c>
      <c r="DF114" s="100">
        <v>45</v>
      </c>
      <c r="DG114" s="100">
        <v>0</v>
      </c>
      <c r="DH114" s="105">
        <v>0</v>
      </c>
      <c r="DI114" s="100">
        <v>900</v>
      </c>
      <c r="DJ114" s="100">
        <v>0</v>
      </c>
      <c r="DK114" s="105">
        <v>0</v>
      </c>
      <c r="DL114" s="100">
        <v>600</v>
      </c>
      <c r="DM114" s="100">
        <v>379</v>
      </c>
      <c r="DN114" s="105">
        <v>0.63166666666666671</v>
      </c>
      <c r="DO114" s="100">
        <v>1500</v>
      </c>
      <c r="DP114" s="100">
        <v>715</v>
      </c>
      <c r="DQ114" s="105">
        <v>0.47666666666666668</v>
      </c>
      <c r="DR114" s="100">
        <v>650</v>
      </c>
      <c r="DS114" s="100">
        <v>148</v>
      </c>
      <c r="DT114" s="105">
        <v>0.22769230769230769</v>
      </c>
      <c r="DU114" s="100">
        <v>45</v>
      </c>
      <c r="DV114" s="100">
        <v>0</v>
      </c>
      <c r="DW114" s="105">
        <v>0</v>
      </c>
      <c r="DX114" s="100">
        <v>695</v>
      </c>
      <c r="DY114" s="100">
        <v>148</v>
      </c>
      <c r="DZ114" s="105">
        <v>0.21294964028776978</v>
      </c>
      <c r="EA114" s="100">
        <v>29580</v>
      </c>
      <c r="EB114" s="100">
        <v>8782</v>
      </c>
      <c r="EC114" s="105">
        <v>0.29688979039891816</v>
      </c>
      <c r="ED114" s="100">
        <v>39560</v>
      </c>
      <c r="EE114" s="100">
        <v>15258</v>
      </c>
      <c r="EF114" s="105">
        <v>0.38569261880687561</v>
      </c>
      <c r="EG114" s="100">
        <v>1542</v>
      </c>
      <c r="EH114" s="100">
        <v>730</v>
      </c>
      <c r="EI114" s="105">
        <v>0.47341115434500647</v>
      </c>
      <c r="EJ114" s="100">
        <v>791</v>
      </c>
      <c r="EK114" s="100">
        <v>192</v>
      </c>
      <c r="EL114" s="105">
        <v>0.24273072060682679</v>
      </c>
      <c r="EM114" s="100">
        <v>12843</v>
      </c>
      <c r="EN114" s="100">
        <v>5399</v>
      </c>
      <c r="EO114" s="105">
        <v>0.42038464533208753</v>
      </c>
      <c r="EP114" s="100">
        <v>2195</v>
      </c>
      <c r="EQ114" s="100">
        <v>659</v>
      </c>
      <c r="ER114" s="105">
        <v>0.30022779043280184</v>
      </c>
      <c r="ES114" s="117">
        <v>0.89</v>
      </c>
      <c r="ET114" s="194">
        <v>0.90761548064918895</v>
      </c>
      <c r="EU114" s="105">
        <v>1.0197926748867292</v>
      </c>
      <c r="EV114" s="117">
        <v>0.88</v>
      </c>
      <c r="EW114" s="194">
        <v>0.88575361321404</v>
      </c>
      <c r="EX114" s="105">
        <v>1.0065381968341363</v>
      </c>
      <c r="EY114" s="117">
        <v>0.89</v>
      </c>
      <c r="EZ114" s="194">
        <v>0.89721767594108004</v>
      </c>
      <c r="FA114" s="105">
        <v>1.0081097482484045</v>
      </c>
      <c r="FB114" s="117">
        <v>0.82</v>
      </c>
      <c r="FC114" s="194">
        <v>0.98605388272583205</v>
      </c>
      <c r="FD114" s="105">
        <v>1.2025047350315026</v>
      </c>
      <c r="FE114" s="117">
        <v>0.75</v>
      </c>
      <c r="FF114" s="194">
        <v>0.778195488721805</v>
      </c>
      <c r="FG114" s="105">
        <v>1.0375939849624067</v>
      </c>
      <c r="FH114" s="117">
        <v>0.79</v>
      </c>
      <c r="FI114" s="194">
        <v>0.96989184448991494</v>
      </c>
      <c r="FJ114" s="105">
        <v>1.2277111955568543</v>
      </c>
      <c r="FK114" s="117">
        <v>0.84</v>
      </c>
      <c r="FL114" s="194">
        <v>0.93560840024706604</v>
      </c>
      <c r="FM114" s="105">
        <v>1.1138195241036501</v>
      </c>
      <c r="FN114" s="117">
        <v>0.18</v>
      </c>
      <c r="FO114" s="194">
        <v>0.40163043478260901</v>
      </c>
      <c r="FP114" s="105">
        <v>2.2312801932367168</v>
      </c>
      <c r="FQ114" s="117">
        <v>0.86</v>
      </c>
      <c r="FR114" s="194">
        <v>0.90180321442571498</v>
      </c>
      <c r="FS114" s="105">
        <v>1.0486083888671105</v>
      </c>
      <c r="FT114" s="117">
        <v>0.21</v>
      </c>
      <c r="FU114" s="194">
        <v>0.40065789473684199</v>
      </c>
      <c r="FV114" s="105">
        <v>1.9078947368421049</v>
      </c>
      <c r="FW114" s="117">
        <v>0.67</v>
      </c>
      <c r="FX114" s="194">
        <v>0.86977886977886998</v>
      </c>
      <c r="FY114" s="105">
        <v>1.2981774175804028</v>
      </c>
      <c r="FZ114" s="117">
        <v>0.44</v>
      </c>
      <c r="GA114" s="194">
        <v>0.49974052932018698</v>
      </c>
      <c r="GB114" s="105">
        <v>1.1357739302731522</v>
      </c>
      <c r="GC114" s="117">
        <v>0.52</v>
      </c>
      <c r="GD114" s="105">
        <v>0.69221134138009599</v>
      </c>
      <c r="GE114" s="105">
        <v>1.3311756565001847</v>
      </c>
      <c r="GF114" s="117">
        <v>0.68</v>
      </c>
      <c r="GG114" s="105">
        <v>0.795517105780574</v>
      </c>
      <c r="GH114" s="105">
        <v>1.1698780967361382</v>
      </c>
      <c r="GI114" s="117">
        <v>0.91</v>
      </c>
      <c r="GJ114" s="105">
        <v>0.95890410958904104</v>
      </c>
      <c r="GK114" s="105">
        <v>1.053740779768177</v>
      </c>
      <c r="GL114" s="117">
        <v>0.89</v>
      </c>
      <c r="GM114" s="105">
        <v>0.95833333333333304</v>
      </c>
      <c r="GN114" s="105">
        <v>1.0767790262172281</v>
      </c>
      <c r="GO114" s="136">
        <v>709</v>
      </c>
      <c r="GP114" s="100">
        <v>58</v>
      </c>
      <c r="GQ114" s="105">
        <v>8.1805359661495061E-2</v>
      </c>
      <c r="GR114" s="137">
        <v>1941</v>
      </c>
      <c r="GS114" s="198">
        <v>114</v>
      </c>
      <c r="GT114" s="105">
        <v>5.8732612055641419E-2</v>
      </c>
      <c r="GU114" s="138">
        <v>2650</v>
      </c>
      <c r="GV114" s="100">
        <v>172</v>
      </c>
      <c r="GW114" s="105">
        <v>6.4905660377358496E-2</v>
      </c>
      <c r="GX114" s="139">
        <v>16207</v>
      </c>
      <c r="GY114" s="100">
        <v>3309</v>
      </c>
      <c r="GZ114" s="105">
        <v>0.20417103720614549</v>
      </c>
      <c r="HA114" s="138">
        <v>18857</v>
      </c>
      <c r="HB114" s="100">
        <v>3481</v>
      </c>
      <c r="HC114" s="105">
        <v>0.18459988333244948</v>
      </c>
      <c r="HD114" s="138">
        <v>463</v>
      </c>
      <c r="HE114" s="100">
        <v>0</v>
      </c>
      <c r="HF114" s="105">
        <v>0</v>
      </c>
      <c r="HG114" s="140">
        <v>534</v>
      </c>
      <c r="HH114" s="100">
        <v>397</v>
      </c>
      <c r="HI114" s="105">
        <v>0.74344569288389517</v>
      </c>
      <c r="HJ114" s="141">
        <v>585</v>
      </c>
      <c r="HK114" s="100">
        <v>54</v>
      </c>
      <c r="HL114" s="105">
        <v>9.2307692307692313E-2</v>
      </c>
    </row>
    <row r="115" spans="1:220" s="63" customFormat="1" ht="15" customHeight="1" x14ac:dyDescent="0.6">
      <c r="A115" s="142">
        <v>76</v>
      </c>
      <c r="B115" s="143" t="s">
        <v>411</v>
      </c>
      <c r="C115" s="144">
        <v>9229</v>
      </c>
      <c r="D115" s="143" t="s">
        <v>540</v>
      </c>
      <c r="E115" s="100">
        <v>2083</v>
      </c>
      <c r="F115" s="100">
        <v>1729</v>
      </c>
      <c r="G115" s="105">
        <v>0.83005280844935192</v>
      </c>
      <c r="H115" s="100">
        <v>924</v>
      </c>
      <c r="I115" s="100">
        <v>679</v>
      </c>
      <c r="J115" s="105">
        <v>0.73484848484848486</v>
      </c>
      <c r="K115" s="100">
        <v>73</v>
      </c>
      <c r="L115" s="100">
        <v>24</v>
      </c>
      <c r="M115" s="105">
        <v>0.32876712328767121</v>
      </c>
      <c r="N115" s="100">
        <v>0</v>
      </c>
      <c r="O115" s="100">
        <v>0</v>
      </c>
      <c r="P115" s="105">
        <v>0</v>
      </c>
      <c r="Q115" s="100">
        <v>0</v>
      </c>
      <c r="R115" s="100">
        <v>0</v>
      </c>
      <c r="S115" s="105">
        <v>0</v>
      </c>
      <c r="T115" s="100">
        <v>0</v>
      </c>
      <c r="U115" s="100">
        <v>0</v>
      </c>
      <c r="V115" s="105">
        <v>0</v>
      </c>
      <c r="W115" s="100">
        <v>3080</v>
      </c>
      <c r="X115" s="100">
        <v>2432</v>
      </c>
      <c r="Y115" s="105">
        <v>0.78961038961038965</v>
      </c>
      <c r="Z115" s="100">
        <v>3080</v>
      </c>
      <c r="AA115" s="100">
        <v>2432</v>
      </c>
      <c r="AB115" s="105">
        <v>0.78961038961038965</v>
      </c>
      <c r="AC115" s="100">
        <v>414</v>
      </c>
      <c r="AD115" s="100">
        <v>287</v>
      </c>
      <c r="AE115" s="105">
        <v>0.69323671497584538</v>
      </c>
      <c r="AF115" s="100">
        <v>0</v>
      </c>
      <c r="AG115" s="100">
        <v>0</v>
      </c>
      <c r="AH115" s="105">
        <v>0</v>
      </c>
      <c r="AI115" s="100">
        <v>0</v>
      </c>
      <c r="AJ115" s="100">
        <v>0</v>
      </c>
      <c r="AK115" s="105">
        <v>0</v>
      </c>
      <c r="AL115" s="100">
        <v>0</v>
      </c>
      <c r="AM115" s="100">
        <v>0</v>
      </c>
      <c r="AN115" s="105">
        <v>0</v>
      </c>
      <c r="AO115" s="100">
        <v>414</v>
      </c>
      <c r="AP115" s="100">
        <v>287</v>
      </c>
      <c r="AQ115" s="105">
        <v>0.69323671497584538</v>
      </c>
      <c r="AR115" s="100">
        <v>60</v>
      </c>
      <c r="AS115" s="100">
        <v>17</v>
      </c>
      <c r="AT115" s="105">
        <v>0.28333333333333333</v>
      </c>
      <c r="AU115" s="100">
        <v>0</v>
      </c>
      <c r="AV115" s="100">
        <v>0</v>
      </c>
      <c r="AW115" s="105">
        <v>0</v>
      </c>
      <c r="AX115" s="100">
        <v>0</v>
      </c>
      <c r="AY115" s="100">
        <v>16</v>
      </c>
      <c r="AZ115" s="105">
        <v>0</v>
      </c>
      <c r="BA115" s="100">
        <v>60</v>
      </c>
      <c r="BB115" s="100">
        <v>33</v>
      </c>
      <c r="BC115" s="105">
        <v>0.55000000000000004</v>
      </c>
      <c r="BD115" s="100">
        <v>1978</v>
      </c>
      <c r="BE115" s="100">
        <v>1093</v>
      </c>
      <c r="BF115" s="105">
        <v>0.55257836198179977</v>
      </c>
      <c r="BG115" s="100">
        <v>466</v>
      </c>
      <c r="BH115" s="100">
        <v>263</v>
      </c>
      <c r="BI115" s="105">
        <v>0.56437768240343344</v>
      </c>
      <c r="BJ115" s="100">
        <v>15</v>
      </c>
      <c r="BK115" s="100">
        <v>0</v>
      </c>
      <c r="BL115" s="105">
        <v>0</v>
      </c>
      <c r="BM115" s="100">
        <v>10</v>
      </c>
      <c r="BN115" s="100">
        <v>10</v>
      </c>
      <c r="BO115" s="105">
        <v>1</v>
      </c>
      <c r="BP115" s="100">
        <v>1500</v>
      </c>
      <c r="BQ115" s="100">
        <v>1575</v>
      </c>
      <c r="BR115" s="105">
        <v>1.05</v>
      </c>
      <c r="BS115" s="100">
        <v>0</v>
      </c>
      <c r="BT115" s="100">
        <v>0</v>
      </c>
      <c r="BU115" s="105">
        <v>0</v>
      </c>
      <c r="BV115" s="100">
        <v>3969</v>
      </c>
      <c r="BW115" s="100">
        <v>2941</v>
      </c>
      <c r="BX115" s="105">
        <v>0.74099269337364571</v>
      </c>
      <c r="BY115" s="100">
        <v>0</v>
      </c>
      <c r="BZ115" s="100">
        <v>0</v>
      </c>
      <c r="CA115" s="105">
        <v>0</v>
      </c>
      <c r="CB115" s="100">
        <v>4443</v>
      </c>
      <c r="CC115" s="100">
        <v>3261</v>
      </c>
      <c r="CD115" s="105">
        <v>0.73396353814989868</v>
      </c>
      <c r="CE115" s="100">
        <v>7523</v>
      </c>
      <c r="CF115" s="100">
        <v>5693</v>
      </c>
      <c r="CG115" s="105">
        <v>0.75674597899774021</v>
      </c>
      <c r="CH115" s="100">
        <v>17280</v>
      </c>
      <c r="CI115" s="100">
        <v>5459</v>
      </c>
      <c r="CJ115" s="105">
        <v>0.31591435185185185</v>
      </c>
      <c r="CK115" s="100">
        <v>15390</v>
      </c>
      <c r="CL115" s="100">
        <v>4211</v>
      </c>
      <c r="CM115" s="105">
        <v>0.27361923326835608</v>
      </c>
      <c r="CN115" s="100">
        <v>3840</v>
      </c>
      <c r="CO115" s="100">
        <v>1440</v>
      </c>
      <c r="CP115" s="105">
        <v>0.375</v>
      </c>
      <c r="CQ115" s="100">
        <v>60</v>
      </c>
      <c r="CR115" s="100">
        <v>62</v>
      </c>
      <c r="CS115" s="105">
        <v>1.0333333333333334</v>
      </c>
      <c r="CT115" s="100">
        <v>3900</v>
      </c>
      <c r="CU115" s="100">
        <v>1502</v>
      </c>
      <c r="CV115" s="105">
        <v>0.38512820512820511</v>
      </c>
      <c r="CW115" s="100">
        <v>0</v>
      </c>
      <c r="CX115" s="100">
        <v>0</v>
      </c>
      <c r="CY115" s="105">
        <v>0</v>
      </c>
      <c r="CZ115" s="100">
        <v>45</v>
      </c>
      <c r="DA115" s="100">
        <v>0</v>
      </c>
      <c r="DB115" s="105">
        <v>0</v>
      </c>
      <c r="DC115" s="100"/>
      <c r="DD115" s="100">
        <v>0</v>
      </c>
      <c r="DE115" s="105">
        <v>0</v>
      </c>
      <c r="DF115" s="100">
        <v>45</v>
      </c>
      <c r="DG115" s="100">
        <v>0</v>
      </c>
      <c r="DH115" s="105">
        <v>0</v>
      </c>
      <c r="DI115" s="100">
        <v>45</v>
      </c>
      <c r="DJ115" s="100">
        <v>0</v>
      </c>
      <c r="DK115" s="105">
        <v>0</v>
      </c>
      <c r="DL115" s="100">
        <v>0</v>
      </c>
      <c r="DM115" s="100">
        <v>64</v>
      </c>
      <c r="DN115" s="105">
        <v>0</v>
      </c>
      <c r="DO115" s="100">
        <v>45</v>
      </c>
      <c r="DP115" s="100">
        <v>64</v>
      </c>
      <c r="DQ115" s="105">
        <v>1.4222222222222223</v>
      </c>
      <c r="DR115" s="100">
        <v>300</v>
      </c>
      <c r="DS115" s="100">
        <v>37</v>
      </c>
      <c r="DT115" s="105">
        <v>0.12333333333333334</v>
      </c>
      <c r="DU115" s="100">
        <v>30</v>
      </c>
      <c r="DV115" s="100">
        <v>36</v>
      </c>
      <c r="DW115" s="105">
        <v>1.2</v>
      </c>
      <c r="DX115" s="100">
        <v>330</v>
      </c>
      <c r="DY115" s="100">
        <v>73</v>
      </c>
      <c r="DZ115" s="105">
        <v>0.22121212121212122</v>
      </c>
      <c r="EA115" s="100">
        <v>36945</v>
      </c>
      <c r="EB115" s="100">
        <v>11309</v>
      </c>
      <c r="EC115" s="105">
        <v>0.30610366761402086</v>
      </c>
      <c r="ED115" s="100">
        <v>44468</v>
      </c>
      <c r="EE115" s="100">
        <v>17002</v>
      </c>
      <c r="EF115" s="105">
        <v>0.38234235854996851</v>
      </c>
      <c r="EG115" s="100">
        <v>60</v>
      </c>
      <c r="EH115" s="100">
        <v>64</v>
      </c>
      <c r="EI115" s="105">
        <v>1.0666666666666667</v>
      </c>
      <c r="EJ115" s="100">
        <v>340</v>
      </c>
      <c r="EK115" s="100">
        <v>99</v>
      </c>
      <c r="EL115" s="105">
        <v>0.29117647058823531</v>
      </c>
      <c r="EM115" s="100">
        <v>22510</v>
      </c>
      <c r="EN115" s="100">
        <v>7841</v>
      </c>
      <c r="EO115" s="105">
        <v>0.34833407374500225</v>
      </c>
      <c r="EP115" s="100">
        <v>909</v>
      </c>
      <c r="EQ115" s="100">
        <v>346</v>
      </c>
      <c r="ER115" s="105">
        <v>0.38063806380638066</v>
      </c>
      <c r="ES115" s="117">
        <v>0.85</v>
      </c>
      <c r="ET115" s="194">
        <v>0.92013690815744398</v>
      </c>
      <c r="EU115" s="105">
        <v>1.082514009596993</v>
      </c>
      <c r="EV115" s="117">
        <v>0.62</v>
      </c>
      <c r="EW115" s="194">
        <v>0.83063328424153204</v>
      </c>
      <c r="EX115" s="105">
        <v>1.3397311036153743</v>
      </c>
      <c r="EY115" s="117">
        <v>0.74</v>
      </c>
      <c r="EZ115" s="194">
        <v>0.89514802631578905</v>
      </c>
      <c r="FA115" s="105">
        <v>1.2096594950213366</v>
      </c>
      <c r="FB115" s="117">
        <v>0.8</v>
      </c>
      <c r="FC115" s="194">
        <v>0.95230153435623699</v>
      </c>
      <c r="FD115" s="105">
        <v>1.1903769179452961</v>
      </c>
      <c r="FE115" s="117">
        <v>0.52</v>
      </c>
      <c r="FF115" s="194">
        <v>0.75665399239543696</v>
      </c>
      <c r="FG115" s="105">
        <v>1.4551038315296865</v>
      </c>
      <c r="FH115" s="117">
        <v>0.66</v>
      </c>
      <c r="FI115" s="194">
        <v>0.93652253909843597</v>
      </c>
      <c r="FJ115" s="105">
        <v>1.4189735440885394</v>
      </c>
      <c r="FK115" s="117">
        <v>0.7</v>
      </c>
      <c r="FL115" s="194">
        <v>0.91884770771122404</v>
      </c>
      <c r="FM115" s="105">
        <v>1.3126395824446058</v>
      </c>
      <c r="FN115" s="117">
        <v>0.2</v>
      </c>
      <c r="FO115" s="194">
        <v>0.37570662414842698</v>
      </c>
      <c r="FP115" s="105">
        <v>1.8785331207421347</v>
      </c>
      <c r="FQ115" s="117">
        <v>0.82</v>
      </c>
      <c r="FR115" s="194">
        <v>0.90158730158730205</v>
      </c>
      <c r="FS115" s="105">
        <v>1.0994967092528074</v>
      </c>
      <c r="FT115" s="117">
        <v>0.24</v>
      </c>
      <c r="FU115" s="194">
        <v>0.50416666666666698</v>
      </c>
      <c r="FV115" s="105">
        <v>2.100694444444446</v>
      </c>
      <c r="FW115" s="117">
        <v>0.64</v>
      </c>
      <c r="FX115" s="194">
        <v>0.27419354838709697</v>
      </c>
      <c r="FY115" s="105">
        <v>0.42842741935483902</v>
      </c>
      <c r="FZ115" s="117">
        <v>0.44</v>
      </c>
      <c r="GA115" s="194">
        <v>0.49467376830892101</v>
      </c>
      <c r="GB115" s="105">
        <v>1.1242585643384568</v>
      </c>
      <c r="GC115" s="117">
        <v>0.51</v>
      </c>
      <c r="GD115" s="105">
        <v>0.58077637280042405</v>
      </c>
      <c r="GE115" s="105">
        <v>1.1387772015694588</v>
      </c>
      <c r="GF115" s="117">
        <v>0.61</v>
      </c>
      <c r="GG115" s="105">
        <v>0.69397717915539403</v>
      </c>
      <c r="GH115" s="105">
        <v>1.1376675068121214</v>
      </c>
      <c r="GI115" s="117">
        <v>0.89</v>
      </c>
      <c r="GJ115" s="105">
        <v>0.875</v>
      </c>
      <c r="GK115" s="105">
        <v>0.9831460674157303</v>
      </c>
      <c r="GL115" s="117">
        <v>0.72</v>
      </c>
      <c r="GM115" s="105">
        <v>0.92929292929292895</v>
      </c>
      <c r="GN115" s="105">
        <v>1.290684624017957</v>
      </c>
      <c r="GO115" s="136">
        <v>594</v>
      </c>
      <c r="GP115" s="100">
        <v>108</v>
      </c>
      <c r="GQ115" s="105">
        <v>0.18181818181818182</v>
      </c>
      <c r="GR115" s="137">
        <v>1456</v>
      </c>
      <c r="GS115" s="198">
        <v>254</v>
      </c>
      <c r="GT115" s="105">
        <v>0.17445054945054944</v>
      </c>
      <c r="GU115" s="138">
        <v>2050</v>
      </c>
      <c r="GV115" s="100">
        <v>362</v>
      </c>
      <c r="GW115" s="105">
        <v>0.17658536585365853</v>
      </c>
      <c r="GX115" s="139">
        <v>17036</v>
      </c>
      <c r="GY115" s="100">
        <v>3954</v>
      </c>
      <c r="GZ115" s="105">
        <v>0.23209673632308053</v>
      </c>
      <c r="HA115" s="138">
        <v>19086</v>
      </c>
      <c r="HB115" s="100">
        <v>4316</v>
      </c>
      <c r="HC115" s="105">
        <v>0.22613433930629781</v>
      </c>
      <c r="HD115" s="138">
        <v>651</v>
      </c>
      <c r="HE115" s="100">
        <v>0</v>
      </c>
      <c r="HF115" s="105">
        <v>0</v>
      </c>
      <c r="HG115" s="140">
        <v>0</v>
      </c>
      <c r="HH115" s="100">
        <v>56</v>
      </c>
      <c r="HI115" s="105">
        <v>0</v>
      </c>
      <c r="HJ115" s="141">
        <v>235</v>
      </c>
      <c r="HK115" s="100">
        <v>55</v>
      </c>
      <c r="HL115" s="105">
        <v>0.23404255319148937</v>
      </c>
    </row>
    <row r="116" spans="1:220" s="63" customFormat="1" ht="15" customHeight="1" x14ac:dyDescent="0.6">
      <c r="A116" s="142">
        <v>76</v>
      </c>
      <c r="B116" s="143" t="s">
        <v>411</v>
      </c>
      <c r="C116" s="144">
        <v>9230</v>
      </c>
      <c r="D116" s="143" t="s">
        <v>541</v>
      </c>
      <c r="E116" s="100">
        <v>1523</v>
      </c>
      <c r="F116" s="100">
        <v>1530</v>
      </c>
      <c r="G116" s="105">
        <v>1.0045961917268549</v>
      </c>
      <c r="H116" s="100">
        <v>964</v>
      </c>
      <c r="I116" s="100">
        <v>1211</v>
      </c>
      <c r="J116" s="105">
        <v>1.2562240663900415</v>
      </c>
      <c r="K116" s="100">
        <v>0</v>
      </c>
      <c r="L116" s="100">
        <v>0</v>
      </c>
      <c r="M116" s="105">
        <v>0</v>
      </c>
      <c r="N116" s="100">
        <v>15</v>
      </c>
      <c r="O116" s="100">
        <v>23</v>
      </c>
      <c r="P116" s="105">
        <v>1.5333333333333334</v>
      </c>
      <c r="Q116" s="100">
        <v>52</v>
      </c>
      <c r="R116" s="100">
        <v>0</v>
      </c>
      <c r="S116" s="105">
        <v>0</v>
      </c>
      <c r="T116" s="100">
        <v>0</v>
      </c>
      <c r="U116" s="100">
        <v>0</v>
      </c>
      <c r="V116" s="105">
        <v>0</v>
      </c>
      <c r="W116" s="100">
        <v>2554</v>
      </c>
      <c r="X116" s="100">
        <v>2764</v>
      </c>
      <c r="Y116" s="105">
        <v>1.082223962411903</v>
      </c>
      <c r="Z116" s="100">
        <v>2554</v>
      </c>
      <c r="AA116" s="100">
        <v>2764</v>
      </c>
      <c r="AB116" s="105">
        <v>1.082223962411903</v>
      </c>
      <c r="AC116" s="100">
        <v>39</v>
      </c>
      <c r="AD116" s="100">
        <v>0</v>
      </c>
      <c r="AE116" s="105">
        <v>0</v>
      </c>
      <c r="AF116" s="100">
        <v>0</v>
      </c>
      <c r="AG116" s="100">
        <v>0</v>
      </c>
      <c r="AH116" s="105">
        <v>0</v>
      </c>
      <c r="AI116" s="100">
        <v>0</v>
      </c>
      <c r="AJ116" s="100">
        <v>0</v>
      </c>
      <c r="AK116" s="105">
        <v>0</v>
      </c>
      <c r="AL116" s="100">
        <v>0</v>
      </c>
      <c r="AM116" s="100">
        <v>0</v>
      </c>
      <c r="AN116" s="105">
        <v>0</v>
      </c>
      <c r="AO116" s="100">
        <v>39</v>
      </c>
      <c r="AP116" s="100">
        <v>0</v>
      </c>
      <c r="AQ116" s="105">
        <v>0</v>
      </c>
      <c r="AR116" s="100">
        <v>60</v>
      </c>
      <c r="AS116" s="100">
        <v>22</v>
      </c>
      <c r="AT116" s="105">
        <v>0.36666666666666664</v>
      </c>
      <c r="AU116" s="100">
        <v>0</v>
      </c>
      <c r="AV116" s="100">
        <v>0</v>
      </c>
      <c r="AW116" s="105">
        <v>0</v>
      </c>
      <c r="AX116" s="100">
        <v>0</v>
      </c>
      <c r="AY116" s="100">
        <v>0</v>
      </c>
      <c r="AZ116" s="105">
        <v>0</v>
      </c>
      <c r="BA116" s="100">
        <v>60</v>
      </c>
      <c r="BB116" s="100">
        <v>22</v>
      </c>
      <c r="BC116" s="105">
        <v>0.36666666666666664</v>
      </c>
      <c r="BD116" s="100">
        <v>617</v>
      </c>
      <c r="BE116" s="100">
        <v>426</v>
      </c>
      <c r="BF116" s="105">
        <v>0.69043760129659648</v>
      </c>
      <c r="BG116" s="100">
        <v>244</v>
      </c>
      <c r="BH116" s="100">
        <v>182</v>
      </c>
      <c r="BI116" s="105">
        <v>0.74590163934426235</v>
      </c>
      <c r="BJ116" s="100">
        <v>27</v>
      </c>
      <c r="BK116" s="100">
        <v>30</v>
      </c>
      <c r="BL116" s="105">
        <v>1.1111111111111112</v>
      </c>
      <c r="BM116" s="100">
        <v>42</v>
      </c>
      <c r="BN116" s="100">
        <v>66</v>
      </c>
      <c r="BO116" s="105">
        <v>1.5714285714285714</v>
      </c>
      <c r="BP116" s="100">
        <v>660</v>
      </c>
      <c r="BQ116" s="100">
        <v>688</v>
      </c>
      <c r="BR116" s="105">
        <v>1.0424242424242425</v>
      </c>
      <c r="BS116" s="100">
        <v>0</v>
      </c>
      <c r="BT116" s="100">
        <v>0</v>
      </c>
      <c r="BU116" s="105">
        <v>0</v>
      </c>
      <c r="BV116" s="100">
        <v>1590</v>
      </c>
      <c r="BW116" s="100">
        <v>1392</v>
      </c>
      <c r="BX116" s="105">
        <v>0.87547169811320757</v>
      </c>
      <c r="BY116" s="100">
        <v>0</v>
      </c>
      <c r="BZ116" s="100">
        <v>0</v>
      </c>
      <c r="CA116" s="105">
        <v>0</v>
      </c>
      <c r="CB116" s="100">
        <v>1689</v>
      </c>
      <c r="CC116" s="100">
        <v>1414</v>
      </c>
      <c r="CD116" s="105">
        <v>0.83718176435760805</v>
      </c>
      <c r="CE116" s="100">
        <v>4243</v>
      </c>
      <c r="CF116" s="100">
        <v>4178</v>
      </c>
      <c r="CG116" s="105">
        <v>0.98468065048314868</v>
      </c>
      <c r="CH116" s="100">
        <v>16480</v>
      </c>
      <c r="CI116" s="100">
        <v>5200</v>
      </c>
      <c r="CJ116" s="105">
        <v>0.3155339805825243</v>
      </c>
      <c r="CK116" s="100">
        <v>6360</v>
      </c>
      <c r="CL116" s="100">
        <v>2580</v>
      </c>
      <c r="CM116" s="105">
        <v>0.40566037735849059</v>
      </c>
      <c r="CN116" s="100">
        <v>3840</v>
      </c>
      <c r="CO116" s="100">
        <v>1440</v>
      </c>
      <c r="CP116" s="105">
        <v>0.375</v>
      </c>
      <c r="CQ116" s="100">
        <v>120</v>
      </c>
      <c r="CR116" s="100">
        <v>64</v>
      </c>
      <c r="CS116" s="105">
        <v>0.53333333333333333</v>
      </c>
      <c r="CT116" s="100">
        <v>3960</v>
      </c>
      <c r="CU116" s="100">
        <v>1504</v>
      </c>
      <c r="CV116" s="105">
        <v>0.3797979797979798</v>
      </c>
      <c r="CW116" s="100">
        <v>0</v>
      </c>
      <c r="CX116" s="100">
        <v>126</v>
      </c>
      <c r="CY116" s="105">
        <v>0</v>
      </c>
      <c r="CZ116" s="100">
        <v>45</v>
      </c>
      <c r="DA116" s="100">
        <v>0</v>
      </c>
      <c r="DB116" s="105">
        <v>0</v>
      </c>
      <c r="DC116" s="100"/>
      <c r="DD116" s="100">
        <v>0</v>
      </c>
      <c r="DE116" s="105">
        <v>0</v>
      </c>
      <c r="DF116" s="100">
        <v>45</v>
      </c>
      <c r="DG116" s="100">
        <v>0</v>
      </c>
      <c r="DH116" s="105">
        <v>0</v>
      </c>
      <c r="DI116" s="100">
        <v>45</v>
      </c>
      <c r="DJ116" s="100">
        <v>0</v>
      </c>
      <c r="DK116" s="105">
        <v>0</v>
      </c>
      <c r="DL116" s="100">
        <v>0</v>
      </c>
      <c r="DM116" s="100">
        <v>101</v>
      </c>
      <c r="DN116" s="105">
        <v>0</v>
      </c>
      <c r="DO116" s="100">
        <v>45</v>
      </c>
      <c r="DP116" s="100">
        <v>227</v>
      </c>
      <c r="DQ116" s="105">
        <v>5.0444444444444443</v>
      </c>
      <c r="DR116" s="100">
        <v>600</v>
      </c>
      <c r="DS116" s="100">
        <v>285</v>
      </c>
      <c r="DT116" s="105">
        <v>0.47499999999999998</v>
      </c>
      <c r="DU116" s="100">
        <v>45</v>
      </c>
      <c r="DV116" s="100">
        <v>0</v>
      </c>
      <c r="DW116" s="105">
        <v>0</v>
      </c>
      <c r="DX116" s="100">
        <v>645</v>
      </c>
      <c r="DY116" s="100">
        <v>285</v>
      </c>
      <c r="DZ116" s="105">
        <v>0.44186046511627908</v>
      </c>
      <c r="EA116" s="100">
        <v>27490</v>
      </c>
      <c r="EB116" s="100">
        <v>9796</v>
      </c>
      <c r="EC116" s="105">
        <v>0.35634776282284469</v>
      </c>
      <c r="ED116" s="100">
        <v>31733</v>
      </c>
      <c r="EE116" s="100">
        <v>13974</v>
      </c>
      <c r="EF116" s="105">
        <v>0.4403617685059717</v>
      </c>
      <c r="EG116" s="100">
        <v>87</v>
      </c>
      <c r="EH116" s="100">
        <v>280</v>
      </c>
      <c r="EI116" s="105">
        <v>3.2183908045977012</v>
      </c>
      <c r="EJ116" s="100">
        <v>739</v>
      </c>
      <c r="EK116" s="100">
        <v>351</v>
      </c>
      <c r="EL116" s="105">
        <v>0.47496617050067658</v>
      </c>
      <c r="EM116" s="100">
        <v>21528</v>
      </c>
      <c r="EN116" s="100">
        <v>8033</v>
      </c>
      <c r="EO116" s="105">
        <v>0.37314195466369382</v>
      </c>
      <c r="EP116" s="100">
        <v>992</v>
      </c>
      <c r="EQ116" s="100">
        <v>379</v>
      </c>
      <c r="ER116" s="105">
        <v>0.38205645161290325</v>
      </c>
      <c r="ES116" s="117">
        <v>0.93</v>
      </c>
      <c r="ET116" s="194">
        <v>0.80618158403090801</v>
      </c>
      <c r="EU116" s="105">
        <v>0.86686191831280424</v>
      </c>
      <c r="EV116" s="117">
        <v>0.8</v>
      </c>
      <c r="EW116" s="194">
        <v>0.87861271676300601</v>
      </c>
      <c r="EX116" s="105">
        <v>1.0982658959537575</v>
      </c>
      <c r="EY116" s="117">
        <v>0.87</v>
      </c>
      <c r="EZ116" s="194">
        <v>0.83791606367583205</v>
      </c>
      <c r="FA116" s="105">
        <v>0.96312191227107136</v>
      </c>
      <c r="FB116" s="117">
        <v>0.96</v>
      </c>
      <c r="FC116" s="194">
        <v>0.89285714285714302</v>
      </c>
      <c r="FD116" s="105">
        <v>0.93005952380952406</v>
      </c>
      <c r="FE116" s="117">
        <v>0.71</v>
      </c>
      <c r="FF116" s="194">
        <v>0.86813186813186805</v>
      </c>
      <c r="FG116" s="105">
        <v>1.2227209410308002</v>
      </c>
      <c r="FH116" s="117">
        <v>0.84</v>
      </c>
      <c r="FI116" s="194">
        <v>0.88967468175388997</v>
      </c>
      <c r="FJ116" s="105">
        <v>1.0591365258974881</v>
      </c>
      <c r="FK116" s="117">
        <v>0.86</v>
      </c>
      <c r="FL116" s="194">
        <v>0.85543322163714697</v>
      </c>
      <c r="FM116" s="105">
        <v>0.99468979260133372</v>
      </c>
      <c r="FN116" s="117">
        <v>0.22</v>
      </c>
      <c r="FO116" s="194">
        <v>0.42816265060240999</v>
      </c>
      <c r="FP116" s="105">
        <v>1.9461938663745908</v>
      </c>
      <c r="FQ116" s="117">
        <v>0.83</v>
      </c>
      <c r="FR116" s="194">
        <v>0.92553865652724998</v>
      </c>
      <c r="FS116" s="105">
        <v>1.1151068150930723</v>
      </c>
      <c r="FT116" s="117">
        <v>0.21</v>
      </c>
      <c r="FU116" s="194">
        <v>0.52500000000000002</v>
      </c>
      <c r="FV116" s="105">
        <v>2.5</v>
      </c>
      <c r="FW116" s="117">
        <v>0.73</v>
      </c>
      <c r="FX116" s="194">
        <v>0.78125</v>
      </c>
      <c r="FY116" s="105">
        <v>1.0702054794520548</v>
      </c>
      <c r="FZ116" s="117">
        <v>0.47</v>
      </c>
      <c r="GA116" s="194">
        <v>0.53590425531914898</v>
      </c>
      <c r="GB116" s="105">
        <v>1.1402218198279765</v>
      </c>
      <c r="GC116" s="117">
        <v>0.53</v>
      </c>
      <c r="GD116" s="105">
        <v>0.58840342997141704</v>
      </c>
      <c r="GE116" s="105">
        <v>1.1101951508894661</v>
      </c>
      <c r="GF116" s="117">
        <v>0.69</v>
      </c>
      <c r="GG116" s="105">
        <v>0.66824101903535105</v>
      </c>
      <c r="GH116" s="105">
        <v>0.96846524497876973</v>
      </c>
      <c r="GI116" s="117">
        <v>0.89</v>
      </c>
      <c r="GJ116" s="105">
        <v>1</v>
      </c>
      <c r="GK116" s="105">
        <v>1.1235955056179776</v>
      </c>
      <c r="GL116" s="117">
        <v>0.6</v>
      </c>
      <c r="GM116" s="105">
        <v>0.96581196581196604</v>
      </c>
      <c r="GN116" s="105">
        <v>1.60968660968661</v>
      </c>
      <c r="GO116" s="136">
        <v>449</v>
      </c>
      <c r="GP116" s="100">
        <v>92</v>
      </c>
      <c r="GQ116" s="105">
        <v>0.20489977728285078</v>
      </c>
      <c r="GR116" s="137">
        <v>842</v>
      </c>
      <c r="GS116" s="198">
        <v>37</v>
      </c>
      <c r="GT116" s="105">
        <v>4.3942992874109264E-2</v>
      </c>
      <c r="GU116" s="138">
        <v>1291</v>
      </c>
      <c r="GV116" s="100">
        <v>129</v>
      </c>
      <c r="GW116" s="105">
        <v>9.9922540666150278E-2</v>
      </c>
      <c r="GX116" s="139">
        <v>9799</v>
      </c>
      <c r="GY116" s="100">
        <v>1613</v>
      </c>
      <c r="GZ116" s="105">
        <v>0.1646086335340341</v>
      </c>
      <c r="HA116" s="138">
        <v>11090</v>
      </c>
      <c r="HB116" s="100">
        <v>1742</v>
      </c>
      <c r="HC116" s="105">
        <v>0.15707844905320109</v>
      </c>
      <c r="HD116" s="138">
        <v>253</v>
      </c>
      <c r="HE116" s="100">
        <v>0</v>
      </c>
      <c r="HF116" s="105">
        <v>0</v>
      </c>
      <c r="HG116" s="140">
        <v>0</v>
      </c>
      <c r="HH116" s="100">
        <v>42</v>
      </c>
      <c r="HI116" s="105">
        <v>0</v>
      </c>
      <c r="HJ116" s="141">
        <v>376</v>
      </c>
      <c r="HK116" s="100">
        <v>72</v>
      </c>
      <c r="HL116" s="105">
        <v>0.19148936170212766</v>
      </c>
    </row>
    <row r="117" spans="1:220" s="63" customFormat="1" ht="15" customHeight="1" x14ac:dyDescent="0.6">
      <c r="A117" s="142">
        <v>76</v>
      </c>
      <c r="B117" s="143" t="s">
        <v>411</v>
      </c>
      <c r="C117" s="144">
        <v>9311</v>
      </c>
      <c r="D117" s="143" t="s">
        <v>542</v>
      </c>
      <c r="E117" s="100">
        <v>2516</v>
      </c>
      <c r="F117" s="100">
        <v>2172</v>
      </c>
      <c r="G117" s="105">
        <v>0.86327503974562803</v>
      </c>
      <c r="H117" s="100">
        <v>1160</v>
      </c>
      <c r="I117" s="100">
        <v>908</v>
      </c>
      <c r="J117" s="105">
        <v>0.78275862068965518</v>
      </c>
      <c r="K117" s="100">
        <v>338</v>
      </c>
      <c r="L117" s="100">
        <v>185</v>
      </c>
      <c r="M117" s="105">
        <v>0.5473372781065089</v>
      </c>
      <c r="N117" s="100">
        <v>0</v>
      </c>
      <c r="O117" s="100">
        <v>0</v>
      </c>
      <c r="P117" s="105">
        <v>0</v>
      </c>
      <c r="Q117" s="100">
        <v>15</v>
      </c>
      <c r="R117" s="100">
        <v>0</v>
      </c>
      <c r="S117" s="105">
        <v>0</v>
      </c>
      <c r="T117" s="100">
        <v>0</v>
      </c>
      <c r="U117" s="100">
        <v>0</v>
      </c>
      <c r="V117" s="105">
        <v>0</v>
      </c>
      <c r="W117" s="100">
        <v>4029</v>
      </c>
      <c r="X117" s="100">
        <v>3265</v>
      </c>
      <c r="Y117" s="105">
        <v>0.81037478282452224</v>
      </c>
      <c r="Z117" s="100">
        <v>4029</v>
      </c>
      <c r="AA117" s="100">
        <v>3265</v>
      </c>
      <c r="AB117" s="105">
        <v>0.81037478282452224</v>
      </c>
      <c r="AC117" s="100">
        <v>267</v>
      </c>
      <c r="AD117" s="100">
        <v>145</v>
      </c>
      <c r="AE117" s="105">
        <v>0.54307116104868913</v>
      </c>
      <c r="AF117" s="100">
        <v>0</v>
      </c>
      <c r="AG117" s="100">
        <v>0</v>
      </c>
      <c r="AH117" s="105">
        <v>0</v>
      </c>
      <c r="AI117" s="100">
        <v>0</v>
      </c>
      <c r="AJ117" s="100">
        <v>0</v>
      </c>
      <c r="AK117" s="105">
        <v>0</v>
      </c>
      <c r="AL117" s="100">
        <v>0</v>
      </c>
      <c r="AM117" s="100">
        <v>0</v>
      </c>
      <c r="AN117" s="105">
        <v>0</v>
      </c>
      <c r="AO117" s="100">
        <v>267</v>
      </c>
      <c r="AP117" s="100">
        <v>145</v>
      </c>
      <c r="AQ117" s="105">
        <v>0.54307116104868913</v>
      </c>
      <c r="AR117" s="100">
        <v>257</v>
      </c>
      <c r="AS117" s="100">
        <v>145</v>
      </c>
      <c r="AT117" s="105">
        <v>0.56420233463035019</v>
      </c>
      <c r="AU117" s="100">
        <v>0</v>
      </c>
      <c r="AV117" s="100">
        <v>0</v>
      </c>
      <c r="AW117" s="105">
        <v>0</v>
      </c>
      <c r="AX117" s="100">
        <v>0</v>
      </c>
      <c r="AY117" s="100">
        <v>0</v>
      </c>
      <c r="AZ117" s="105">
        <v>0</v>
      </c>
      <c r="BA117" s="100">
        <v>257</v>
      </c>
      <c r="BB117" s="100">
        <v>145</v>
      </c>
      <c r="BC117" s="105">
        <v>0.56420233463035019</v>
      </c>
      <c r="BD117" s="100">
        <v>2621</v>
      </c>
      <c r="BE117" s="100">
        <v>1652</v>
      </c>
      <c r="BF117" s="105">
        <v>0.63029378099961841</v>
      </c>
      <c r="BG117" s="100">
        <v>462</v>
      </c>
      <c r="BH117" s="100">
        <v>211</v>
      </c>
      <c r="BI117" s="105">
        <v>0.45670995670995673</v>
      </c>
      <c r="BJ117" s="100">
        <v>0</v>
      </c>
      <c r="BK117" s="100">
        <v>0</v>
      </c>
      <c r="BL117" s="105">
        <v>0</v>
      </c>
      <c r="BM117" s="100">
        <v>15</v>
      </c>
      <c r="BN117" s="100">
        <v>0</v>
      </c>
      <c r="BO117" s="105">
        <v>0</v>
      </c>
      <c r="BP117" s="100">
        <v>6870</v>
      </c>
      <c r="BQ117" s="100">
        <v>6523</v>
      </c>
      <c r="BR117" s="105">
        <v>0.94949053857350796</v>
      </c>
      <c r="BS117" s="100">
        <v>0</v>
      </c>
      <c r="BT117" s="100">
        <v>0</v>
      </c>
      <c r="BU117" s="105">
        <v>0</v>
      </c>
      <c r="BV117" s="100">
        <v>9968</v>
      </c>
      <c r="BW117" s="100">
        <v>8386</v>
      </c>
      <c r="BX117" s="105">
        <v>0.8412921348314607</v>
      </c>
      <c r="BY117" s="100">
        <v>0</v>
      </c>
      <c r="BZ117" s="100">
        <v>0</v>
      </c>
      <c r="CA117" s="105">
        <v>0</v>
      </c>
      <c r="CB117" s="100">
        <v>10492</v>
      </c>
      <c r="CC117" s="100">
        <v>8676</v>
      </c>
      <c r="CD117" s="105">
        <v>0.82691574532977508</v>
      </c>
      <c r="CE117" s="100">
        <v>14521</v>
      </c>
      <c r="CF117" s="100">
        <v>11941</v>
      </c>
      <c r="CG117" s="105">
        <v>0.82232628606845259</v>
      </c>
      <c r="CH117" s="100">
        <v>8800</v>
      </c>
      <c r="CI117" s="100">
        <v>2880</v>
      </c>
      <c r="CJ117" s="105">
        <v>0.32727272727272727</v>
      </c>
      <c r="CK117" s="100">
        <v>19650</v>
      </c>
      <c r="CL117" s="100">
        <v>5318</v>
      </c>
      <c r="CM117" s="105">
        <v>0.27063613231552164</v>
      </c>
      <c r="CN117" s="100">
        <v>3840</v>
      </c>
      <c r="CO117" s="100">
        <v>1760</v>
      </c>
      <c r="CP117" s="105">
        <v>0.45833333333333331</v>
      </c>
      <c r="CQ117" s="100">
        <v>1920</v>
      </c>
      <c r="CR117" s="100">
        <v>615</v>
      </c>
      <c r="CS117" s="105">
        <v>0.3203125</v>
      </c>
      <c r="CT117" s="100">
        <v>5760</v>
      </c>
      <c r="CU117" s="100">
        <v>2375</v>
      </c>
      <c r="CV117" s="105">
        <v>0.4123263888888889</v>
      </c>
      <c r="CW117" s="100">
        <v>0</v>
      </c>
      <c r="CX117" s="100">
        <v>0</v>
      </c>
      <c r="CY117" s="105">
        <v>0</v>
      </c>
      <c r="CZ117" s="100">
        <v>0</v>
      </c>
      <c r="DA117" s="100">
        <v>0</v>
      </c>
      <c r="DB117" s="105">
        <v>0</v>
      </c>
      <c r="DC117" s="100"/>
      <c r="DD117" s="100">
        <v>0</v>
      </c>
      <c r="DE117" s="105">
        <v>0</v>
      </c>
      <c r="DF117" s="100">
        <v>0</v>
      </c>
      <c r="DG117" s="100">
        <v>0</v>
      </c>
      <c r="DH117" s="105">
        <v>0</v>
      </c>
      <c r="DI117" s="100">
        <v>0</v>
      </c>
      <c r="DJ117" s="100">
        <v>0</v>
      </c>
      <c r="DK117" s="105">
        <v>0</v>
      </c>
      <c r="DL117" s="100">
        <v>0</v>
      </c>
      <c r="DM117" s="100">
        <v>0</v>
      </c>
      <c r="DN117" s="105">
        <v>0</v>
      </c>
      <c r="DO117" s="100">
        <v>0</v>
      </c>
      <c r="DP117" s="100">
        <v>0</v>
      </c>
      <c r="DQ117" s="105">
        <v>0</v>
      </c>
      <c r="DR117" s="100">
        <v>650</v>
      </c>
      <c r="DS117" s="100">
        <v>237</v>
      </c>
      <c r="DT117" s="105">
        <v>0.36461538461538462</v>
      </c>
      <c r="DU117" s="100">
        <v>45</v>
      </c>
      <c r="DV117" s="100">
        <v>0</v>
      </c>
      <c r="DW117" s="105">
        <v>0</v>
      </c>
      <c r="DX117" s="100">
        <v>695</v>
      </c>
      <c r="DY117" s="100">
        <v>237</v>
      </c>
      <c r="DZ117" s="105">
        <v>0.34100719424460429</v>
      </c>
      <c r="EA117" s="100">
        <v>34905</v>
      </c>
      <c r="EB117" s="100">
        <v>10810</v>
      </c>
      <c r="EC117" s="105">
        <v>0.30969775103853314</v>
      </c>
      <c r="ED117" s="100">
        <v>49426</v>
      </c>
      <c r="EE117" s="100">
        <v>22751</v>
      </c>
      <c r="EF117" s="105">
        <v>0.46030429328693401</v>
      </c>
      <c r="EG117" s="100">
        <v>0</v>
      </c>
      <c r="EH117" s="100">
        <v>0</v>
      </c>
      <c r="EI117" s="105">
        <v>0</v>
      </c>
      <c r="EJ117" s="100">
        <v>725</v>
      </c>
      <c r="EK117" s="100">
        <v>237</v>
      </c>
      <c r="EL117" s="105">
        <v>0.32689655172413795</v>
      </c>
      <c r="EM117" s="100">
        <v>14262</v>
      </c>
      <c r="EN117" s="100">
        <v>5759</v>
      </c>
      <c r="EO117" s="105">
        <v>0.40380030851213011</v>
      </c>
      <c r="EP117" s="100">
        <v>1128</v>
      </c>
      <c r="EQ117" s="100">
        <v>312</v>
      </c>
      <c r="ER117" s="105">
        <v>0.27659574468085107</v>
      </c>
      <c r="ES117" s="117">
        <v>0.93</v>
      </c>
      <c r="ET117" s="195">
        <v>0.96096733135341506</v>
      </c>
      <c r="EU117" s="105">
        <v>1.0332982057563602</v>
      </c>
      <c r="EV117" s="117">
        <v>0.77</v>
      </c>
      <c r="EW117" s="195">
        <v>0.89427312775330403</v>
      </c>
      <c r="EX117" s="105">
        <v>1.1613936724068883</v>
      </c>
      <c r="EY117" s="117">
        <v>0.85</v>
      </c>
      <c r="EZ117" s="195">
        <v>0.94241960183767204</v>
      </c>
      <c r="FA117" s="105">
        <v>1.1087289433384377</v>
      </c>
      <c r="FB117" s="117">
        <v>0.89</v>
      </c>
      <c r="FC117" s="195">
        <v>0.97259303012403997</v>
      </c>
      <c r="FD117" s="105">
        <v>1.0928011574427414</v>
      </c>
      <c r="FE117" s="117">
        <v>0.63</v>
      </c>
      <c r="FF117" s="195">
        <v>0.72511848341232199</v>
      </c>
      <c r="FG117" s="105">
        <v>1.1509817197020984</v>
      </c>
      <c r="FH117" s="117">
        <v>0.76</v>
      </c>
      <c r="FI117" s="195">
        <v>0.96657445827570299</v>
      </c>
      <c r="FJ117" s="105">
        <v>1.2718084977311881</v>
      </c>
      <c r="FK117" s="117">
        <v>0.81</v>
      </c>
      <c r="FL117" s="195">
        <v>0.95996985177120797</v>
      </c>
      <c r="FM117" s="105">
        <v>1.1851479651496395</v>
      </c>
      <c r="FN117" s="117">
        <v>0.25</v>
      </c>
      <c r="FO117" s="195">
        <v>0.51681034482758603</v>
      </c>
      <c r="FP117" s="105">
        <v>2.0672413793103441</v>
      </c>
      <c r="FQ117" s="117">
        <v>0.85</v>
      </c>
      <c r="FR117" s="195">
        <v>0.93079416531604497</v>
      </c>
      <c r="FS117" s="105">
        <v>1.0950519591953471</v>
      </c>
      <c r="FT117" s="117">
        <v>0.28000000000000003</v>
      </c>
      <c r="FU117" s="195">
        <v>0.52670454545454504</v>
      </c>
      <c r="FV117" s="105">
        <v>1.8810876623376607</v>
      </c>
      <c r="FW117" s="117">
        <v>0.56999999999999995</v>
      </c>
      <c r="FX117" s="195">
        <v>0.85853658536585398</v>
      </c>
      <c r="FY117" s="105">
        <v>1.5062045357295686</v>
      </c>
      <c r="FZ117" s="117">
        <v>0.43</v>
      </c>
      <c r="GA117" s="195">
        <v>0.61263157894736797</v>
      </c>
      <c r="GB117" s="105">
        <v>1.4247246022031814</v>
      </c>
      <c r="GC117" s="117">
        <v>0.55000000000000004</v>
      </c>
      <c r="GD117" s="105">
        <v>0.75309898242368201</v>
      </c>
      <c r="GE117" s="105">
        <v>1.3692708771339672</v>
      </c>
      <c r="GF117" s="117">
        <v>0.68</v>
      </c>
      <c r="GG117" s="105">
        <v>0.86167640982813898</v>
      </c>
      <c r="GH117" s="105">
        <v>1.2671711909237338</v>
      </c>
      <c r="GI117" s="117" t="s">
        <v>393</v>
      </c>
      <c r="GJ117" s="105">
        <v>0</v>
      </c>
      <c r="GK117" s="105">
        <v>0</v>
      </c>
      <c r="GL117" s="117">
        <v>0.89</v>
      </c>
      <c r="GM117" s="105">
        <v>1</v>
      </c>
      <c r="GN117" s="105">
        <v>1.1235955056179776</v>
      </c>
      <c r="GO117" s="136">
        <v>777</v>
      </c>
      <c r="GP117" s="100">
        <v>266</v>
      </c>
      <c r="GQ117" s="105">
        <v>0.34234234234234234</v>
      </c>
      <c r="GR117" s="148">
        <v>4120</v>
      </c>
      <c r="GS117" s="198">
        <v>265</v>
      </c>
      <c r="GT117" s="105">
        <v>6.4320388349514562E-2</v>
      </c>
      <c r="GU117" s="139">
        <v>4897</v>
      </c>
      <c r="GV117" s="100">
        <v>531</v>
      </c>
      <c r="GW117" s="105">
        <v>0.10843373493975904</v>
      </c>
      <c r="GX117" s="139">
        <v>21072</v>
      </c>
      <c r="GY117" s="100">
        <v>6924</v>
      </c>
      <c r="GZ117" s="105">
        <v>0.32858769931662868</v>
      </c>
      <c r="HA117" s="139">
        <v>25969</v>
      </c>
      <c r="HB117" s="100">
        <v>7455</v>
      </c>
      <c r="HC117" s="105">
        <v>0.28707304863491084</v>
      </c>
      <c r="HD117" s="139">
        <v>2580</v>
      </c>
      <c r="HE117" s="100">
        <v>31</v>
      </c>
      <c r="HF117" s="105">
        <v>1.2015503875968992E-2</v>
      </c>
      <c r="HG117" s="149">
        <v>0</v>
      </c>
      <c r="HH117" s="100">
        <v>0</v>
      </c>
      <c r="HI117" s="105">
        <v>0</v>
      </c>
      <c r="HJ117" s="150">
        <v>559</v>
      </c>
      <c r="HK117" s="100">
        <v>379</v>
      </c>
      <c r="HL117" s="105">
        <v>0.67799642218246869</v>
      </c>
    </row>
    <row r="118" spans="1:220" s="63" customFormat="1" ht="15" customHeight="1" x14ac:dyDescent="0.6">
      <c r="A118" s="142">
        <v>76</v>
      </c>
      <c r="B118" s="143" t="s">
        <v>411</v>
      </c>
      <c r="C118" s="144">
        <v>9543</v>
      </c>
      <c r="D118" s="143" t="s">
        <v>543</v>
      </c>
      <c r="E118" s="100">
        <v>1198</v>
      </c>
      <c r="F118" s="100">
        <v>837</v>
      </c>
      <c r="G118" s="105">
        <v>0.69866444073455758</v>
      </c>
      <c r="H118" s="100">
        <v>1589</v>
      </c>
      <c r="I118" s="100">
        <v>1242</v>
      </c>
      <c r="J118" s="105">
        <v>0.78162366268093142</v>
      </c>
      <c r="K118" s="100">
        <v>0</v>
      </c>
      <c r="L118" s="100">
        <v>0</v>
      </c>
      <c r="M118" s="105">
        <v>0</v>
      </c>
      <c r="N118" s="100">
        <v>0</v>
      </c>
      <c r="O118" s="100">
        <v>0</v>
      </c>
      <c r="P118" s="105">
        <v>0</v>
      </c>
      <c r="Q118" s="100">
        <v>15</v>
      </c>
      <c r="R118" s="100">
        <v>0</v>
      </c>
      <c r="S118" s="105">
        <v>0</v>
      </c>
      <c r="T118" s="100">
        <v>0</v>
      </c>
      <c r="U118" s="100">
        <v>0</v>
      </c>
      <c r="V118" s="105">
        <v>0</v>
      </c>
      <c r="W118" s="100">
        <v>2802</v>
      </c>
      <c r="X118" s="100">
        <v>2079</v>
      </c>
      <c r="Y118" s="105">
        <v>0.74197002141327628</v>
      </c>
      <c r="Z118" s="100">
        <v>2802</v>
      </c>
      <c r="AA118" s="100">
        <v>2079</v>
      </c>
      <c r="AB118" s="105">
        <v>0.74197002141327628</v>
      </c>
      <c r="AC118" s="100">
        <v>47</v>
      </c>
      <c r="AD118" s="100">
        <v>0</v>
      </c>
      <c r="AE118" s="105">
        <v>0</v>
      </c>
      <c r="AF118" s="100">
        <v>17</v>
      </c>
      <c r="AG118" s="100">
        <v>0</v>
      </c>
      <c r="AH118" s="105">
        <v>0</v>
      </c>
      <c r="AI118" s="100">
        <v>32</v>
      </c>
      <c r="AJ118" s="100">
        <v>14</v>
      </c>
      <c r="AK118" s="105">
        <v>0.4375</v>
      </c>
      <c r="AL118" s="100">
        <v>0</v>
      </c>
      <c r="AM118" s="100">
        <v>31</v>
      </c>
      <c r="AN118" s="105">
        <v>0</v>
      </c>
      <c r="AO118" s="100">
        <v>96</v>
      </c>
      <c r="AP118" s="100">
        <v>45</v>
      </c>
      <c r="AQ118" s="105">
        <v>0.46875</v>
      </c>
      <c r="AR118" s="100">
        <v>60</v>
      </c>
      <c r="AS118" s="100">
        <v>0</v>
      </c>
      <c r="AT118" s="105">
        <v>0</v>
      </c>
      <c r="AU118" s="100">
        <v>0</v>
      </c>
      <c r="AV118" s="100">
        <v>0</v>
      </c>
      <c r="AW118" s="105">
        <v>0</v>
      </c>
      <c r="AX118" s="100">
        <v>0</v>
      </c>
      <c r="AY118" s="100">
        <v>0</v>
      </c>
      <c r="AZ118" s="105">
        <v>0</v>
      </c>
      <c r="BA118" s="100">
        <v>60</v>
      </c>
      <c r="BB118" s="100">
        <v>0</v>
      </c>
      <c r="BC118" s="105">
        <v>0</v>
      </c>
      <c r="BD118" s="100">
        <v>822</v>
      </c>
      <c r="BE118" s="100">
        <v>675</v>
      </c>
      <c r="BF118" s="105">
        <v>0.82116788321167888</v>
      </c>
      <c r="BG118" s="100">
        <v>543</v>
      </c>
      <c r="BH118" s="100">
        <v>394</v>
      </c>
      <c r="BI118" s="105">
        <v>0.72559852670349911</v>
      </c>
      <c r="BJ118" s="100">
        <v>181</v>
      </c>
      <c r="BK118" s="100">
        <v>142</v>
      </c>
      <c r="BL118" s="105">
        <v>0.78453038674033149</v>
      </c>
      <c r="BM118" s="100">
        <v>69</v>
      </c>
      <c r="BN118" s="100">
        <v>72</v>
      </c>
      <c r="BO118" s="105">
        <v>1.0434782608695652</v>
      </c>
      <c r="BP118" s="100">
        <v>4161</v>
      </c>
      <c r="BQ118" s="100">
        <v>3246</v>
      </c>
      <c r="BR118" s="105">
        <v>0.78010093727469354</v>
      </c>
      <c r="BS118" s="100">
        <v>145</v>
      </c>
      <c r="BT118" s="100">
        <v>85</v>
      </c>
      <c r="BU118" s="105">
        <v>0.58620689655172409</v>
      </c>
      <c r="BV118" s="100">
        <v>5921</v>
      </c>
      <c r="BW118" s="100">
        <v>4614</v>
      </c>
      <c r="BX118" s="105">
        <v>0.77926026009120086</v>
      </c>
      <c r="BY118" s="100">
        <v>45</v>
      </c>
      <c r="BZ118" s="100">
        <v>22</v>
      </c>
      <c r="CA118" s="105">
        <v>0.48888888888888887</v>
      </c>
      <c r="CB118" s="100">
        <v>6122</v>
      </c>
      <c r="CC118" s="100">
        <v>4681</v>
      </c>
      <c r="CD118" s="105">
        <v>0.76461940542306439</v>
      </c>
      <c r="CE118" s="100">
        <v>8924</v>
      </c>
      <c r="CF118" s="100">
        <v>6760</v>
      </c>
      <c r="CG118" s="105">
        <v>0.75750784401613624</v>
      </c>
      <c r="CH118" s="100">
        <v>23840</v>
      </c>
      <c r="CI118" s="100">
        <v>6240</v>
      </c>
      <c r="CJ118" s="105">
        <v>0.26174496644295303</v>
      </c>
      <c r="CK118" s="100">
        <v>12150</v>
      </c>
      <c r="CL118" s="100">
        <v>3916</v>
      </c>
      <c r="CM118" s="105">
        <v>0.3223045267489712</v>
      </c>
      <c r="CN118" s="100">
        <v>3840</v>
      </c>
      <c r="CO118" s="100">
        <v>1440</v>
      </c>
      <c r="CP118" s="105">
        <v>0.375</v>
      </c>
      <c r="CQ118" s="100">
        <v>540</v>
      </c>
      <c r="CR118" s="100">
        <v>270</v>
      </c>
      <c r="CS118" s="105">
        <v>0.5</v>
      </c>
      <c r="CT118" s="100">
        <v>4380</v>
      </c>
      <c r="CU118" s="100">
        <v>1710</v>
      </c>
      <c r="CV118" s="105">
        <v>0.3904109589041096</v>
      </c>
      <c r="CW118" s="100">
        <v>345</v>
      </c>
      <c r="CX118" s="100">
        <v>15</v>
      </c>
      <c r="CY118" s="105">
        <v>4.3478260869565216E-2</v>
      </c>
      <c r="CZ118" s="100">
        <v>60</v>
      </c>
      <c r="DA118" s="100">
        <v>0</v>
      </c>
      <c r="DB118" s="105">
        <v>0</v>
      </c>
      <c r="DC118" s="100"/>
      <c r="DD118" s="100">
        <v>0</v>
      </c>
      <c r="DE118" s="105">
        <v>0</v>
      </c>
      <c r="DF118" s="100">
        <v>60</v>
      </c>
      <c r="DG118" s="100">
        <v>15</v>
      </c>
      <c r="DH118" s="105">
        <v>0.25</v>
      </c>
      <c r="DI118" s="100">
        <v>405</v>
      </c>
      <c r="DJ118" s="100">
        <v>0</v>
      </c>
      <c r="DK118" s="105">
        <v>0</v>
      </c>
      <c r="DL118" s="100">
        <v>6285</v>
      </c>
      <c r="DM118" s="100">
        <v>2182</v>
      </c>
      <c r="DN118" s="105">
        <v>0.34717581543357201</v>
      </c>
      <c r="DO118" s="100">
        <v>6690</v>
      </c>
      <c r="DP118" s="100">
        <v>2212</v>
      </c>
      <c r="DQ118" s="105">
        <v>0.33064275037369206</v>
      </c>
      <c r="DR118" s="100">
        <v>690</v>
      </c>
      <c r="DS118" s="100">
        <v>759</v>
      </c>
      <c r="DT118" s="105">
        <v>1.1000000000000001</v>
      </c>
      <c r="DU118" s="100">
        <v>45</v>
      </c>
      <c r="DV118" s="100">
        <v>0</v>
      </c>
      <c r="DW118" s="105">
        <v>0</v>
      </c>
      <c r="DX118" s="100">
        <v>735</v>
      </c>
      <c r="DY118" s="100">
        <v>759</v>
      </c>
      <c r="DZ118" s="105">
        <v>1.0326530612244897</v>
      </c>
      <c r="EA118" s="100">
        <v>47795</v>
      </c>
      <c r="EB118" s="100">
        <v>14837</v>
      </c>
      <c r="EC118" s="105">
        <v>0.31042996129302231</v>
      </c>
      <c r="ED118" s="100">
        <v>56719</v>
      </c>
      <c r="EE118" s="100">
        <v>21597</v>
      </c>
      <c r="EF118" s="105">
        <v>0.38077187538567325</v>
      </c>
      <c r="EG118" s="100">
        <v>6888</v>
      </c>
      <c r="EH118" s="100">
        <v>2354</v>
      </c>
      <c r="EI118" s="105">
        <v>0.34175377468060397</v>
      </c>
      <c r="EJ118" s="100">
        <v>851</v>
      </c>
      <c r="EK118" s="100">
        <v>845</v>
      </c>
      <c r="EL118" s="105">
        <v>0.99294947121034083</v>
      </c>
      <c r="EM118" s="100">
        <v>29812</v>
      </c>
      <c r="EN118" s="100">
        <v>9316</v>
      </c>
      <c r="EO118" s="105">
        <v>0.31249161411512144</v>
      </c>
      <c r="EP118" s="100">
        <v>1436</v>
      </c>
      <c r="EQ118" s="100">
        <v>301</v>
      </c>
      <c r="ER118" s="105">
        <v>0.2096100278551532</v>
      </c>
      <c r="ES118" s="117">
        <v>0.92</v>
      </c>
      <c r="ET118" s="195">
        <v>0.95101553166069297</v>
      </c>
      <c r="EU118" s="105">
        <v>1.0337125344137967</v>
      </c>
      <c r="EV118" s="117">
        <v>0.86</v>
      </c>
      <c r="EW118" s="195">
        <v>0.99597423510466998</v>
      </c>
      <c r="EX118" s="105">
        <v>1.1581095757031046</v>
      </c>
      <c r="EY118" s="117">
        <v>0.89</v>
      </c>
      <c r="EZ118" s="195">
        <v>0.97787397787397801</v>
      </c>
      <c r="FA118" s="105">
        <v>1.0987348065999754</v>
      </c>
      <c r="FB118" s="117">
        <v>0.97</v>
      </c>
      <c r="FC118" s="195">
        <v>0.97084208070912104</v>
      </c>
      <c r="FD118" s="105">
        <v>1.0008681244423929</v>
      </c>
      <c r="FE118" s="117">
        <v>0.89</v>
      </c>
      <c r="FF118" s="195">
        <v>0.98984771573604102</v>
      </c>
      <c r="FG118" s="105">
        <v>1.112188444647237</v>
      </c>
      <c r="FH118" s="117">
        <v>0.93</v>
      </c>
      <c r="FI118" s="195">
        <v>0.97244178594317499</v>
      </c>
      <c r="FJ118" s="105">
        <v>1.0456363289711559</v>
      </c>
      <c r="FK118" s="117">
        <v>0.92</v>
      </c>
      <c r="FL118" s="195">
        <v>0.97411242603550297</v>
      </c>
      <c r="FM118" s="105">
        <v>1.0588178543864162</v>
      </c>
      <c r="FN118" s="117">
        <v>0.26</v>
      </c>
      <c r="FO118" s="195">
        <v>0.46250000000000002</v>
      </c>
      <c r="FP118" s="105">
        <v>1.778846153846154</v>
      </c>
      <c r="FQ118" s="117">
        <v>0.91</v>
      </c>
      <c r="FR118" s="195">
        <v>0.94159564063154999</v>
      </c>
      <c r="FS118" s="105">
        <v>1.0347204842104945</v>
      </c>
      <c r="FT118" s="117">
        <v>0.27</v>
      </c>
      <c r="FU118" s="195">
        <v>0.50486111111111098</v>
      </c>
      <c r="FV118" s="105">
        <v>1.8698559670781887</v>
      </c>
      <c r="FW118" s="117">
        <v>0.83</v>
      </c>
      <c r="FX118" s="195">
        <v>0.81481481481481499</v>
      </c>
      <c r="FY118" s="105">
        <v>0.98170459616242778</v>
      </c>
      <c r="FZ118" s="117">
        <v>0.55000000000000004</v>
      </c>
      <c r="GA118" s="195">
        <v>0.55380116959064296</v>
      </c>
      <c r="GB118" s="105">
        <v>1.0069112174375325</v>
      </c>
      <c r="GC118" s="117">
        <v>0.59</v>
      </c>
      <c r="GD118" s="105">
        <v>0.69360382826717004</v>
      </c>
      <c r="GE118" s="105">
        <v>1.1755997089274068</v>
      </c>
      <c r="GF118" s="117">
        <v>0.75</v>
      </c>
      <c r="GG118" s="105">
        <v>0.78140482474417705</v>
      </c>
      <c r="GH118" s="105">
        <v>1.0418730996589027</v>
      </c>
      <c r="GI118" s="117">
        <v>0.94</v>
      </c>
      <c r="GJ118" s="105">
        <v>0.97833474936278697</v>
      </c>
      <c r="GK118" s="105">
        <v>1.0407816482582841</v>
      </c>
      <c r="GL118" s="117">
        <v>0.93</v>
      </c>
      <c r="GM118" s="105">
        <v>0.99053254437869798</v>
      </c>
      <c r="GN118" s="105">
        <v>1.0650887573964494</v>
      </c>
      <c r="GO118" s="136">
        <v>324</v>
      </c>
      <c r="GP118" s="100">
        <v>84</v>
      </c>
      <c r="GQ118" s="105">
        <v>0.25925925925925924</v>
      </c>
      <c r="GR118" s="148">
        <v>2918</v>
      </c>
      <c r="GS118" s="198">
        <v>49</v>
      </c>
      <c r="GT118" s="105">
        <v>1.6792323509252912E-2</v>
      </c>
      <c r="GU118" s="139">
        <v>3242</v>
      </c>
      <c r="GV118" s="100">
        <v>133</v>
      </c>
      <c r="GW118" s="105">
        <v>4.1024059222702039E-2</v>
      </c>
      <c r="GX118" s="139">
        <v>18740</v>
      </c>
      <c r="GY118" s="100">
        <v>2916</v>
      </c>
      <c r="GZ118" s="105">
        <v>0.15560298826040556</v>
      </c>
      <c r="HA118" s="139">
        <v>21982</v>
      </c>
      <c r="HB118" s="100">
        <v>3049</v>
      </c>
      <c r="HC118" s="105">
        <v>0.13870439450459468</v>
      </c>
      <c r="HD118" s="139">
        <v>1532</v>
      </c>
      <c r="HE118" s="100">
        <v>8</v>
      </c>
      <c r="HF118" s="105">
        <v>5.2219321148825066E-3</v>
      </c>
      <c r="HG118" s="149">
        <v>5760</v>
      </c>
      <c r="HH118" s="100">
        <v>574</v>
      </c>
      <c r="HI118" s="105">
        <v>9.9652777777777785E-2</v>
      </c>
      <c r="HJ118" s="150">
        <v>634</v>
      </c>
      <c r="HK118" s="100">
        <v>257</v>
      </c>
      <c r="HL118" s="105">
        <v>0.40536277602523657</v>
      </c>
    </row>
    <row r="119" spans="1:220" s="63" customFormat="1" ht="15" customHeight="1" x14ac:dyDescent="0.6">
      <c r="A119" s="142">
        <v>76</v>
      </c>
      <c r="B119" s="143" t="s">
        <v>411</v>
      </c>
      <c r="C119" s="144">
        <v>9544</v>
      </c>
      <c r="D119" s="143" t="s">
        <v>544</v>
      </c>
      <c r="E119" s="100">
        <v>2568</v>
      </c>
      <c r="F119" s="100">
        <v>2151</v>
      </c>
      <c r="G119" s="105">
        <v>0.83761682242990654</v>
      </c>
      <c r="H119" s="100">
        <v>963</v>
      </c>
      <c r="I119" s="100">
        <v>742</v>
      </c>
      <c r="J119" s="105">
        <v>0.77050882658359299</v>
      </c>
      <c r="K119" s="100">
        <v>0</v>
      </c>
      <c r="L119" s="100">
        <v>0</v>
      </c>
      <c r="M119" s="105">
        <v>0</v>
      </c>
      <c r="N119" s="100">
        <v>0</v>
      </c>
      <c r="O119" s="100">
        <v>0</v>
      </c>
      <c r="P119" s="105">
        <v>0</v>
      </c>
      <c r="Q119" s="100">
        <v>0</v>
      </c>
      <c r="R119" s="100">
        <v>0</v>
      </c>
      <c r="S119" s="105">
        <v>0</v>
      </c>
      <c r="T119" s="100">
        <v>0</v>
      </c>
      <c r="U119" s="100">
        <v>0</v>
      </c>
      <c r="V119" s="105">
        <v>0</v>
      </c>
      <c r="W119" s="100">
        <v>3531</v>
      </c>
      <c r="X119" s="100">
        <v>2893</v>
      </c>
      <c r="Y119" s="105">
        <v>0.81931464174454827</v>
      </c>
      <c r="Z119" s="100">
        <v>3531</v>
      </c>
      <c r="AA119" s="100">
        <v>2893</v>
      </c>
      <c r="AB119" s="105">
        <v>0.81931464174454827</v>
      </c>
      <c r="AC119" s="100">
        <v>0</v>
      </c>
      <c r="AD119" s="100">
        <v>0</v>
      </c>
      <c r="AE119" s="105">
        <v>0</v>
      </c>
      <c r="AF119" s="100">
        <v>15</v>
      </c>
      <c r="AG119" s="100">
        <v>16</v>
      </c>
      <c r="AH119" s="105">
        <v>1.0666666666666667</v>
      </c>
      <c r="AI119" s="100">
        <v>0</v>
      </c>
      <c r="AJ119" s="100">
        <v>0</v>
      </c>
      <c r="AK119" s="105">
        <v>0</v>
      </c>
      <c r="AL119" s="100">
        <v>0</v>
      </c>
      <c r="AM119" s="100">
        <v>0</v>
      </c>
      <c r="AN119" s="105">
        <v>0</v>
      </c>
      <c r="AO119" s="100">
        <v>15</v>
      </c>
      <c r="AP119" s="100">
        <v>16</v>
      </c>
      <c r="AQ119" s="105">
        <v>1.0666666666666667</v>
      </c>
      <c r="AR119" s="100">
        <v>90</v>
      </c>
      <c r="AS119" s="100">
        <v>29</v>
      </c>
      <c r="AT119" s="105">
        <v>0.32222222222222224</v>
      </c>
      <c r="AU119" s="100">
        <v>10</v>
      </c>
      <c r="AV119" s="100">
        <v>14</v>
      </c>
      <c r="AW119" s="105">
        <v>1.4</v>
      </c>
      <c r="AX119" s="100">
        <v>0</v>
      </c>
      <c r="AY119" s="100">
        <v>0</v>
      </c>
      <c r="AZ119" s="105">
        <v>0</v>
      </c>
      <c r="BA119" s="100">
        <v>100</v>
      </c>
      <c r="BB119" s="100">
        <v>43</v>
      </c>
      <c r="BC119" s="105">
        <v>0.43</v>
      </c>
      <c r="BD119" s="100">
        <v>2614</v>
      </c>
      <c r="BE119" s="100">
        <v>1388</v>
      </c>
      <c r="BF119" s="105">
        <v>0.53098699311400155</v>
      </c>
      <c r="BG119" s="100">
        <v>619</v>
      </c>
      <c r="BH119" s="100">
        <v>334</v>
      </c>
      <c r="BI119" s="105">
        <v>0.5395799676898223</v>
      </c>
      <c r="BJ119" s="100">
        <v>381</v>
      </c>
      <c r="BK119" s="100">
        <v>126</v>
      </c>
      <c r="BL119" s="105">
        <v>0.33070866141732286</v>
      </c>
      <c r="BM119" s="100">
        <v>15</v>
      </c>
      <c r="BN119" s="100">
        <v>0</v>
      </c>
      <c r="BO119" s="105">
        <v>0</v>
      </c>
      <c r="BP119" s="100">
        <v>5365</v>
      </c>
      <c r="BQ119" s="100">
        <v>4948</v>
      </c>
      <c r="BR119" s="105">
        <v>0.92227399813606714</v>
      </c>
      <c r="BS119" s="100">
        <v>321</v>
      </c>
      <c r="BT119" s="100">
        <v>209</v>
      </c>
      <c r="BU119" s="105">
        <v>0.65109034267912769</v>
      </c>
      <c r="BV119" s="100">
        <v>9315</v>
      </c>
      <c r="BW119" s="100">
        <v>7005</v>
      </c>
      <c r="BX119" s="105">
        <v>0.75201288244766507</v>
      </c>
      <c r="BY119" s="100">
        <v>0</v>
      </c>
      <c r="BZ119" s="100">
        <v>0</v>
      </c>
      <c r="CA119" s="105">
        <v>0</v>
      </c>
      <c r="CB119" s="100">
        <v>9430</v>
      </c>
      <c r="CC119" s="100">
        <v>7064</v>
      </c>
      <c r="CD119" s="105">
        <v>0.74909862142099681</v>
      </c>
      <c r="CE119" s="100">
        <v>12961</v>
      </c>
      <c r="CF119" s="100">
        <v>9957</v>
      </c>
      <c r="CG119" s="105">
        <v>0.76822776020368799</v>
      </c>
      <c r="CH119" s="100">
        <v>18240</v>
      </c>
      <c r="CI119" s="100">
        <v>5600</v>
      </c>
      <c r="CJ119" s="105">
        <v>0.30701754385964913</v>
      </c>
      <c r="CK119" s="100">
        <v>22230</v>
      </c>
      <c r="CL119" s="100">
        <v>8588</v>
      </c>
      <c r="CM119" s="105">
        <v>0.38632478632478634</v>
      </c>
      <c r="CN119" s="100">
        <v>5120</v>
      </c>
      <c r="CO119" s="100">
        <v>1920</v>
      </c>
      <c r="CP119" s="105">
        <v>0.375</v>
      </c>
      <c r="CQ119" s="100">
        <v>3000</v>
      </c>
      <c r="CR119" s="100">
        <v>945</v>
      </c>
      <c r="CS119" s="105">
        <v>0.315</v>
      </c>
      <c r="CT119" s="100">
        <v>8120</v>
      </c>
      <c r="CU119" s="100">
        <v>2865</v>
      </c>
      <c r="CV119" s="105">
        <v>0.35283251231527096</v>
      </c>
      <c r="CW119" s="100">
        <v>345</v>
      </c>
      <c r="CX119" s="100">
        <v>60</v>
      </c>
      <c r="CY119" s="105">
        <v>0.17391304347826086</v>
      </c>
      <c r="CZ119" s="100">
        <v>60</v>
      </c>
      <c r="DA119" s="100">
        <v>0</v>
      </c>
      <c r="DB119" s="105">
        <v>0</v>
      </c>
      <c r="DC119" s="100"/>
      <c r="DD119" s="100">
        <v>0</v>
      </c>
      <c r="DE119" s="105">
        <v>0</v>
      </c>
      <c r="DF119" s="100">
        <v>60</v>
      </c>
      <c r="DG119" s="100">
        <v>0</v>
      </c>
      <c r="DH119" s="105">
        <v>0</v>
      </c>
      <c r="DI119" s="100">
        <v>405</v>
      </c>
      <c r="DJ119" s="100">
        <v>125</v>
      </c>
      <c r="DK119" s="105">
        <v>0.30864197530864196</v>
      </c>
      <c r="DL119" s="100">
        <v>10000</v>
      </c>
      <c r="DM119" s="100">
        <v>3077</v>
      </c>
      <c r="DN119" s="105">
        <v>0.30769999999999997</v>
      </c>
      <c r="DO119" s="100">
        <v>10405</v>
      </c>
      <c r="DP119" s="100">
        <v>3262</v>
      </c>
      <c r="DQ119" s="105">
        <v>0.3135031234983181</v>
      </c>
      <c r="DR119" s="100">
        <v>600</v>
      </c>
      <c r="DS119" s="100">
        <v>156</v>
      </c>
      <c r="DT119" s="105">
        <v>0.26</v>
      </c>
      <c r="DU119" s="100">
        <v>45</v>
      </c>
      <c r="DV119" s="100">
        <v>14</v>
      </c>
      <c r="DW119" s="105">
        <v>0.31111111111111112</v>
      </c>
      <c r="DX119" s="100">
        <v>645</v>
      </c>
      <c r="DY119" s="100">
        <v>170</v>
      </c>
      <c r="DZ119" s="105">
        <v>0.26356589147286824</v>
      </c>
      <c r="EA119" s="100">
        <v>59640</v>
      </c>
      <c r="EB119" s="100">
        <v>20485</v>
      </c>
      <c r="EC119" s="105">
        <v>0.34347753185781355</v>
      </c>
      <c r="ED119" s="100">
        <v>72601</v>
      </c>
      <c r="EE119" s="100">
        <v>30442</v>
      </c>
      <c r="EF119" s="105">
        <v>0.41930551920772441</v>
      </c>
      <c r="EG119" s="100">
        <v>10811</v>
      </c>
      <c r="EH119" s="100">
        <v>3418</v>
      </c>
      <c r="EI119" s="105">
        <v>0.31615946720932386</v>
      </c>
      <c r="EJ119" s="100">
        <v>660</v>
      </c>
      <c r="EK119" s="100">
        <v>170</v>
      </c>
      <c r="EL119" s="105">
        <v>0.25757575757575757</v>
      </c>
      <c r="EM119" s="100">
        <v>24942</v>
      </c>
      <c r="EN119" s="100">
        <v>8596</v>
      </c>
      <c r="EO119" s="105">
        <v>0.34463956378798816</v>
      </c>
      <c r="EP119" s="100">
        <v>781</v>
      </c>
      <c r="EQ119" s="100">
        <v>221</v>
      </c>
      <c r="ER119" s="105">
        <v>0.28297055057618437</v>
      </c>
      <c r="ES119" s="117">
        <v>0.91</v>
      </c>
      <c r="ET119" s="195">
        <v>0.96420269642027001</v>
      </c>
      <c r="EU119" s="105">
        <v>1.0595634026596374</v>
      </c>
      <c r="EV119" s="117">
        <v>0.75</v>
      </c>
      <c r="EW119" s="195">
        <v>0.880053908355795</v>
      </c>
      <c r="EX119" s="105">
        <v>1.17340521114106</v>
      </c>
      <c r="EY119" s="117">
        <v>0.83</v>
      </c>
      <c r="EZ119" s="195">
        <v>0.94262011752506003</v>
      </c>
      <c r="FA119" s="105">
        <v>1.1356868885844098</v>
      </c>
      <c r="FB119" s="117">
        <v>0.9</v>
      </c>
      <c r="FC119" s="195">
        <v>0.97473997028231796</v>
      </c>
      <c r="FD119" s="105">
        <v>1.0830444114247977</v>
      </c>
      <c r="FE119" s="117">
        <v>0.67</v>
      </c>
      <c r="FF119" s="195">
        <v>0.87425149700598803</v>
      </c>
      <c r="FG119" s="105">
        <v>1.3048529806059521</v>
      </c>
      <c r="FH119" s="117">
        <v>0.79</v>
      </c>
      <c r="FI119" s="195">
        <v>0.96998867497168695</v>
      </c>
      <c r="FJ119" s="105">
        <v>1.2278337657869454</v>
      </c>
      <c r="FK119" s="117">
        <v>0.81</v>
      </c>
      <c r="FL119" s="195">
        <v>0.96203675805965705</v>
      </c>
      <c r="FM119" s="105">
        <v>1.1876997013082184</v>
      </c>
      <c r="FN119" s="117">
        <v>0.23</v>
      </c>
      <c r="FO119" s="195">
        <v>0.41249999999999998</v>
      </c>
      <c r="FP119" s="105">
        <v>1.793478260869565</v>
      </c>
      <c r="FQ119" s="117">
        <v>0.79</v>
      </c>
      <c r="FR119" s="195">
        <v>0.88600077130736599</v>
      </c>
      <c r="FS119" s="105">
        <v>1.12151996368021</v>
      </c>
      <c r="FT119" s="117">
        <v>0.24</v>
      </c>
      <c r="FU119" s="195">
        <v>0.4375</v>
      </c>
      <c r="FV119" s="105">
        <v>1.8229166666666667</v>
      </c>
      <c r="FW119" s="117">
        <v>0.71</v>
      </c>
      <c r="FX119" s="195">
        <v>0.80529100529100495</v>
      </c>
      <c r="FY119" s="105">
        <v>1.1342126835084578</v>
      </c>
      <c r="FZ119" s="117">
        <v>0.48</v>
      </c>
      <c r="GA119" s="195">
        <v>0.55881326352530503</v>
      </c>
      <c r="GB119" s="105">
        <v>1.1641942990110521</v>
      </c>
      <c r="GC119" s="117">
        <v>0.51</v>
      </c>
      <c r="GD119" s="105">
        <v>0.71217964364168895</v>
      </c>
      <c r="GE119" s="105">
        <v>1.3964306738072332</v>
      </c>
      <c r="GF119" s="117">
        <v>0.66</v>
      </c>
      <c r="GG119" s="105">
        <v>0.79390316010774598</v>
      </c>
      <c r="GH119" s="105">
        <v>1.2028835759208272</v>
      </c>
      <c r="GI119" s="117">
        <v>0.87</v>
      </c>
      <c r="GJ119" s="105">
        <v>0.94119368051492103</v>
      </c>
      <c r="GK119" s="105">
        <v>1.0818318166838172</v>
      </c>
      <c r="GL119" s="117">
        <v>0.97</v>
      </c>
      <c r="GM119" s="105">
        <v>0.95882352941176496</v>
      </c>
      <c r="GN119" s="105">
        <v>0.98847786537295357</v>
      </c>
      <c r="GO119" s="136">
        <v>835</v>
      </c>
      <c r="GP119" s="100">
        <v>159</v>
      </c>
      <c r="GQ119" s="105">
        <v>0.19041916167664671</v>
      </c>
      <c r="GR119" s="148">
        <v>3865</v>
      </c>
      <c r="GS119" s="198">
        <v>276</v>
      </c>
      <c r="GT119" s="105">
        <v>7.1410090556274258E-2</v>
      </c>
      <c r="GU119" s="139">
        <v>4700</v>
      </c>
      <c r="GV119" s="100">
        <v>435</v>
      </c>
      <c r="GW119" s="105">
        <v>9.2553191489361697E-2</v>
      </c>
      <c r="GX119" s="139">
        <v>25116</v>
      </c>
      <c r="GY119" s="100">
        <v>4585</v>
      </c>
      <c r="GZ119" s="105">
        <v>0.18255295429208473</v>
      </c>
      <c r="HA119" s="139">
        <v>29816</v>
      </c>
      <c r="HB119" s="100">
        <v>5020</v>
      </c>
      <c r="HC119" s="105">
        <v>0.16836597799839012</v>
      </c>
      <c r="HD119" s="139">
        <v>2234</v>
      </c>
      <c r="HE119" s="100">
        <v>5</v>
      </c>
      <c r="HF119" s="105">
        <v>2.2381378692927483E-3</v>
      </c>
      <c r="HG119" s="149">
        <v>8931</v>
      </c>
      <c r="HH119" s="100">
        <v>1015</v>
      </c>
      <c r="HI119" s="105">
        <v>0.11364908744821409</v>
      </c>
      <c r="HJ119" s="150">
        <v>516</v>
      </c>
      <c r="HK119" s="100">
        <v>71</v>
      </c>
      <c r="HL119" s="105">
        <v>0.1375968992248062</v>
      </c>
    </row>
    <row r="120" spans="1:220" s="63" customFormat="1" ht="15" customHeight="1" x14ac:dyDescent="0.6">
      <c r="A120" s="142">
        <v>81</v>
      </c>
      <c r="B120" s="143" t="s">
        <v>412</v>
      </c>
      <c r="C120" s="144">
        <v>9530</v>
      </c>
      <c r="D120" s="143" t="s">
        <v>545</v>
      </c>
      <c r="E120" s="100">
        <v>818</v>
      </c>
      <c r="F120" s="100">
        <v>691</v>
      </c>
      <c r="G120" s="105">
        <v>0.84474327628361856</v>
      </c>
      <c r="H120" s="100">
        <v>388</v>
      </c>
      <c r="I120" s="100">
        <v>192</v>
      </c>
      <c r="J120" s="105">
        <v>0.49484536082474229</v>
      </c>
      <c r="K120" s="100">
        <v>0</v>
      </c>
      <c r="L120" s="100">
        <v>0</v>
      </c>
      <c r="M120" s="105">
        <v>0</v>
      </c>
      <c r="N120" s="100">
        <v>27</v>
      </c>
      <c r="O120" s="100">
        <v>15</v>
      </c>
      <c r="P120" s="105">
        <v>0.55555555555555558</v>
      </c>
      <c r="Q120" s="100">
        <v>0</v>
      </c>
      <c r="R120" s="100">
        <v>0</v>
      </c>
      <c r="S120" s="105">
        <v>0</v>
      </c>
      <c r="T120" s="100">
        <v>0</v>
      </c>
      <c r="U120" s="100">
        <v>0</v>
      </c>
      <c r="V120" s="105">
        <v>0</v>
      </c>
      <c r="W120" s="100">
        <v>1233</v>
      </c>
      <c r="X120" s="100">
        <v>898</v>
      </c>
      <c r="Y120" s="105">
        <v>0.72830494728304951</v>
      </c>
      <c r="Z120" s="100">
        <v>1233</v>
      </c>
      <c r="AA120" s="100">
        <v>898</v>
      </c>
      <c r="AB120" s="105">
        <v>0.72830494728304951</v>
      </c>
      <c r="AC120" s="100">
        <v>108</v>
      </c>
      <c r="AD120" s="100">
        <v>64</v>
      </c>
      <c r="AE120" s="105">
        <v>0.59259259259259256</v>
      </c>
      <c r="AF120" s="100">
        <v>15</v>
      </c>
      <c r="AG120" s="100">
        <v>20</v>
      </c>
      <c r="AH120" s="105">
        <v>1.3333333333333333</v>
      </c>
      <c r="AI120" s="100">
        <v>15</v>
      </c>
      <c r="AJ120" s="100">
        <v>0</v>
      </c>
      <c r="AK120" s="105">
        <v>0</v>
      </c>
      <c r="AL120" s="100">
        <v>0</v>
      </c>
      <c r="AM120" s="100">
        <v>10</v>
      </c>
      <c r="AN120" s="105">
        <v>0</v>
      </c>
      <c r="AO120" s="100">
        <v>138</v>
      </c>
      <c r="AP120" s="100">
        <v>94</v>
      </c>
      <c r="AQ120" s="105">
        <v>0.6811594202898551</v>
      </c>
      <c r="AR120" s="100">
        <v>150</v>
      </c>
      <c r="AS120" s="100">
        <v>21</v>
      </c>
      <c r="AT120" s="105">
        <v>0.14000000000000001</v>
      </c>
      <c r="AU120" s="100">
        <v>0</v>
      </c>
      <c r="AV120" s="100">
        <v>0</v>
      </c>
      <c r="AW120" s="105">
        <v>0</v>
      </c>
      <c r="AX120" s="100">
        <v>0</v>
      </c>
      <c r="AY120" s="100">
        <v>0</v>
      </c>
      <c r="AZ120" s="105">
        <v>0</v>
      </c>
      <c r="BA120" s="100">
        <v>150</v>
      </c>
      <c r="BB120" s="100">
        <v>21</v>
      </c>
      <c r="BC120" s="105">
        <v>0.14000000000000001</v>
      </c>
      <c r="BD120" s="100">
        <v>1720</v>
      </c>
      <c r="BE120" s="100">
        <v>850</v>
      </c>
      <c r="BF120" s="105">
        <v>0.4941860465116279</v>
      </c>
      <c r="BG120" s="100">
        <v>0</v>
      </c>
      <c r="BH120" s="100">
        <v>0</v>
      </c>
      <c r="BI120" s="105">
        <v>0</v>
      </c>
      <c r="BJ120" s="100">
        <v>309</v>
      </c>
      <c r="BK120" s="100">
        <v>267</v>
      </c>
      <c r="BL120" s="105">
        <v>0.86407766990291257</v>
      </c>
      <c r="BM120" s="100">
        <v>15</v>
      </c>
      <c r="BN120" s="100">
        <v>24</v>
      </c>
      <c r="BO120" s="105">
        <v>1.6</v>
      </c>
      <c r="BP120" s="100">
        <v>3069</v>
      </c>
      <c r="BQ120" s="100">
        <v>3544</v>
      </c>
      <c r="BR120" s="105">
        <v>1.154773541870316</v>
      </c>
      <c r="BS120" s="100">
        <v>301</v>
      </c>
      <c r="BT120" s="100">
        <v>245</v>
      </c>
      <c r="BU120" s="105">
        <v>0.81395348837209303</v>
      </c>
      <c r="BV120" s="100">
        <v>5414</v>
      </c>
      <c r="BW120" s="100">
        <v>4930</v>
      </c>
      <c r="BX120" s="105">
        <v>0.91060214259327665</v>
      </c>
      <c r="BY120" s="100">
        <v>0</v>
      </c>
      <c r="BZ120" s="100">
        <v>0</v>
      </c>
      <c r="CA120" s="105">
        <v>0</v>
      </c>
      <c r="CB120" s="100">
        <v>5702</v>
      </c>
      <c r="CC120" s="100">
        <v>5045</v>
      </c>
      <c r="CD120" s="105">
        <v>0.88477727113293581</v>
      </c>
      <c r="CE120" s="100">
        <v>6935</v>
      </c>
      <c r="CF120" s="100">
        <v>5943</v>
      </c>
      <c r="CG120" s="105">
        <v>0.85695746214852198</v>
      </c>
      <c r="CH120" s="100">
        <v>5760</v>
      </c>
      <c r="CI120" s="100">
        <v>960</v>
      </c>
      <c r="CJ120" s="105">
        <v>0.16666666666666666</v>
      </c>
      <c r="CK120" s="100">
        <v>9515</v>
      </c>
      <c r="CL120" s="100">
        <v>3745</v>
      </c>
      <c r="CM120" s="105">
        <v>0.39358906988964792</v>
      </c>
      <c r="CN120" s="100">
        <v>3840</v>
      </c>
      <c r="CO120" s="100">
        <v>1440</v>
      </c>
      <c r="CP120" s="105">
        <v>0.375</v>
      </c>
      <c r="CQ120" s="100">
        <v>750</v>
      </c>
      <c r="CR120" s="100">
        <v>170</v>
      </c>
      <c r="CS120" s="105">
        <v>0.22666666666666666</v>
      </c>
      <c r="CT120" s="100">
        <v>4590</v>
      </c>
      <c r="CU120" s="100">
        <v>1610</v>
      </c>
      <c r="CV120" s="105">
        <v>0.35076252723311546</v>
      </c>
      <c r="CW120" s="100">
        <v>345</v>
      </c>
      <c r="CX120" s="100">
        <v>0</v>
      </c>
      <c r="CY120" s="105">
        <v>0</v>
      </c>
      <c r="CZ120" s="100">
        <v>90</v>
      </c>
      <c r="DA120" s="100">
        <v>0</v>
      </c>
      <c r="DB120" s="105">
        <v>0</v>
      </c>
      <c r="DC120" s="100"/>
      <c r="DD120" s="100">
        <v>0</v>
      </c>
      <c r="DE120" s="105">
        <v>0</v>
      </c>
      <c r="DF120" s="100">
        <v>90</v>
      </c>
      <c r="DG120" s="100">
        <v>0</v>
      </c>
      <c r="DH120" s="105">
        <v>0</v>
      </c>
      <c r="DI120" s="100">
        <v>435</v>
      </c>
      <c r="DJ120" s="100">
        <v>0</v>
      </c>
      <c r="DK120" s="105">
        <v>0</v>
      </c>
      <c r="DL120" s="100">
        <v>4650</v>
      </c>
      <c r="DM120" s="100">
        <v>1490</v>
      </c>
      <c r="DN120" s="105">
        <v>0.32043010752688172</v>
      </c>
      <c r="DO120" s="100">
        <v>5085</v>
      </c>
      <c r="DP120" s="100">
        <v>1490</v>
      </c>
      <c r="DQ120" s="105">
        <v>0.29301868239921336</v>
      </c>
      <c r="DR120" s="100">
        <v>300</v>
      </c>
      <c r="DS120" s="100">
        <v>229</v>
      </c>
      <c r="DT120" s="105">
        <v>0.76333333333333331</v>
      </c>
      <c r="DU120" s="100">
        <v>30</v>
      </c>
      <c r="DV120" s="100">
        <v>0</v>
      </c>
      <c r="DW120" s="105">
        <v>0</v>
      </c>
      <c r="DX120" s="100">
        <v>330</v>
      </c>
      <c r="DY120" s="100">
        <v>229</v>
      </c>
      <c r="DZ120" s="105">
        <v>0.69393939393939397</v>
      </c>
      <c r="EA120" s="100">
        <v>25280</v>
      </c>
      <c r="EB120" s="100">
        <v>8034</v>
      </c>
      <c r="EC120" s="105">
        <v>0.31780063291139238</v>
      </c>
      <c r="ED120" s="100">
        <v>32215</v>
      </c>
      <c r="EE120" s="100">
        <v>13977</v>
      </c>
      <c r="EF120" s="105">
        <v>0.4338662113922086</v>
      </c>
      <c r="EG120" s="100">
        <v>5436</v>
      </c>
      <c r="EH120" s="100">
        <v>1792</v>
      </c>
      <c r="EI120" s="105">
        <v>0.329654157468727</v>
      </c>
      <c r="EJ120" s="100">
        <v>360</v>
      </c>
      <c r="EK120" s="100">
        <v>253</v>
      </c>
      <c r="EL120" s="105">
        <v>0.70277777777777772</v>
      </c>
      <c r="EM120" s="100">
        <v>9988</v>
      </c>
      <c r="EN120" s="100">
        <v>2592</v>
      </c>
      <c r="EO120" s="105">
        <v>0.25951141369643571</v>
      </c>
      <c r="EP120" s="100">
        <v>530</v>
      </c>
      <c r="EQ120" s="100">
        <v>159</v>
      </c>
      <c r="ER120" s="105">
        <v>0.3</v>
      </c>
      <c r="ES120" s="117">
        <v>0.91</v>
      </c>
      <c r="ET120" s="195">
        <v>0.99433427762039694</v>
      </c>
      <c r="EU120" s="105">
        <v>1.0926750303520845</v>
      </c>
      <c r="EV120" s="117">
        <v>0.79</v>
      </c>
      <c r="EW120" s="195">
        <v>0.99479166666666596</v>
      </c>
      <c r="EX120" s="105">
        <v>1.2592299578059063</v>
      </c>
      <c r="EY120" s="117">
        <v>0.85</v>
      </c>
      <c r="EZ120" s="195">
        <v>0.99443207126948796</v>
      </c>
      <c r="FA120" s="105">
        <v>1.1699200838464565</v>
      </c>
      <c r="FB120" s="117">
        <v>0.95</v>
      </c>
      <c r="FC120" s="195">
        <v>0.99008919722497502</v>
      </c>
      <c r="FD120" s="105">
        <v>1.042199154973658</v>
      </c>
      <c r="FE120" s="117" t="s">
        <v>393</v>
      </c>
      <c r="FF120" s="195">
        <v>0</v>
      </c>
      <c r="FG120" s="105">
        <v>0</v>
      </c>
      <c r="FH120" s="117">
        <v>0.95</v>
      </c>
      <c r="FI120" s="195">
        <v>0.99008919722497502</v>
      </c>
      <c r="FJ120" s="105">
        <v>1.042199154973658</v>
      </c>
      <c r="FK120" s="117">
        <v>0.86</v>
      </c>
      <c r="FL120" s="195">
        <v>0.99074541477368305</v>
      </c>
      <c r="FM120" s="105">
        <v>1.1520295520624222</v>
      </c>
      <c r="FN120" s="117">
        <v>0.22</v>
      </c>
      <c r="FO120" s="195">
        <v>0.43791666666666701</v>
      </c>
      <c r="FP120" s="105">
        <v>1.9905303030303045</v>
      </c>
      <c r="FQ120" s="117">
        <v>0.88</v>
      </c>
      <c r="FR120" s="195">
        <v>0.89829605963791304</v>
      </c>
      <c r="FS120" s="105">
        <v>1.0207909768612649</v>
      </c>
      <c r="FT120" s="117">
        <v>0.27</v>
      </c>
      <c r="FU120" s="195">
        <v>0.45555555555555599</v>
      </c>
      <c r="FV120" s="105">
        <v>1.6872427983539109</v>
      </c>
      <c r="FW120" s="117">
        <v>0.86</v>
      </c>
      <c r="FX120" s="195">
        <v>0.91176470588235303</v>
      </c>
      <c r="FY120" s="105">
        <v>1.0601915184678523</v>
      </c>
      <c r="FZ120" s="117">
        <v>0.56999999999999995</v>
      </c>
      <c r="GA120" s="195">
        <v>0.50372670807453401</v>
      </c>
      <c r="GB120" s="105">
        <v>0.88373106679742819</v>
      </c>
      <c r="GC120" s="117">
        <v>0.55000000000000004</v>
      </c>
      <c r="GD120" s="105">
        <v>0.76076674134926603</v>
      </c>
      <c r="GE120" s="105">
        <v>1.3832122569986653</v>
      </c>
      <c r="GF120" s="117">
        <v>0.71</v>
      </c>
      <c r="GG120" s="105">
        <v>0.85855333762609998</v>
      </c>
      <c r="GH120" s="105">
        <v>1.209230052994507</v>
      </c>
      <c r="GI120" s="117">
        <v>0.94</v>
      </c>
      <c r="GJ120" s="105">
        <v>0.94642857142857095</v>
      </c>
      <c r="GK120" s="105">
        <v>1.0068389057750755</v>
      </c>
      <c r="GL120" s="117">
        <v>0.9</v>
      </c>
      <c r="GM120" s="105">
        <v>0.97628458498023696</v>
      </c>
      <c r="GN120" s="105">
        <v>1.0847606499780411</v>
      </c>
      <c r="GO120" s="136">
        <v>210</v>
      </c>
      <c r="GP120" s="100">
        <v>23</v>
      </c>
      <c r="GQ120" s="105">
        <v>0.10952380952380952</v>
      </c>
      <c r="GR120" s="148">
        <v>2848</v>
      </c>
      <c r="GS120" s="198">
        <v>124</v>
      </c>
      <c r="GT120" s="105">
        <v>4.3539325842696631E-2</v>
      </c>
      <c r="GU120" s="139">
        <v>3058</v>
      </c>
      <c r="GV120" s="100">
        <v>147</v>
      </c>
      <c r="GW120" s="105">
        <v>4.8070634401569654E-2</v>
      </c>
      <c r="GX120" s="139">
        <v>11322</v>
      </c>
      <c r="GY120" s="100">
        <v>3694</v>
      </c>
      <c r="GZ120" s="105">
        <v>0.32626744391450274</v>
      </c>
      <c r="HA120" s="139">
        <v>14380</v>
      </c>
      <c r="HB120" s="100">
        <v>3841</v>
      </c>
      <c r="HC120" s="105">
        <v>0.26710709318497916</v>
      </c>
      <c r="HD120" s="139">
        <v>1512</v>
      </c>
      <c r="HE120" s="100">
        <v>2</v>
      </c>
      <c r="HF120" s="105">
        <v>1.3227513227513227E-3</v>
      </c>
      <c r="HG120" s="149">
        <v>4408</v>
      </c>
      <c r="HH120" s="100">
        <v>1050</v>
      </c>
      <c r="HI120" s="105">
        <v>0.2382032667876588</v>
      </c>
      <c r="HJ120" s="150">
        <v>258</v>
      </c>
      <c r="HK120" s="100">
        <v>85</v>
      </c>
      <c r="HL120" s="105">
        <v>0.32945736434108525</v>
      </c>
    </row>
    <row r="121" spans="1:220" s="63" customFormat="1" ht="15" customHeight="1" x14ac:dyDescent="0.6">
      <c r="A121" s="142">
        <v>85</v>
      </c>
      <c r="B121" s="143" t="s">
        <v>413</v>
      </c>
      <c r="C121" s="144">
        <v>9519</v>
      </c>
      <c r="D121" s="143" t="s">
        <v>546</v>
      </c>
      <c r="E121" s="100">
        <v>1722</v>
      </c>
      <c r="F121" s="100">
        <v>1342</v>
      </c>
      <c r="G121" s="105">
        <v>0.77932636469221839</v>
      </c>
      <c r="H121" s="100">
        <v>868</v>
      </c>
      <c r="I121" s="100">
        <v>967</v>
      </c>
      <c r="J121" s="105">
        <v>1.1140552995391706</v>
      </c>
      <c r="K121" s="100">
        <v>102</v>
      </c>
      <c r="L121" s="100">
        <v>64</v>
      </c>
      <c r="M121" s="105">
        <v>0.62745098039215685</v>
      </c>
      <c r="N121" s="100">
        <v>24</v>
      </c>
      <c r="O121" s="100">
        <v>9</v>
      </c>
      <c r="P121" s="105">
        <v>0.375</v>
      </c>
      <c r="Q121" s="100">
        <v>0</v>
      </c>
      <c r="R121" s="100">
        <v>0</v>
      </c>
      <c r="S121" s="105">
        <v>0</v>
      </c>
      <c r="T121" s="100">
        <v>74</v>
      </c>
      <c r="U121" s="100">
        <v>57</v>
      </c>
      <c r="V121" s="105">
        <v>0.77027027027027029</v>
      </c>
      <c r="W121" s="100">
        <v>2790</v>
      </c>
      <c r="X121" s="100">
        <v>2439</v>
      </c>
      <c r="Y121" s="105">
        <v>0.87419354838709673</v>
      </c>
      <c r="Z121" s="100">
        <v>2790</v>
      </c>
      <c r="AA121" s="100">
        <v>2439</v>
      </c>
      <c r="AB121" s="105">
        <v>0.87419354838709673</v>
      </c>
      <c r="AC121" s="100">
        <v>80</v>
      </c>
      <c r="AD121" s="100">
        <v>22</v>
      </c>
      <c r="AE121" s="105">
        <v>0.27500000000000002</v>
      </c>
      <c r="AF121" s="100">
        <v>23</v>
      </c>
      <c r="AG121" s="100">
        <v>52</v>
      </c>
      <c r="AH121" s="105">
        <v>2.2608695652173911</v>
      </c>
      <c r="AI121" s="100">
        <v>15</v>
      </c>
      <c r="AJ121" s="100">
        <v>0</v>
      </c>
      <c r="AK121" s="105">
        <v>0</v>
      </c>
      <c r="AL121" s="100">
        <v>45</v>
      </c>
      <c r="AM121" s="100">
        <v>25</v>
      </c>
      <c r="AN121" s="105">
        <v>0.55555555555555558</v>
      </c>
      <c r="AO121" s="100">
        <v>163</v>
      </c>
      <c r="AP121" s="100">
        <v>99</v>
      </c>
      <c r="AQ121" s="105">
        <v>0.6073619631901841</v>
      </c>
      <c r="AR121" s="100">
        <v>257</v>
      </c>
      <c r="AS121" s="100">
        <v>118</v>
      </c>
      <c r="AT121" s="105">
        <v>0.45914396887159531</v>
      </c>
      <c r="AU121" s="100">
        <v>24</v>
      </c>
      <c r="AV121" s="100">
        <v>66</v>
      </c>
      <c r="AW121" s="105">
        <v>2.75</v>
      </c>
      <c r="AX121" s="100">
        <v>15</v>
      </c>
      <c r="AY121" s="100">
        <v>0</v>
      </c>
      <c r="AZ121" s="105">
        <v>0</v>
      </c>
      <c r="BA121" s="100">
        <v>296</v>
      </c>
      <c r="BB121" s="100">
        <v>184</v>
      </c>
      <c r="BC121" s="105">
        <v>0.6216216216216216</v>
      </c>
      <c r="BD121" s="100">
        <v>3050</v>
      </c>
      <c r="BE121" s="100">
        <v>1973</v>
      </c>
      <c r="BF121" s="105">
        <v>0.64688524590163932</v>
      </c>
      <c r="BG121" s="100">
        <v>450</v>
      </c>
      <c r="BH121" s="100">
        <v>308</v>
      </c>
      <c r="BI121" s="105">
        <v>0.68444444444444441</v>
      </c>
      <c r="BJ121" s="100">
        <v>262</v>
      </c>
      <c r="BK121" s="100">
        <v>193</v>
      </c>
      <c r="BL121" s="105">
        <v>0.73664122137404575</v>
      </c>
      <c r="BM121" s="100">
        <v>33</v>
      </c>
      <c r="BN121" s="100">
        <v>40</v>
      </c>
      <c r="BO121" s="105">
        <v>1.2121212121212122</v>
      </c>
      <c r="BP121" s="100">
        <v>7353</v>
      </c>
      <c r="BQ121" s="100">
        <v>6139</v>
      </c>
      <c r="BR121" s="105">
        <v>0.83489732082143342</v>
      </c>
      <c r="BS121" s="100">
        <v>413</v>
      </c>
      <c r="BT121" s="100">
        <v>342</v>
      </c>
      <c r="BU121" s="105">
        <v>0.8280871670702179</v>
      </c>
      <c r="BV121" s="100">
        <v>11561</v>
      </c>
      <c r="BW121" s="100">
        <v>8995</v>
      </c>
      <c r="BX121" s="105">
        <v>0.77804688175763337</v>
      </c>
      <c r="BY121" s="100">
        <v>0</v>
      </c>
      <c r="BZ121" s="100">
        <v>0</v>
      </c>
      <c r="CA121" s="105">
        <v>0</v>
      </c>
      <c r="CB121" s="100">
        <v>12020</v>
      </c>
      <c r="CC121" s="100">
        <v>9278</v>
      </c>
      <c r="CD121" s="105">
        <v>0.77188019966722132</v>
      </c>
      <c r="CE121" s="100">
        <v>14810</v>
      </c>
      <c r="CF121" s="100">
        <v>11717</v>
      </c>
      <c r="CG121" s="105">
        <v>0.79115462525320734</v>
      </c>
      <c r="CH121" s="100">
        <v>6880</v>
      </c>
      <c r="CI121" s="100">
        <v>2240</v>
      </c>
      <c r="CJ121" s="105">
        <v>0.32558139534883723</v>
      </c>
      <c r="CK121" s="100">
        <v>20585</v>
      </c>
      <c r="CL121" s="100">
        <v>6050</v>
      </c>
      <c r="CM121" s="105">
        <v>0.29390332766577604</v>
      </c>
      <c r="CN121" s="100">
        <v>2560</v>
      </c>
      <c r="CO121" s="100">
        <v>960</v>
      </c>
      <c r="CP121" s="105">
        <v>0.375</v>
      </c>
      <c r="CQ121" s="100">
        <v>0</v>
      </c>
      <c r="CR121" s="100">
        <v>0</v>
      </c>
      <c r="CS121" s="105">
        <v>0</v>
      </c>
      <c r="CT121" s="100">
        <v>2560</v>
      </c>
      <c r="CU121" s="100">
        <v>960</v>
      </c>
      <c r="CV121" s="105">
        <v>0.375</v>
      </c>
      <c r="CW121" s="100">
        <v>345</v>
      </c>
      <c r="CX121" s="100">
        <v>96</v>
      </c>
      <c r="CY121" s="105">
        <v>0.27826086956521739</v>
      </c>
      <c r="CZ121" s="100">
        <v>60</v>
      </c>
      <c r="DA121" s="100">
        <v>0</v>
      </c>
      <c r="DB121" s="105">
        <v>0</v>
      </c>
      <c r="DC121" s="100"/>
      <c r="DD121" s="100">
        <v>0</v>
      </c>
      <c r="DE121" s="105">
        <v>0</v>
      </c>
      <c r="DF121" s="100">
        <v>60</v>
      </c>
      <c r="DG121" s="100">
        <v>0</v>
      </c>
      <c r="DH121" s="105">
        <v>0</v>
      </c>
      <c r="DI121" s="100">
        <v>405</v>
      </c>
      <c r="DJ121" s="100">
        <v>33</v>
      </c>
      <c r="DK121" s="105">
        <v>8.1481481481481488E-2</v>
      </c>
      <c r="DL121" s="100">
        <v>2940</v>
      </c>
      <c r="DM121" s="100">
        <v>1078</v>
      </c>
      <c r="DN121" s="105">
        <v>0.36666666666666664</v>
      </c>
      <c r="DO121" s="100">
        <v>3345</v>
      </c>
      <c r="DP121" s="100">
        <v>1207</v>
      </c>
      <c r="DQ121" s="105">
        <v>0.3608370702541106</v>
      </c>
      <c r="DR121" s="100">
        <v>870</v>
      </c>
      <c r="DS121" s="100">
        <v>1013</v>
      </c>
      <c r="DT121" s="105">
        <v>1.1643678160919539</v>
      </c>
      <c r="DU121" s="100">
        <v>45</v>
      </c>
      <c r="DV121" s="100">
        <v>69</v>
      </c>
      <c r="DW121" s="105">
        <v>1.5333333333333334</v>
      </c>
      <c r="DX121" s="100">
        <v>915</v>
      </c>
      <c r="DY121" s="100">
        <v>1082</v>
      </c>
      <c r="DZ121" s="105">
        <v>1.1825136612021858</v>
      </c>
      <c r="EA121" s="100">
        <v>34285</v>
      </c>
      <c r="EB121" s="100">
        <v>11539</v>
      </c>
      <c r="EC121" s="105">
        <v>0.33656117835788246</v>
      </c>
      <c r="ED121" s="100">
        <v>49095</v>
      </c>
      <c r="EE121" s="100">
        <v>23256</v>
      </c>
      <c r="EF121" s="105">
        <v>0.47369385884509624</v>
      </c>
      <c r="EG121" s="100">
        <v>3678</v>
      </c>
      <c r="EH121" s="100">
        <v>1527</v>
      </c>
      <c r="EI121" s="105">
        <v>0.41517128874388254</v>
      </c>
      <c r="EJ121" s="100">
        <v>978</v>
      </c>
      <c r="EK121" s="100">
        <v>1122</v>
      </c>
      <c r="EL121" s="105">
        <v>1.147239263803681</v>
      </c>
      <c r="EM121" s="100">
        <v>10758</v>
      </c>
      <c r="EN121" s="100">
        <v>4475</v>
      </c>
      <c r="EO121" s="105">
        <v>0.41596951106153562</v>
      </c>
      <c r="EP121" s="100">
        <v>1073</v>
      </c>
      <c r="EQ121" s="100">
        <v>272</v>
      </c>
      <c r="ER121" s="105">
        <v>0.25349487418452937</v>
      </c>
      <c r="ES121" s="117">
        <v>0.91</v>
      </c>
      <c r="ET121" s="195">
        <v>0.95855978260869601</v>
      </c>
      <c r="EU121" s="105">
        <v>1.0533623984710945</v>
      </c>
      <c r="EV121" s="117">
        <v>0.88</v>
      </c>
      <c r="EW121" s="195">
        <v>0.97001034126163399</v>
      </c>
      <c r="EX121" s="105">
        <v>1.1022844787064023</v>
      </c>
      <c r="EY121" s="117">
        <v>0.9</v>
      </c>
      <c r="EZ121" s="195">
        <v>0.96309963099631002</v>
      </c>
      <c r="FA121" s="105">
        <v>1.070110701107011</v>
      </c>
      <c r="FB121" s="117">
        <v>0.96</v>
      </c>
      <c r="FC121" s="195">
        <v>0.97837235228539599</v>
      </c>
      <c r="FD121" s="105">
        <v>1.0191378669639541</v>
      </c>
      <c r="FE121" s="117">
        <v>0.94</v>
      </c>
      <c r="FF121" s="195">
        <v>0.97077922077922096</v>
      </c>
      <c r="FG121" s="105">
        <v>1.0327438518927883</v>
      </c>
      <c r="FH121" s="117">
        <v>0.95</v>
      </c>
      <c r="FI121" s="195">
        <v>0.97812028454408295</v>
      </c>
      <c r="FJ121" s="105">
        <v>1.0296002995200875</v>
      </c>
      <c r="FK121" s="117">
        <v>0.93</v>
      </c>
      <c r="FL121" s="195">
        <v>0.97499359904412397</v>
      </c>
      <c r="FM121" s="105">
        <v>1.0483802140259397</v>
      </c>
      <c r="FN121" s="117">
        <v>0.22</v>
      </c>
      <c r="FO121" s="195">
        <v>0.505</v>
      </c>
      <c r="FP121" s="105">
        <v>2.2954545454545454</v>
      </c>
      <c r="FQ121" s="117">
        <v>0.78</v>
      </c>
      <c r="FR121" s="195">
        <v>0.84314666027101604</v>
      </c>
      <c r="FS121" s="105">
        <v>1.0809572567577128</v>
      </c>
      <c r="FT121" s="117">
        <v>0.46</v>
      </c>
      <c r="FU121" s="195">
        <v>0.48854166666666698</v>
      </c>
      <c r="FV121" s="105">
        <v>1.0620471014492761</v>
      </c>
      <c r="FW121" s="117" t="s">
        <v>393</v>
      </c>
      <c r="FX121" s="195">
        <v>0</v>
      </c>
      <c r="FY121" s="105">
        <v>0</v>
      </c>
      <c r="FZ121" s="117">
        <v>0.46</v>
      </c>
      <c r="GA121" s="195">
        <v>0.48854166666666698</v>
      </c>
      <c r="GB121" s="105">
        <v>1.0620471014492761</v>
      </c>
      <c r="GC121" s="117">
        <v>0.5</v>
      </c>
      <c r="GD121" s="105">
        <v>0.74937169598752096</v>
      </c>
      <c r="GE121" s="105">
        <v>1.4987433919750419</v>
      </c>
      <c r="GF121" s="117">
        <v>0.72</v>
      </c>
      <c r="GG121" s="105">
        <v>0.86304609563123502</v>
      </c>
      <c r="GH121" s="105">
        <v>1.1986751328211598</v>
      </c>
      <c r="GI121" s="117">
        <v>0.89</v>
      </c>
      <c r="GJ121" s="105">
        <v>0.83759004584151897</v>
      </c>
      <c r="GK121" s="105">
        <v>0.94111241105788646</v>
      </c>
      <c r="GL121" s="117">
        <v>0.74</v>
      </c>
      <c r="GM121" s="105">
        <v>0.82976827094474204</v>
      </c>
      <c r="GN121" s="105">
        <v>1.1213084742496515</v>
      </c>
      <c r="GO121" s="136">
        <v>499</v>
      </c>
      <c r="GP121" s="100">
        <v>102</v>
      </c>
      <c r="GQ121" s="105">
        <v>0.20440881763527055</v>
      </c>
      <c r="GR121" s="148">
        <v>5758</v>
      </c>
      <c r="GS121" s="198">
        <v>280</v>
      </c>
      <c r="GT121" s="105">
        <v>4.8627995831886074E-2</v>
      </c>
      <c r="GU121" s="139">
        <v>6257</v>
      </c>
      <c r="GV121" s="100">
        <v>382</v>
      </c>
      <c r="GW121" s="105">
        <v>6.1051622183154866E-2</v>
      </c>
      <c r="GX121" s="139">
        <v>18748</v>
      </c>
      <c r="GY121" s="100">
        <v>6266</v>
      </c>
      <c r="GZ121" s="105">
        <v>0.33422231704715172</v>
      </c>
      <c r="HA121" s="139">
        <v>25005</v>
      </c>
      <c r="HB121" s="100">
        <v>6648</v>
      </c>
      <c r="HC121" s="105">
        <v>0.26586682663467309</v>
      </c>
      <c r="HD121" s="139">
        <v>3184</v>
      </c>
      <c r="HE121" s="100">
        <v>3</v>
      </c>
      <c r="HF121" s="105">
        <v>9.4221105527638187E-4</v>
      </c>
      <c r="HG121" s="149">
        <v>2883</v>
      </c>
      <c r="HH121" s="100">
        <v>1098</v>
      </c>
      <c r="HI121" s="105">
        <v>0.38085327783558792</v>
      </c>
      <c r="HJ121" s="150">
        <v>657</v>
      </c>
      <c r="HK121" s="100">
        <v>689</v>
      </c>
      <c r="HL121" s="105">
        <v>1.0487062404870624</v>
      </c>
    </row>
    <row r="122" spans="1:220" s="63" customFormat="1" ht="15" customHeight="1" x14ac:dyDescent="0.6">
      <c r="A122" s="142">
        <v>86</v>
      </c>
      <c r="B122" s="143" t="s">
        <v>414</v>
      </c>
      <c r="C122" s="144">
        <v>9518</v>
      </c>
      <c r="D122" s="143" t="s">
        <v>547</v>
      </c>
      <c r="E122" s="100">
        <v>1077</v>
      </c>
      <c r="F122" s="100">
        <v>986</v>
      </c>
      <c r="G122" s="105">
        <v>0.91550603528319408</v>
      </c>
      <c r="H122" s="100">
        <v>525</v>
      </c>
      <c r="I122" s="100">
        <v>315</v>
      </c>
      <c r="J122" s="105">
        <v>0.6</v>
      </c>
      <c r="K122" s="100">
        <v>114</v>
      </c>
      <c r="L122" s="100">
        <v>64</v>
      </c>
      <c r="M122" s="105">
        <v>0.56140350877192979</v>
      </c>
      <c r="N122" s="100">
        <v>45</v>
      </c>
      <c r="O122" s="100">
        <v>12</v>
      </c>
      <c r="P122" s="105">
        <v>0.26666666666666666</v>
      </c>
      <c r="Q122" s="100">
        <v>15</v>
      </c>
      <c r="R122" s="100">
        <v>0</v>
      </c>
      <c r="S122" s="105">
        <v>0</v>
      </c>
      <c r="T122" s="100">
        <v>161</v>
      </c>
      <c r="U122" s="100">
        <v>76</v>
      </c>
      <c r="V122" s="105">
        <v>0.47204968944099379</v>
      </c>
      <c r="W122" s="100">
        <v>1937</v>
      </c>
      <c r="X122" s="100">
        <v>1453</v>
      </c>
      <c r="Y122" s="105">
        <v>0.75012906556530723</v>
      </c>
      <c r="Z122" s="100">
        <v>1937</v>
      </c>
      <c r="AA122" s="100">
        <v>1453</v>
      </c>
      <c r="AB122" s="105">
        <v>0.75012906556530723</v>
      </c>
      <c r="AC122" s="100">
        <v>137</v>
      </c>
      <c r="AD122" s="100">
        <v>43</v>
      </c>
      <c r="AE122" s="105">
        <v>0.31386861313868614</v>
      </c>
      <c r="AF122" s="100">
        <v>19</v>
      </c>
      <c r="AG122" s="100">
        <v>19</v>
      </c>
      <c r="AH122" s="105">
        <v>1</v>
      </c>
      <c r="AI122" s="100">
        <v>15</v>
      </c>
      <c r="AJ122" s="100">
        <v>24</v>
      </c>
      <c r="AK122" s="105">
        <v>1.6</v>
      </c>
      <c r="AL122" s="100">
        <v>0</v>
      </c>
      <c r="AM122" s="100">
        <v>20</v>
      </c>
      <c r="AN122" s="105">
        <v>0</v>
      </c>
      <c r="AO122" s="100">
        <v>171</v>
      </c>
      <c r="AP122" s="100">
        <v>106</v>
      </c>
      <c r="AQ122" s="105">
        <v>0.61988304093567248</v>
      </c>
      <c r="AR122" s="100">
        <v>261</v>
      </c>
      <c r="AS122" s="100">
        <v>54</v>
      </c>
      <c r="AT122" s="105">
        <v>0.20689655172413793</v>
      </c>
      <c r="AU122" s="100">
        <v>37</v>
      </c>
      <c r="AV122" s="100">
        <v>21</v>
      </c>
      <c r="AW122" s="105">
        <v>0.56756756756756754</v>
      </c>
      <c r="AX122" s="100">
        <v>35</v>
      </c>
      <c r="AY122" s="100">
        <v>20</v>
      </c>
      <c r="AZ122" s="105">
        <v>0.5714285714285714</v>
      </c>
      <c r="BA122" s="100">
        <v>333</v>
      </c>
      <c r="BB122" s="100">
        <v>95</v>
      </c>
      <c r="BC122" s="105">
        <v>0.28528528528528529</v>
      </c>
      <c r="BD122" s="100">
        <v>4413</v>
      </c>
      <c r="BE122" s="100">
        <v>2375</v>
      </c>
      <c r="BF122" s="105">
        <v>0.53818264219351919</v>
      </c>
      <c r="BG122" s="100">
        <v>0</v>
      </c>
      <c r="BH122" s="100">
        <v>0</v>
      </c>
      <c r="BI122" s="105">
        <v>0</v>
      </c>
      <c r="BJ122" s="100">
        <v>99</v>
      </c>
      <c r="BK122" s="100">
        <v>85</v>
      </c>
      <c r="BL122" s="105">
        <v>0.85858585858585856</v>
      </c>
      <c r="BM122" s="100">
        <v>15</v>
      </c>
      <c r="BN122" s="100">
        <v>0</v>
      </c>
      <c r="BO122" s="105">
        <v>0</v>
      </c>
      <c r="BP122" s="100">
        <v>3907</v>
      </c>
      <c r="BQ122" s="100">
        <v>3871</v>
      </c>
      <c r="BR122" s="105">
        <v>0.99078576913232663</v>
      </c>
      <c r="BS122" s="100">
        <v>1317</v>
      </c>
      <c r="BT122" s="100">
        <v>1026</v>
      </c>
      <c r="BU122" s="105">
        <v>0.77904328018223234</v>
      </c>
      <c r="BV122" s="100">
        <v>9751</v>
      </c>
      <c r="BW122" s="100">
        <v>7357</v>
      </c>
      <c r="BX122" s="105">
        <v>0.75448671931083988</v>
      </c>
      <c r="BY122" s="100">
        <v>0</v>
      </c>
      <c r="BZ122" s="100">
        <v>0</v>
      </c>
      <c r="CA122" s="105">
        <v>0</v>
      </c>
      <c r="CB122" s="100">
        <v>10255</v>
      </c>
      <c r="CC122" s="100">
        <v>7558</v>
      </c>
      <c r="CD122" s="105">
        <v>0.73700633837152607</v>
      </c>
      <c r="CE122" s="100">
        <v>12192</v>
      </c>
      <c r="CF122" s="100">
        <v>9011</v>
      </c>
      <c r="CG122" s="105">
        <v>0.7390912073490814</v>
      </c>
      <c r="CH122" s="100">
        <v>9200</v>
      </c>
      <c r="CI122" s="100">
        <v>3120</v>
      </c>
      <c r="CJ122" s="105">
        <v>0.33913043478260868</v>
      </c>
      <c r="CK122" s="100">
        <v>39695</v>
      </c>
      <c r="CL122" s="100">
        <v>19341</v>
      </c>
      <c r="CM122" s="105">
        <v>0.48724020657513539</v>
      </c>
      <c r="CN122" s="100">
        <v>2560</v>
      </c>
      <c r="CO122" s="100">
        <v>960</v>
      </c>
      <c r="CP122" s="105">
        <v>0.375</v>
      </c>
      <c r="CQ122" s="100">
        <v>625</v>
      </c>
      <c r="CR122" s="100">
        <v>0</v>
      </c>
      <c r="CS122" s="105">
        <v>0</v>
      </c>
      <c r="CT122" s="100">
        <v>3185</v>
      </c>
      <c r="CU122" s="100">
        <v>960</v>
      </c>
      <c r="CV122" s="105">
        <v>0.30141287284144425</v>
      </c>
      <c r="CW122" s="100">
        <v>345</v>
      </c>
      <c r="CX122" s="100">
        <v>63</v>
      </c>
      <c r="CY122" s="105">
        <v>0.18260869565217391</v>
      </c>
      <c r="CZ122" s="100">
        <v>210</v>
      </c>
      <c r="DA122" s="100">
        <v>0</v>
      </c>
      <c r="DB122" s="105">
        <v>0</v>
      </c>
      <c r="DC122" s="100"/>
      <c r="DD122" s="100">
        <v>0</v>
      </c>
      <c r="DE122" s="105">
        <v>0</v>
      </c>
      <c r="DF122" s="100">
        <v>210</v>
      </c>
      <c r="DG122" s="100">
        <v>85</v>
      </c>
      <c r="DH122" s="105">
        <v>0.40476190476190477</v>
      </c>
      <c r="DI122" s="100">
        <v>555</v>
      </c>
      <c r="DJ122" s="100">
        <v>0</v>
      </c>
      <c r="DK122" s="105">
        <v>0</v>
      </c>
      <c r="DL122" s="100">
        <v>4374</v>
      </c>
      <c r="DM122" s="100">
        <v>1771</v>
      </c>
      <c r="DN122" s="105">
        <v>0.40489254686785553</v>
      </c>
      <c r="DO122" s="100">
        <v>4929</v>
      </c>
      <c r="DP122" s="100">
        <v>1919</v>
      </c>
      <c r="DQ122" s="105">
        <v>0.38932846419151956</v>
      </c>
      <c r="DR122" s="100">
        <v>1280</v>
      </c>
      <c r="DS122" s="100">
        <v>751</v>
      </c>
      <c r="DT122" s="105">
        <v>0.58671874999999996</v>
      </c>
      <c r="DU122" s="100">
        <v>60</v>
      </c>
      <c r="DV122" s="100">
        <v>0</v>
      </c>
      <c r="DW122" s="105">
        <v>0</v>
      </c>
      <c r="DX122" s="100">
        <v>1340</v>
      </c>
      <c r="DY122" s="100">
        <v>751</v>
      </c>
      <c r="DZ122" s="105">
        <v>0.56044776119402984</v>
      </c>
      <c r="EA122" s="100">
        <v>58349</v>
      </c>
      <c r="EB122" s="100">
        <v>26091</v>
      </c>
      <c r="EC122" s="105">
        <v>0.44715419287391384</v>
      </c>
      <c r="ED122" s="100">
        <v>70541</v>
      </c>
      <c r="EE122" s="100">
        <v>35102</v>
      </c>
      <c r="EF122" s="105">
        <v>0.4976113182404559</v>
      </c>
      <c r="EG122" s="100">
        <v>5129</v>
      </c>
      <c r="EH122" s="100">
        <v>2056</v>
      </c>
      <c r="EI122" s="105">
        <v>0.40085786703061027</v>
      </c>
      <c r="EJ122" s="100">
        <v>1420</v>
      </c>
      <c r="EK122" s="100">
        <v>795</v>
      </c>
      <c r="EL122" s="105">
        <v>0.5598591549295775</v>
      </c>
      <c r="EM122" s="100">
        <v>12285</v>
      </c>
      <c r="EN122" s="100">
        <v>4395</v>
      </c>
      <c r="EO122" s="105">
        <v>0.35775335775335776</v>
      </c>
      <c r="EP122" s="100">
        <v>734</v>
      </c>
      <c r="EQ122" s="100">
        <v>142</v>
      </c>
      <c r="ER122" s="105">
        <v>0.19346049046321526</v>
      </c>
      <c r="ES122" s="117">
        <v>0.94</v>
      </c>
      <c r="ET122" s="195">
        <v>0.95430579964850604</v>
      </c>
      <c r="EU122" s="105">
        <v>1.0152189357962831</v>
      </c>
      <c r="EV122" s="117">
        <v>0.79</v>
      </c>
      <c r="EW122" s="195">
        <v>1</v>
      </c>
      <c r="EX122" s="105">
        <v>1.2658227848101264</v>
      </c>
      <c r="EY122" s="117">
        <v>0.87</v>
      </c>
      <c r="EZ122" s="195">
        <v>0.96421197522367497</v>
      </c>
      <c r="FA122" s="105">
        <v>1.1082896266938793</v>
      </c>
      <c r="FB122" s="117">
        <v>0.82</v>
      </c>
      <c r="FC122" s="195">
        <v>0.963085472347182</v>
      </c>
      <c r="FD122" s="105">
        <v>1.1744944784721731</v>
      </c>
      <c r="FE122" s="117" t="s">
        <v>393</v>
      </c>
      <c r="FF122" s="195">
        <v>0</v>
      </c>
      <c r="FG122" s="105">
        <v>0</v>
      </c>
      <c r="FH122" s="117">
        <v>0.82</v>
      </c>
      <c r="FI122" s="195">
        <v>0.963085472347182</v>
      </c>
      <c r="FJ122" s="105">
        <v>1.1744944784721731</v>
      </c>
      <c r="FK122" s="117">
        <v>0.84</v>
      </c>
      <c r="FL122" s="195">
        <v>0.96326711796692899</v>
      </c>
      <c r="FM122" s="105">
        <v>1.1467465690082488</v>
      </c>
      <c r="FN122" s="117">
        <v>0.25</v>
      </c>
      <c r="FO122" s="195">
        <v>0.46495098039215699</v>
      </c>
      <c r="FP122" s="105">
        <v>1.8598039215686279</v>
      </c>
      <c r="FQ122" s="117">
        <v>0.87</v>
      </c>
      <c r="FR122" s="195">
        <v>0.877470355731225</v>
      </c>
      <c r="FS122" s="105">
        <v>1.0085866157830172</v>
      </c>
      <c r="FT122" s="117">
        <v>0.2</v>
      </c>
      <c r="FU122" s="195">
        <v>0.5</v>
      </c>
      <c r="FV122" s="105">
        <v>2.5</v>
      </c>
      <c r="FW122" s="117">
        <v>0.67</v>
      </c>
      <c r="FX122" s="195">
        <v>0</v>
      </c>
      <c r="FY122" s="105">
        <v>0</v>
      </c>
      <c r="FZ122" s="117">
        <v>0.44</v>
      </c>
      <c r="GA122" s="195">
        <v>0.5</v>
      </c>
      <c r="GB122" s="105">
        <v>1.1363636363636365</v>
      </c>
      <c r="GC122" s="117">
        <v>0.56000000000000005</v>
      </c>
      <c r="GD122" s="105">
        <v>0.812962324173087</v>
      </c>
      <c r="GE122" s="105">
        <v>1.4517184360233695</v>
      </c>
      <c r="GF122" s="117">
        <v>0.7</v>
      </c>
      <c r="GG122" s="105">
        <v>0.85154692040339597</v>
      </c>
      <c r="GH122" s="105">
        <v>1.2164956005762799</v>
      </c>
      <c r="GI122" s="117">
        <v>0.98</v>
      </c>
      <c r="GJ122" s="105">
        <v>0.92412451361867698</v>
      </c>
      <c r="GK122" s="105">
        <v>0.94298419757007856</v>
      </c>
      <c r="GL122" s="117">
        <v>0.97</v>
      </c>
      <c r="GM122" s="105">
        <v>0.95220125786163501</v>
      </c>
      <c r="GN122" s="105">
        <v>0.98165078130065464</v>
      </c>
      <c r="GO122" s="136">
        <v>383</v>
      </c>
      <c r="GP122" s="100">
        <v>84</v>
      </c>
      <c r="GQ122" s="105">
        <v>0.21932114882506529</v>
      </c>
      <c r="GR122" s="148">
        <v>3375</v>
      </c>
      <c r="GS122" s="198">
        <v>211</v>
      </c>
      <c r="GT122" s="105">
        <v>6.2518518518518515E-2</v>
      </c>
      <c r="GU122" s="139">
        <v>3758</v>
      </c>
      <c r="GV122" s="100">
        <v>295</v>
      </c>
      <c r="GW122" s="105">
        <v>7.8499201703033525E-2</v>
      </c>
      <c r="GX122" s="139">
        <v>37766</v>
      </c>
      <c r="GY122" s="100">
        <v>14904</v>
      </c>
      <c r="GZ122" s="105">
        <v>0.39464068209500608</v>
      </c>
      <c r="HA122" s="139">
        <v>41524</v>
      </c>
      <c r="HB122" s="100">
        <v>15199</v>
      </c>
      <c r="HC122" s="105">
        <v>0.36602928426933823</v>
      </c>
      <c r="HD122" s="139">
        <v>1630</v>
      </c>
      <c r="HE122" s="100">
        <v>0</v>
      </c>
      <c r="HF122" s="105">
        <v>0</v>
      </c>
      <c r="HG122" s="149">
        <v>3995</v>
      </c>
      <c r="HH122" s="100">
        <v>1514</v>
      </c>
      <c r="HI122" s="105">
        <v>0.37897371714643302</v>
      </c>
      <c r="HJ122" s="150">
        <v>1118</v>
      </c>
      <c r="HK122" s="100">
        <v>339</v>
      </c>
      <c r="HL122" s="105">
        <v>0.3032200357781753</v>
      </c>
    </row>
    <row r="123" spans="1:220" s="63" customFormat="1" ht="15" customHeight="1" x14ac:dyDescent="0.6">
      <c r="A123" s="142">
        <v>88</v>
      </c>
      <c r="B123" s="143" t="s">
        <v>415</v>
      </c>
      <c r="C123" s="144">
        <v>9539</v>
      </c>
      <c r="D123" s="143" t="s">
        <v>548</v>
      </c>
      <c r="E123" s="100">
        <v>419</v>
      </c>
      <c r="F123" s="100">
        <v>263</v>
      </c>
      <c r="G123" s="105">
        <v>0.62768496420047737</v>
      </c>
      <c r="H123" s="100">
        <v>1526</v>
      </c>
      <c r="I123" s="100">
        <v>1315</v>
      </c>
      <c r="J123" s="105">
        <v>0.86173001310615993</v>
      </c>
      <c r="K123" s="100">
        <v>0</v>
      </c>
      <c r="L123" s="100">
        <v>0</v>
      </c>
      <c r="M123" s="105">
        <v>0</v>
      </c>
      <c r="N123" s="100">
        <v>35</v>
      </c>
      <c r="O123" s="100">
        <v>0</v>
      </c>
      <c r="P123" s="105">
        <v>0</v>
      </c>
      <c r="Q123" s="100">
        <v>51</v>
      </c>
      <c r="R123" s="100">
        <v>36</v>
      </c>
      <c r="S123" s="105">
        <v>0.70588235294117652</v>
      </c>
      <c r="T123" s="100">
        <v>0</v>
      </c>
      <c r="U123" s="100">
        <v>0</v>
      </c>
      <c r="V123" s="105">
        <v>0</v>
      </c>
      <c r="W123" s="100">
        <v>2031</v>
      </c>
      <c r="X123" s="100">
        <v>1614</v>
      </c>
      <c r="Y123" s="105">
        <v>0.79468242245199405</v>
      </c>
      <c r="Z123" s="100">
        <v>2031</v>
      </c>
      <c r="AA123" s="100">
        <v>1614</v>
      </c>
      <c r="AB123" s="105">
        <v>0.79468242245199405</v>
      </c>
      <c r="AC123" s="100">
        <v>20</v>
      </c>
      <c r="AD123" s="100">
        <v>14</v>
      </c>
      <c r="AE123" s="105">
        <v>0.7</v>
      </c>
      <c r="AF123" s="100">
        <v>15</v>
      </c>
      <c r="AG123" s="100">
        <v>0</v>
      </c>
      <c r="AH123" s="105">
        <v>0</v>
      </c>
      <c r="AI123" s="100">
        <v>15</v>
      </c>
      <c r="AJ123" s="100">
        <v>14</v>
      </c>
      <c r="AK123" s="105">
        <v>0.93333333333333335</v>
      </c>
      <c r="AL123" s="100">
        <v>25</v>
      </c>
      <c r="AM123" s="100">
        <v>24</v>
      </c>
      <c r="AN123" s="105">
        <v>0.96</v>
      </c>
      <c r="AO123" s="100">
        <v>75</v>
      </c>
      <c r="AP123" s="100">
        <v>52</v>
      </c>
      <c r="AQ123" s="105">
        <v>0.69333333333333336</v>
      </c>
      <c r="AR123" s="100">
        <v>25</v>
      </c>
      <c r="AS123" s="100">
        <v>45</v>
      </c>
      <c r="AT123" s="105">
        <v>1.8</v>
      </c>
      <c r="AU123" s="100">
        <v>30</v>
      </c>
      <c r="AV123" s="100">
        <v>0</v>
      </c>
      <c r="AW123" s="105">
        <v>0</v>
      </c>
      <c r="AX123" s="100">
        <v>0</v>
      </c>
      <c r="AY123" s="100">
        <v>0</v>
      </c>
      <c r="AZ123" s="105">
        <v>0</v>
      </c>
      <c r="BA123" s="100">
        <v>55</v>
      </c>
      <c r="BB123" s="100">
        <v>45</v>
      </c>
      <c r="BC123" s="105">
        <v>0.81818181818181823</v>
      </c>
      <c r="BD123" s="100">
        <v>462</v>
      </c>
      <c r="BE123" s="100">
        <v>318</v>
      </c>
      <c r="BF123" s="105">
        <v>0.68831168831168832</v>
      </c>
      <c r="BG123" s="100">
        <v>710</v>
      </c>
      <c r="BH123" s="100">
        <v>368</v>
      </c>
      <c r="BI123" s="105">
        <v>0.51830985915492955</v>
      </c>
      <c r="BJ123" s="100">
        <v>88</v>
      </c>
      <c r="BK123" s="100">
        <v>27</v>
      </c>
      <c r="BL123" s="105">
        <v>0.30681818181818182</v>
      </c>
      <c r="BM123" s="100">
        <v>66</v>
      </c>
      <c r="BN123" s="100">
        <v>49</v>
      </c>
      <c r="BO123" s="105">
        <v>0.74242424242424243</v>
      </c>
      <c r="BP123" s="100">
        <v>672</v>
      </c>
      <c r="BQ123" s="100">
        <v>608</v>
      </c>
      <c r="BR123" s="105">
        <v>0.90476190476190477</v>
      </c>
      <c r="BS123" s="100">
        <v>27</v>
      </c>
      <c r="BT123" s="100">
        <v>25</v>
      </c>
      <c r="BU123" s="105">
        <v>0.92592592592592593</v>
      </c>
      <c r="BV123" s="100">
        <v>2025</v>
      </c>
      <c r="BW123" s="100">
        <v>1395</v>
      </c>
      <c r="BX123" s="105">
        <v>0.68888888888888888</v>
      </c>
      <c r="BY123" s="100">
        <v>0</v>
      </c>
      <c r="BZ123" s="100">
        <v>0</v>
      </c>
      <c r="CA123" s="105">
        <v>0</v>
      </c>
      <c r="CB123" s="100">
        <v>2155</v>
      </c>
      <c r="CC123" s="100">
        <v>1492</v>
      </c>
      <c r="CD123" s="105">
        <v>0.69234338747099766</v>
      </c>
      <c r="CE123" s="100">
        <v>4186</v>
      </c>
      <c r="CF123" s="100">
        <v>3106</v>
      </c>
      <c r="CG123" s="105">
        <v>0.74199713330148109</v>
      </c>
      <c r="CH123" s="100">
        <v>13920</v>
      </c>
      <c r="CI123" s="100">
        <v>4320</v>
      </c>
      <c r="CJ123" s="105">
        <v>0.31034482758620691</v>
      </c>
      <c r="CK123" s="100">
        <v>16215</v>
      </c>
      <c r="CL123" s="100">
        <v>2378</v>
      </c>
      <c r="CM123" s="105">
        <v>0.14665433240826395</v>
      </c>
      <c r="CN123" s="100">
        <v>221440</v>
      </c>
      <c r="CO123" s="100">
        <v>82880</v>
      </c>
      <c r="CP123" s="105">
        <v>0.37427745664739887</v>
      </c>
      <c r="CQ123" s="100">
        <v>650</v>
      </c>
      <c r="CR123" s="100">
        <v>252</v>
      </c>
      <c r="CS123" s="105">
        <v>0.38769230769230767</v>
      </c>
      <c r="CT123" s="100">
        <v>222090</v>
      </c>
      <c r="CU123" s="100">
        <v>83132</v>
      </c>
      <c r="CV123" s="105">
        <v>0.37431671844747627</v>
      </c>
      <c r="CW123" s="100">
        <v>345</v>
      </c>
      <c r="CX123" s="100">
        <v>57</v>
      </c>
      <c r="CY123" s="105">
        <v>0.16521739130434782</v>
      </c>
      <c r="CZ123" s="100">
        <v>210</v>
      </c>
      <c r="DA123" s="100">
        <v>0</v>
      </c>
      <c r="DB123" s="105">
        <v>0</v>
      </c>
      <c r="DC123" s="100"/>
      <c r="DD123" s="100">
        <v>0</v>
      </c>
      <c r="DE123" s="105">
        <v>0</v>
      </c>
      <c r="DF123" s="100">
        <v>210</v>
      </c>
      <c r="DG123" s="100">
        <v>0</v>
      </c>
      <c r="DH123" s="105">
        <v>0</v>
      </c>
      <c r="DI123" s="100">
        <v>555</v>
      </c>
      <c r="DJ123" s="100">
        <v>50</v>
      </c>
      <c r="DK123" s="105">
        <v>9.0090090090090086E-2</v>
      </c>
      <c r="DL123" s="100">
        <v>810</v>
      </c>
      <c r="DM123" s="100">
        <v>235</v>
      </c>
      <c r="DN123" s="105">
        <v>0.29012345679012347</v>
      </c>
      <c r="DO123" s="100">
        <v>1365</v>
      </c>
      <c r="DP123" s="100">
        <v>342</v>
      </c>
      <c r="DQ123" s="105">
        <v>0.25054945054945055</v>
      </c>
      <c r="DR123" s="100">
        <v>1005</v>
      </c>
      <c r="DS123" s="100">
        <v>269</v>
      </c>
      <c r="DT123" s="105">
        <v>0.26766169154228858</v>
      </c>
      <c r="DU123" s="100">
        <v>60</v>
      </c>
      <c r="DV123" s="100">
        <v>16</v>
      </c>
      <c r="DW123" s="105">
        <v>0.26666666666666666</v>
      </c>
      <c r="DX123" s="100">
        <v>1065</v>
      </c>
      <c r="DY123" s="100">
        <v>285</v>
      </c>
      <c r="DZ123" s="105">
        <v>0.26760563380281688</v>
      </c>
      <c r="EA123" s="100">
        <v>254655</v>
      </c>
      <c r="EB123" s="100">
        <v>90457</v>
      </c>
      <c r="EC123" s="105">
        <v>0.35521391686791937</v>
      </c>
      <c r="ED123" s="100">
        <v>258841</v>
      </c>
      <c r="EE123" s="100">
        <v>93563</v>
      </c>
      <c r="EF123" s="105">
        <v>0.36146900993273862</v>
      </c>
      <c r="EG123" s="100">
        <v>1533</v>
      </c>
      <c r="EH123" s="100">
        <v>369</v>
      </c>
      <c r="EI123" s="105">
        <v>0.24070450097847357</v>
      </c>
      <c r="EJ123" s="100">
        <v>1197</v>
      </c>
      <c r="EK123" s="100">
        <v>384</v>
      </c>
      <c r="EL123" s="105">
        <v>0.32080200501253131</v>
      </c>
      <c r="EM123" s="100">
        <v>237596</v>
      </c>
      <c r="EN123" s="100">
        <v>88883</v>
      </c>
      <c r="EO123" s="105">
        <v>0.37409299819862285</v>
      </c>
      <c r="EP123" s="100">
        <v>1042</v>
      </c>
      <c r="EQ123" s="100">
        <v>208</v>
      </c>
      <c r="ER123" s="105">
        <v>0.19961612284069097</v>
      </c>
      <c r="ES123" s="117">
        <v>0.9</v>
      </c>
      <c r="ET123" s="195">
        <v>0.90969899665551801</v>
      </c>
      <c r="EU123" s="105">
        <v>1.0107766629505754</v>
      </c>
      <c r="EV123" s="117">
        <v>0.93</v>
      </c>
      <c r="EW123" s="195">
        <v>0.94904942965779504</v>
      </c>
      <c r="EX123" s="105">
        <v>1.0204832576965537</v>
      </c>
      <c r="EY123" s="117">
        <v>0.92</v>
      </c>
      <c r="EZ123" s="195">
        <v>0.94175960346964105</v>
      </c>
      <c r="FA123" s="105">
        <v>1.0236517429017837</v>
      </c>
      <c r="FB123" s="117">
        <v>0.96</v>
      </c>
      <c r="FC123" s="195">
        <v>0.95551601423487498</v>
      </c>
      <c r="FD123" s="105">
        <v>0.99532918149466143</v>
      </c>
      <c r="FE123" s="117">
        <v>0.93</v>
      </c>
      <c r="FF123" s="195">
        <v>0.89130434782608703</v>
      </c>
      <c r="FG123" s="105">
        <v>0.95839177185600755</v>
      </c>
      <c r="FH123" s="117">
        <v>0.95</v>
      </c>
      <c r="FI123" s="195">
        <v>0.93967828418230603</v>
      </c>
      <c r="FJ123" s="105">
        <v>0.98913503598137487</v>
      </c>
      <c r="FK123" s="117">
        <v>0.93</v>
      </c>
      <c r="FL123" s="195">
        <v>0.94075981970379896</v>
      </c>
      <c r="FM123" s="105">
        <v>1.0115696986062355</v>
      </c>
      <c r="FN123" s="117">
        <v>0.21</v>
      </c>
      <c r="FO123" s="195">
        <v>0.44782110091743099</v>
      </c>
      <c r="FP123" s="105">
        <v>2.1324814329401476</v>
      </c>
      <c r="FQ123" s="117">
        <v>0.78</v>
      </c>
      <c r="FR123" s="195">
        <v>0.85201105311636505</v>
      </c>
      <c r="FS123" s="105">
        <v>1.0923218629696987</v>
      </c>
      <c r="FT123" s="117">
        <v>0.22</v>
      </c>
      <c r="FU123" s="195">
        <v>0.44962596525096499</v>
      </c>
      <c r="FV123" s="105">
        <v>2.0437543875043862</v>
      </c>
      <c r="FW123" s="117">
        <v>0.66</v>
      </c>
      <c r="FX123" s="195">
        <v>0.89285714285714302</v>
      </c>
      <c r="FY123" s="105">
        <v>1.3528138528138529</v>
      </c>
      <c r="FZ123" s="117">
        <v>0.44</v>
      </c>
      <c r="GA123" s="195">
        <v>0.45096954241447301</v>
      </c>
      <c r="GB123" s="105">
        <v>1.0249307782147115</v>
      </c>
      <c r="GC123" s="117">
        <v>0.5</v>
      </c>
      <c r="GD123" s="105">
        <v>0.46237438783068202</v>
      </c>
      <c r="GE123" s="105">
        <v>0.92474877566136404</v>
      </c>
      <c r="GF123" s="117">
        <v>0.72</v>
      </c>
      <c r="GG123" s="105">
        <v>0.47825529322488602</v>
      </c>
      <c r="GH123" s="105">
        <v>0.6642434628123417</v>
      </c>
      <c r="GI123" s="117">
        <v>0.95</v>
      </c>
      <c r="GJ123" s="105">
        <v>0.897018970189702</v>
      </c>
      <c r="GK123" s="105">
        <v>0.94423049493652844</v>
      </c>
      <c r="GL123" s="117">
        <v>0.74</v>
      </c>
      <c r="GM123" s="105">
        <v>0.94791666666666596</v>
      </c>
      <c r="GN123" s="105">
        <v>1.2809684684684675</v>
      </c>
      <c r="GO123" s="136">
        <v>166</v>
      </c>
      <c r="GP123" s="100">
        <v>24</v>
      </c>
      <c r="GQ123" s="105">
        <v>0.14457831325301204</v>
      </c>
      <c r="GR123" s="148">
        <v>976</v>
      </c>
      <c r="GS123" s="198">
        <v>111</v>
      </c>
      <c r="GT123" s="105">
        <v>0.11372950819672131</v>
      </c>
      <c r="GU123" s="139">
        <v>1142</v>
      </c>
      <c r="GV123" s="100">
        <v>135</v>
      </c>
      <c r="GW123" s="105">
        <v>0.11821366024518389</v>
      </c>
      <c r="GX123" s="139">
        <v>64717</v>
      </c>
      <c r="GY123" s="100">
        <v>15152</v>
      </c>
      <c r="GZ123" s="105">
        <v>0.23412704544401008</v>
      </c>
      <c r="HA123" s="139">
        <v>65859</v>
      </c>
      <c r="HB123" s="100">
        <v>15287</v>
      </c>
      <c r="HC123" s="105">
        <v>0.23211709865014651</v>
      </c>
      <c r="HD123" s="139">
        <v>299</v>
      </c>
      <c r="HE123" s="100">
        <v>9</v>
      </c>
      <c r="HF123" s="105">
        <v>3.0100334448160536E-2</v>
      </c>
      <c r="HG123" s="149">
        <v>745</v>
      </c>
      <c r="HH123" s="100">
        <v>275</v>
      </c>
      <c r="HI123" s="105">
        <v>0.36912751677852351</v>
      </c>
      <c r="HJ123" s="150">
        <v>806</v>
      </c>
      <c r="HK123" s="100">
        <v>247</v>
      </c>
      <c r="HL123" s="105">
        <v>0.30645161290322581</v>
      </c>
    </row>
    <row r="124" spans="1:220" s="63" customFormat="1" ht="15" customHeight="1" x14ac:dyDescent="0.6">
      <c r="A124" s="142">
        <v>91</v>
      </c>
      <c r="B124" s="143" t="s">
        <v>416</v>
      </c>
      <c r="C124" s="144">
        <v>9517</v>
      </c>
      <c r="D124" s="143" t="s">
        <v>549</v>
      </c>
      <c r="E124" s="100">
        <v>357</v>
      </c>
      <c r="F124" s="100">
        <v>208</v>
      </c>
      <c r="G124" s="105">
        <v>0.58263305322128855</v>
      </c>
      <c r="H124" s="100">
        <v>522</v>
      </c>
      <c r="I124" s="100">
        <v>284</v>
      </c>
      <c r="J124" s="105">
        <v>0.54406130268199238</v>
      </c>
      <c r="K124" s="100">
        <v>0</v>
      </c>
      <c r="L124" s="100">
        <v>0</v>
      </c>
      <c r="M124" s="105">
        <v>0</v>
      </c>
      <c r="N124" s="100">
        <v>0</v>
      </c>
      <c r="O124" s="100">
        <v>0</v>
      </c>
      <c r="P124" s="105">
        <v>0</v>
      </c>
      <c r="Q124" s="100">
        <v>0</v>
      </c>
      <c r="R124" s="100">
        <v>0</v>
      </c>
      <c r="S124" s="105">
        <v>0</v>
      </c>
      <c r="T124" s="100">
        <v>0</v>
      </c>
      <c r="U124" s="100">
        <v>0</v>
      </c>
      <c r="V124" s="105">
        <v>0</v>
      </c>
      <c r="W124" s="100">
        <v>879</v>
      </c>
      <c r="X124" s="100">
        <v>492</v>
      </c>
      <c r="Y124" s="105">
        <v>0.55972696245733788</v>
      </c>
      <c r="Z124" s="100">
        <v>879</v>
      </c>
      <c r="AA124" s="100">
        <v>492</v>
      </c>
      <c r="AB124" s="105">
        <v>0.55972696245733788</v>
      </c>
      <c r="AC124" s="100">
        <v>91</v>
      </c>
      <c r="AD124" s="100">
        <v>33</v>
      </c>
      <c r="AE124" s="105">
        <v>0.36263736263736263</v>
      </c>
      <c r="AF124" s="100">
        <v>0</v>
      </c>
      <c r="AG124" s="100">
        <v>0</v>
      </c>
      <c r="AH124" s="105">
        <v>0</v>
      </c>
      <c r="AI124" s="100">
        <v>15</v>
      </c>
      <c r="AJ124" s="100">
        <v>17</v>
      </c>
      <c r="AK124" s="105">
        <v>1.1333333333333333</v>
      </c>
      <c r="AL124" s="100">
        <v>49</v>
      </c>
      <c r="AM124" s="100">
        <v>25</v>
      </c>
      <c r="AN124" s="105">
        <v>0.51020408163265307</v>
      </c>
      <c r="AO124" s="100">
        <v>155</v>
      </c>
      <c r="AP124" s="100">
        <v>75</v>
      </c>
      <c r="AQ124" s="105">
        <v>0.4838709677419355</v>
      </c>
      <c r="AR124" s="100">
        <v>94</v>
      </c>
      <c r="AS124" s="100">
        <v>13</v>
      </c>
      <c r="AT124" s="105">
        <v>0.13829787234042554</v>
      </c>
      <c r="AU124" s="100">
        <v>0</v>
      </c>
      <c r="AV124" s="100">
        <v>0</v>
      </c>
      <c r="AW124" s="105">
        <v>0</v>
      </c>
      <c r="AX124" s="100">
        <v>0</v>
      </c>
      <c r="AY124" s="100">
        <v>0</v>
      </c>
      <c r="AZ124" s="105">
        <v>0</v>
      </c>
      <c r="BA124" s="100">
        <v>94</v>
      </c>
      <c r="BB124" s="100">
        <v>13</v>
      </c>
      <c r="BC124" s="105">
        <v>0.13829787234042554</v>
      </c>
      <c r="BD124" s="100">
        <v>1062</v>
      </c>
      <c r="BE124" s="100">
        <v>723</v>
      </c>
      <c r="BF124" s="105">
        <v>0.6807909604519774</v>
      </c>
      <c r="BG124" s="100">
        <v>0</v>
      </c>
      <c r="BH124" s="100">
        <v>0</v>
      </c>
      <c r="BI124" s="105">
        <v>0</v>
      </c>
      <c r="BJ124" s="100">
        <v>0</v>
      </c>
      <c r="BK124" s="100">
        <v>0</v>
      </c>
      <c r="BL124" s="105">
        <v>0</v>
      </c>
      <c r="BM124" s="100">
        <v>0</v>
      </c>
      <c r="BN124" s="100">
        <v>0</v>
      </c>
      <c r="BO124" s="105">
        <v>0</v>
      </c>
      <c r="BP124" s="100">
        <v>987</v>
      </c>
      <c r="BQ124" s="100">
        <v>982</v>
      </c>
      <c r="BR124" s="105">
        <v>0.99493414387031409</v>
      </c>
      <c r="BS124" s="100">
        <v>25</v>
      </c>
      <c r="BT124" s="100">
        <v>0</v>
      </c>
      <c r="BU124" s="105">
        <v>0</v>
      </c>
      <c r="BV124" s="100">
        <v>2074</v>
      </c>
      <c r="BW124" s="100">
        <v>1705</v>
      </c>
      <c r="BX124" s="105">
        <v>0.82208293153326906</v>
      </c>
      <c r="BY124" s="100">
        <v>0</v>
      </c>
      <c r="BZ124" s="100">
        <v>0</v>
      </c>
      <c r="CA124" s="105">
        <v>0</v>
      </c>
      <c r="CB124" s="100">
        <v>2323</v>
      </c>
      <c r="CC124" s="100">
        <v>1793</v>
      </c>
      <c r="CD124" s="105">
        <v>0.77184674989238056</v>
      </c>
      <c r="CE124" s="100">
        <v>3202</v>
      </c>
      <c r="CF124" s="100">
        <v>2285</v>
      </c>
      <c r="CG124" s="105">
        <v>0.71361648969394131</v>
      </c>
      <c r="CH124" s="100">
        <v>10800</v>
      </c>
      <c r="CI124" s="100">
        <v>3600</v>
      </c>
      <c r="CJ124" s="105">
        <v>0.33333333333333331</v>
      </c>
      <c r="CK124" s="100">
        <v>7005</v>
      </c>
      <c r="CL124" s="100">
        <v>2604</v>
      </c>
      <c r="CM124" s="105">
        <v>0.37173447537473231</v>
      </c>
      <c r="CN124" s="100">
        <v>3840</v>
      </c>
      <c r="CO124" s="100">
        <v>1600</v>
      </c>
      <c r="CP124" s="105">
        <v>0.41666666666666669</v>
      </c>
      <c r="CQ124" s="100">
        <v>1000</v>
      </c>
      <c r="CR124" s="100">
        <v>296</v>
      </c>
      <c r="CS124" s="105">
        <v>0.29599999999999999</v>
      </c>
      <c r="CT124" s="100">
        <v>4840</v>
      </c>
      <c r="CU124" s="100">
        <v>1896</v>
      </c>
      <c r="CV124" s="105">
        <v>0.39173553719008264</v>
      </c>
      <c r="CW124" s="100">
        <v>345</v>
      </c>
      <c r="CX124" s="100">
        <v>0</v>
      </c>
      <c r="CY124" s="105">
        <v>0</v>
      </c>
      <c r="CZ124" s="100">
        <v>45</v>
      </c>
      <c r="DA124" s="100">
        <v>0</v>
      </c>
      <c r="DB124" s="105">
        <v>0</v>
      </c>
      <c r="DC124" s="100"/>
      <c r="DD124" s="100">
        <v>0</v>
      </c>
      <c r="DE124" s="105">
        <v>0</v>
      </c>
      <c r="DF124" s="100">
        <v>45</v>
      </c>
      <c r="DG124" s="100">
        <v>0</v>
      </c>
      <c r="DH124" s="105">
        <v>0</v>
      </c>
      <c r="DI124" s="100">
        <v>390</v>
      </c>
      <c r="DJ124" s="100">
        <v>0</v>
      </c>
      <c r="DK124" s="105">
        <v>0</v>
      </c>
      <c r="DL124" s="100">
        <v>945</v>
      </c>
      <c r="DM124" s="100">
        <v>49</v>
      </c>
      <c r="DN124" s="105">
        <v>5.185185185185185E-2</v>
      </c>
      <c r="DO124" s="100">
        <v>1335</v>
      </c>
      <c r="DP124" s="100">
        <v>49</v>
      </c>
      <c r="DQ124" s="105">
        <v>3.6704119850187268E-2</v>
      </c>
      <c r="DR124" s="100">
        <v>90</v>
      </c>
      <c r="DS124" s="100">
        <v>94</v>
      </c>
      <c r="DT124" s="105">
        <v>1.0444444444444445</v>
      </c>
      <c r="DU124" s="100">
        <v>30</v>
      </c>
      <c r="DV124" s="100">
        <v>0</v>
      </c>
      <c r="DW124" s="105">
        <v>0</v>
      </c>
      <c r="DX124" s="100">
        <v>120</v>
      </c>
      <c r="DY124" s="100">
        <v>94</v>
      </c>
      <c r="DZ124" s="105">
        <v>0.78333333333333333</v>
      </c>
      <c r="EA124" s="100">
        <v>24100</v>
      </c>
      <c r="EB124" s="100">
        <v>8243</v>
      </c>
      <c r="EC124" s="105">
        <v>0.34203319502074686</v>
      </c>
      <c r="ED124" s="100">
        <v>27302</v>
      </c>
      <c r="EE124" s="100">
        <v>10528</v>
      </c>
      <c r="EF124" s="105">
        <v>0.38561277562083363</v>
      </c>
      <c r="EG124" s="100">
        <v>1335</v>
      </c>
      <c r="EH124" s="100">
        <v>49</v>
      </c>
      <c r="EI124" s="105">
        <v>3.6704119850187268E-2</v>
      </c>
      <c r="EJ124" s="100">
        <v>135</v>
      </c>
      <c r="EK124" s="100">
        <v>111</v>
      </c>
      <c r="EL124" s="105">
        <v>0.82222222222222219</v>
      </c>
      <c r="EM124" s="100">
        <v>15162</v>
      </c>
      <c r="EN124" s="100">
        <v>5484</v>
      </c>
      <c r="EO124" s="105">
        <v>0.36169370795409578</v>
      </c>
      <c r="EP124" s="100">
        <v>476</v>
      </c>
      <c r="EQ124" s="100"/>
      <c r="ER124" s="105">
        <v>0</v>
      </c>
      <c r="ES124" s="117">
        <v>0.9</v>
      </c>
      <c r="ET124" s="195">
        <v>0.90865384615384603</v>
      </c>
      <c r="EU124" s="105">
        <v>1.0096153846153844</v>
      </c>
      <c r="EV124" s="117">
        <v>0.95</v>
      </c>
      <c r="EW124" s="195">
        <v>0.95774647887323905</v>
      </c>
      <c r="EX124" s="105">
        <v>1.0081541882876202</v>
      </c>
      <c r="EY124" s="117">
        <v>0.93</v>
      </c>
      <c r="EZ124" s="195">
        <v>0.93699186991869898</v>
      </c>
      <c r="FA124" s="105">
        <v>1.0075181396975257</v>
      </c>
      <c r="FB124" s="117">
        <v>0.86</v>
      </c>
      <c r="FC124" s="195">
        <v>0.94422755158951499</v>
      </c>
      <c r="FD124" s="105">
        <v>1.0979390134761802</v>
      </c>
      <c r="FE124" s="117" t="s">
        <v>393</v>
      </c>
      <c r="FF124" s="195">
        <v>0</v>
      </c>
      <c r="FG124" s="105">
        <v>0</v>
      </c>
      <c r="FH124" s="117">
        <v>0.86</v>
      </c>
      <c r="FI124" s="195">
        <v>0.94422755158951499</v>
      </c>
      <c r="FJ124" s="105">
        <v>1.0979390134761802</v>
      </c>
      <c r="FK124" s="117">
        <v>0.92</v>
      </c>
      <c r="FL124" s="195">
        <v>0.94266958424507596</v>
      </c>
      <c r="FM124" s="105">
        <v>1.0246408524402999</v>
      </c>
      <c r="FN124" s="117">
        <v>0.2</v>
      </c>
      <c r="FO124" s="195">
        <v>0.41346153846153799</v>
      </c>
      <c r="FP124" s="105">
        <v>2.0673076923076898</v>
      </c>
      <c r="FQ124" s="117">
        <v>0.8</v>
      </c>
      <c r="FR124" s="195">
        <v>0.85179099572789996</v>
      </c>
      <c r="FS124" s="105">
        <v>1.0647387446598748</v>
      </c>
      <c r="FT124" s="117">
        <v>0.25</v>
      </c>
      <c r="FU124" s="195">
        <v>0.49937500000000001</v>
      </c>
      <c r="FV124" s="105">
        <v>1.9975000000000001</v>
      </c>
      <c r="FW124" s="117">
        <v>0.74</v>
      </c>
      <c r="FX124" s="195">
        <v>0.84797297297297303</v>
      </c>
      <c r="FY124" s="105">
        <v>1.1459094229364502</v>
      </c>
      <c r="FZ124" s="117">
        <v>0.5</v>
      </c>
      <c r="GA124" s="195">
        <v>0.55379746835443</v>
      </c>
      <c r="GB124" s="105">
        <v>1.10759493670886</v>
      </c>
      <c r="GC124" s="117">
        <v>0.5</v>
      </c>
      <c r="GD124" s="105">
        <v>0.57527599175057598</v>
      </c>
      <c r="GE124" s="105">
        <v>1.150551983501152</v>
      </c>
      <c r="GF124" s="117">
        <v>0.71</v>
      </c>
      <c r="GG124" s="105">
        <v>0.655015197568389</v>
      </c>
      <c r="GH124" s="105">
        <v>0.92255661629350572</v>
      </c>
      <c r="GI124" s="117">
        <v>0.86</v>
      </c>
      <c r="GJ124" s="105">
        <v>0.97959183673469397</v>
      </c>
      <c r="GK124" s="105">
        <v>1.1390602752729</v>
      </c>
      <c r="GL124" s="117">
        <v>0.92</v>
      </c>
      <c r="GM124" s="105">
        <v>0.855855855855856</v>
      </c>
      <c r="GN124" s="105">
        <v>0.93027810419114776</v>
      </c>
      <c r="GO124" s="136">
        <v>119</v>
      </c>
      <c r="GP124" s="100">
        <v>8</v>
      </c>
      <c r="GQ124" s="105">
        <v>6.7226890756302518E-2</v>
      </c>
      <c r="GR124" s="148">
        <v>876</v>
      </c>
      <c r="GS124" s="198">
        <v>97</v>
      </c>
      <c r="GT124" s="105">
        <v>0.11073059360730593</v>
      </c>
      <c r="GU124" s="139">
        <v>995</v>
      </c>
      <c r="GV124" s="100">
        <v>105</v>
      </c>
      <c r="GW124" s="105">
        <v>0.10552763819095477</v>
      </c>
      <c r="GX124" s="139">
        <v>9464</v>
      </c>
      <c r="GY124" s="100">
        <v>2338</v>
      </c>
      <c r="GZ124" s="105">
        <v>0.24704142011834321</v>
      </c>
      <c r="HA124" s="139">
        <v>10459</v>
      </c>
      <c r="HB124" s="100">
        <v>2443</v>
      </c>
      <c r="HC124" s="105">
        <v>0.2335787360168276</v>
      </c>
      <c r="HD124" s="139">
        <v>356</v>
      </c>
      <c r="HE124" s="100">
        <v>4</v>
      </c>
      <c r="HF124" s="105">
        <v>1.1235955056179775E-2</v>
      </c>
      <c r="HG124" s="149">
        <v>813</v>
      </c>
      <c r="HH124" s="100">
        <v>41</v>
      </c>
      <c r="HI124" s="105">
        <v>5.0430504305043047E-2</v>
      </c>
      <c r="HJ124" s="150">
        <v>77</v>
      </c>
      <c r="HK124" s="100">
        <v>61</v>
      </c>
      <c r="HL124" s="105">
        <v>0.79220779220779225</v>
      </c>
    </row>
    <row r="125" spans="1:220" s="63" customFormat="1" ht="15" customHeight="1" x14ac:dyDescent="0.6">
      <c r="A125" s="142">
        <v>94</v>
      </c>
      <c r="B125" s="143" t="s">
        <v>417</v>
      </c>
      <c r="C125" s="144">
        <v>9547</v>
      </c>
      <c r="D125" s="143" t="s">
        <v>550</v>
      </c>
      <c r="E125" s="100">
        <v>354</v>
      </c>
      <c r="F125" s="100">
        <v>207</v>
      </c>
      <c r="G125" s="105">
        <v>0.5847457627118644</v>
      </c>
      <c r="H125" s="100">
        <v>495</v>
      </c>
      <c r="I125" s="100">
        <v>340</v>
      </c>
      <c r="J125" s="105">
        <v>0.68686868686868685</v>
      </c>
      <c r="K125" s="100">
        <v>0</v>
      </c>
      <c r="L125" s="100">
        <v>0</v>
      </c>
      <c r="M125" s="105">
        <v>0</v>
      </c>
      <c r="N125" s="100">
        <v>0</v>
      </c>
      <c r="O125" s="100">
        <v>0</v>
      </c>
      <c r="P125" s="105">
        <v>0</v>
      </c>
      <c r="Q125" s="100">
        <v>0</v>
      </c>
      <c r="R125" s="100">
        <v>0</v>
      </c>
      <c r="S125" s="105">
        <v>0</v>
      </c>
      <c r="T125" s="100">
        <v>0</v>
      </c>
      <c r="U125" s="100">
        <v>0</v>
      </c>
      <c r="V125" s="105">
        <v>0</v>
      </c>
      <c r="W125" s="100">
        <v>849</v>
      </c>
      <c r="X125" s="100">
        <v>547</v>
      </c>
      <c r="Y125" s="105">
        <v>0.64428739693757364</v>
      </c>
      <c r="Z125" s="100">
        <v>849</v>
      </c>
      <c r="AA125" s="100">
        <v>547</v>
      </c>
      <c r="AB125" s="105">
        <v>0.64428739693757364</v>
      </c>
      <c r="AC125" s="100">
        <v>25</v>
      </c>
      <c r="AD125" s="100">
        <v>24</v>
      </c>
      <c r="AE125" s="105">
        <v>0.96</v>
      </c>
      <c r="AF125" s="100">
        <v>0</v>
      </c>
      <c r="AG125" s="100">
        <v>0</v>
      </c>
      <c r="AH125" s="105">
        <v>0</v>
      </c>
      <c r="AI125" s="100">
        <v>15</v>
      </c>
      <c r="AJ125" s="100">
        <v>0</v>
      </c>
      <c r="AK125" s="105">
        <v>0</v>
      </c>
      <c r="AL125" s="100">
        <v>97</v>
      </c>
      <c r="AM125" s="100">
        <v>71</v>
      </c>
      <c r="AN125" s="105">
        <v>0.73195876288659789</v>
      </c>
      <c r="AO125" s="100">
        <v>137</v>
      </c>
      <c r="AP125" s="100">
        <v>95</v>
      </c>
      <c r="AQ125" s="105">
        <v>0.69343065693430661</v>
      </c>
      <c r="AR125" s="100">
        <v>34</v>
      </c>
      <c r="AS125" s="100">
        <v>0</v>
      </c>
      <c r="AT125" s="105">
        <v>0</v>
      </c>
      <c r="AU125" s="100">
        <v>0</v>
      </c>
      <c r="AV125" s="100">
        <v>0</v>
      </c>
      <c r="AW125" s="105">
        <v>0</v>
      </c>
      <c r="AX125" s="100">
        <v>15</v>
      </c>
      <c r="AY125" s="100">
        <v>0</v>
      </c>
      <c r="AZ125" s="105">
        <v>0</v>
      </c>
      <c r="BA125" s="100">
        <v>49</v>
      </c>
      <c r="BB125" s="100">
        <v>0</v>
      </c>
      <c r="BC125" s="105">
        <v>0</v>
      </c>
      <c r="BD125" s="100">
        <v>708</v>
      </c>
      <c r="BE125" s="100">
        <v>427</v>
      </c>
      <c r="BF125" s="105">
        <v>0.60310734463276838</v>
      </c>
      <c r="BG125" s="100">
        <v>0</v>
      </c>
      <c r="BH125" s="100">
        <v>0</v>
      </c>
      <c r="BI125" s="105">
        <v>0</v>
      </c>
      <c r="BJ125" s="100">
        <v>0</v>
      </c>
      <c r="BK125" s="100">
        <v>0</v>
      </c>
      <c r="BL125" s="105">
        <v>0</v>
      </c>
      <c r="BM125" s="100">
        <v>15</v>
      </c>
      <c r="BN125" s="100">
        <v>0</v>
      </c>
      <c r="BO125" s="105">
        <v>0</v>
      </c>
      <c r="BP125" s="100">
        <v>853</v>
      </c>
      <c r="BQ125" s="100">
        <v>764</v>
      </c>
      <c r="BR125" s="105">
        <v>0.89566236811254396</v>
      </c>
      <c r="BS125" s="100">
        <v>0</v>
      </c>
      <c r="BT125" s="100">
        <v>0</v>
      </c>
      <c r="BU125" s="105">
        <v>0</v>
      </c>
      <c r="BV125" s="100">
        <v>1576</v>
      </c>
      <c r="BW125" s="100">
        <v>1191</v>
      </c>
      <c r="BX125" s="105">
        <v>0.75571065989847719</v>
      </c>
      <c r="BY125" s="100">
        <v>0</v>
      </c>
      <c r="BZ125" s="100">
        <v>0</v>
      </c>
      <c r="CA125" s="105">
        <v>0</v>
      </c>
      <c r="CB125" s="100">
        <v>1762</v>
      </c>
      <c r="CC125" s="100">
        <v>1286</v>
      </c>
      <c r="CD125" s="105">
        <v>0.72985244040862651</v>
      </c>
      <c r="CE125" s="100">
        <v>2611</v>
      </c>
      <c r="CF125" s="100">
        <v>1833</v>
      </c>
      <c r="CG125" s="105">
        <v>0.70202987361164304</v>
      </c>
      <c r="CH125" s="100">
        <v>7520</v>
      </c>
      <c r="CI125" s="100">
        <v>2400</v>
      </c>
      <c r="CJ125" s="105">
        <v>0.31914893617021278</v>
      </c>
      <c r="CK125" s="100">
        <v>7050</v>
      </c>
      <c r="CL125" s="100">
        <v>1538</v>
      </c>
      <c r="CM125" s="105">
        <v>0.21815602836879433</v>
      </c>
      <c r="CN125" s="100">
        <v>3840</v>
      </c>
      <c r="CO125" s="100">
        <v>1440</v>
      </c>
      <c r="CP125" s="105">
        <v>0.375</v>
      </c>
      <c r="CQ125" s="100">
        <v>0</v>
      </c>
      <c r="CR125" s="100">
        <v>0</v>
      </c>
      <c r="CS125" s="105">
        <v>0</v>
      </c>
      <c r="CT125" s="100">
        <v>3840</v>
      </c>
      <c r="CU125" s="100">
        <v>1440</v>
      </c>
      <c r="CV125" s="105">
        <v>0.375</v>
      </c>
      <c r="CW125" s="100">
        <v>345</v>
      </c>
      <c r="CX125" s="100">
        <v>0</v>
      </c>
      <c r="CY125" s="105">
        <v>0</v>
      </c>
      <c r="CZ125" s="100">
        <v>45</v>
      </c>
      <c r="DA125" s="100">
        <v>0</v>
      </c>
      <c r="DB125" s="105">
        <v>0</v>
      </c>
      <c r="DC125" s="100"/>
      <c r="DD125" s="100">
        <v>0</v>
      </c>
      <c r="DE125" s="105">
        <v>0</v>
      </c>
      <c r="DF125" s="100">
        <v>45</v>
      </c>
      <c r="DG125" s="100">
        <v>0</v>
      </c>
      <c r="DH125" s="105">
        <v>0</v>
      </c>
      <c r="DI125" s="100">
        <v>390</v>
      </c>
      <c r="DJ125" s="100">
        <v>0</v>
      </c>
      <c r="DK125" s="105">
        <v>0</v>
      </c>
      <c r="DL125" s="100">
        <v>795</v>
      </c>
      <c r="DM125" s="100">
        <v>332</v>
      </c>
      <c r="DN125" s="105">
        <v>0.41761006289308178</v>
      </c>
      <c r="DO125" s="100">
        <v>1185</v>
      </c>
      <c r="DP125" s="100">
        <v>332</v>
      </c>
      <c r="DQ125" s="105">
        <v>0.28016877637130799</v>
      </c>
      <c r="DR125" s="100">
        <v>30</v>
      </c>
      <c r="DS125" s="100">
        <v>76</v>
      </c>
      <c r="DT125" s="105">
        <v>2.5333333333333332</v>
      </c>
      <c r="DU125" s="100">
        <v>30</v>
      </c>
      <c r="DV125" s="100">
        <v>0</v>
      </c>
      <c r="DW125" s="105">
        <v>0</v>
      </c>
      <c r="DX125" s="100">
        <v>60</v>
      </c>
      <c r="DY125" s="100">
        <v>76</v>
      </c>
      <c r="DZ125" s="105">
        <v>1.2666666666666666</v>
      </c>
      <c r="EA125" s="100">
        <v>19655</v>
      </c>
      <c r="EB125" s="100">
        <v>5786</v>
      </c>
      <c r="EC125" s="105">
        <v>0.29437802085983211</v>
      </c>
      <c r="ED125" s="100">
        <v>22266</v>
      </c>
      <c r="EE125" s="100">
        <v>7619</v>
      </c>
      <c r="EF125" s="105">
        <v>0.34218090361986886</v>
      </c>
      <c r="EG125" s="100">
        <v>1185</v>
      </c>
      <c r="EH125" s="100">
        <v>332</v>
      </c>
      <c r="EI125" s="105">
        <v>0.28016877637130799</v>
      </c>
      <c r="EJ125" s="100">
        <v>105</v>
      </c>
      <c r="EK125" s="100">
        <v>76</v>
      </c>
      <c r="EL125" s="105">
        <v>0.72380952380952379</v>
      </c>
      <c r="EM125" s="100">
        <v>11855</v>
      </c>
      <c r="EN125" s="100">
        <v>4180</v>
      </c>
      <c r="EO125" s="105">
        <v>0.35259384226064949</v>
      </c>
      <c r="EP125" s="100">
        <v>491</v>
      </c>
      <c r="EQ125" s="100">
        <v>178</v>
      </c>
      <c r="ER125" s="105">
        <v>0.36252545824847249</v>
      </c>
      <c r="ES125" s="117">
        <v>0.87</v>
      </c>
      <c r="ET125" s="195">
        <v>0.96135265700483097</v>
      </c>
      <c r="EU125" s="105">
        <v>1.1050030540285414</v>
      </c>
      <c r="EV125" s="117">
        <v>0.78</v>
      </c>
      <c r="EW125" s="195">
        <v>0.93235294117647005</v>
      </c>
      <c r="EX125" s="105">
        <v>1.195324283559577</v>
      </c>
      <c r="EY125" s="117">
        <v>0.83</v>
      </c>
      <c r="EZ125" s="195">
        <v>0.94332723948811703</v>
      </c>
      <c r="FA125" s="105">
        <v>1.1365388427567675</v>
      </c>
      <c r="FB125" s="117">
        <v>0.84</v>
      </c>
      <c r="FC125" s="195">
        <v>0.97045101088647001</v>
      </c>
      <c r="FD125" s="105">
        <v>1.1552988224838929</v>
      </c>
      <c r="FE125" s="117" t="s">
        <v>393</v>
      </c>
      <c r="FF125" s="195">
        <v>0</v>
      </c>
      <c r="FG125" s="105">
        <v>0</v>
      </c>
      <c r="FH125" s="117">
        <v>0.84</v>
      </c>
      <c r="FI125" s="195">
        <v>0.97045101088647001</v>
      </c>
      <c r="FJ125" s="105">
        <v>1.1552988224838929</v>
      </c>
      <c r="FK125" s="117">
        <v>0.82</v>
      </c>
      <c r="FL125" s="195">
        <v>0.96235679214402603</v>
      </c>
      <c r="FM125" s="105">
        <v>1.1736058440780806</v>
      </c>
      <c r="FN125" s="117">
        <v>0.2</v>
      </c>
      <c r="FO125" s="195">
        <v>0.54765624999999996</v>
      </c>
      <c r="FP125" s="105">
        <v>2.7382812499999996</v>
      </c>
      <c r="FQ125" s="117">
        <v>0.86</v>
      </c>
      <c r="FR125" s="195">
        <v>0.85971223021582699</v>
      </c>
      <c r="FS125" s="105">
        <v>0.99966538397189186</v>
      </c>
      <c r="FT125" s="117">
        <v>0.2</v>
      </c>
      <c r="FU125" s="195">
        <v>0.63333333333333297</v>
      </c>
      <c r="FV125" s="105">
        <v>3.1666666666666647</v>
      </c>
      <c r="FW125" s="117" t="s">
        <v>393</v>
      </c>
      <c r="FX125" s="195">
        <v>0</v>
      </c>
      <c r="FY125" s="105">
        <v>0</v>
      </c>
      <c r="FZ125" s="117">
        <v>0.2</v>
      </c>
      <c r="GA125" s="195">
        <v>0.63333333333333297</v>
      </c>
      <c r="GB125" s="105">
        <v>3.1666666666666647</v>
      </c>
      <c r="GC125" s="117">
        <v>0.53</v>
      </c>
      <c r="GD125" s="105">
        <v>0.65260974766678204</v>
      </c>
      <c r="GE125" s="105">
        <v>1.2313391465410981</v>
      </c>
      <c r="GF125" s="117">
        <v>0.68</v>
      </c>
      <c r="GG125" s="105">
        <v>0.72712954455965395</v>
      </c>
      <c r="GH125" s="105">
        <v>1.0693081537641969</v>
      </c>
      <c r="GI125" s="117">
        <v>0.95</v>
      </c>
      <c r="GJ125" s="105">
        <v>1</v>
      </c>
      <c r="GK125" s="105">
        <v>1.0526315789473684</v>
      </c>
      <c r="GL125" s="117">
        <v>0.85</v>
      </c>
      <c r="GM125" s="105">
        <v>0.81578947368420995</v>
      </c>
      <c r="GN125" s="105">
        <v>0.95975232198142346</v>
      </c>
      <c r="GO125" s="136">
        <v>108</v>
      </c>
      <c r="GP125" s="100">
        <v>8</v>
      </c>
      <c r="GQ125" s="105">
        <v>7.407407407407407E-2</v>
      </c>
      <c r="GR125" s="148">
        <v>618</v>
      </c>
      <c r="GS125" s="198">
        <v>16</v>
      </c>
      <c r="GT125" s="105">
        <v>2.5889967637540454E-2</v>
      </c>
      <c r="GU125" s="139">
        <v>726</v>
      </c>
      <c r="GV125" s="100">
        <v>24</v>
      </c>
      <c r="GW125" s="105">
        <v>3.3057851239669422E-2</v>
      </c>
      <c r="GX125" s="139">
        <v>8335</v>
      </c>
      <c r="GY125" s="100">
        <v>1049</v>
      </c>
      <c r="GZ125" s="105">
        <v>0.12585482903419315</v>
      </c>
      <c r="HA125" s="139">
        <v>9061</v>
      </c>
      <c r="HB125" s="100">
        <v>1073</v>
      </c>
      <c r="HC125" s="105">
        <v>0.11841960048559762</v>
      </c>
      <c r="HD125" s="139">
        <v>330</v>
      </c>
      <c r="HE125" s="100">
        <v>2</v>
      </c>
      <c r="HF125" s="105">
        <v>6.0606060606060606E-3</v>
      </c>
      <c r="HG125" s="149">
        <v>708</v>
      </c>
      <c r="HH125" s="100">
        <v>61</v>
      </c>
      <c r="HI125" s="105">
        <v>8.6158192090395477E-2</v>
      </c>
      <c r="HJ125" s="150">
        <v>26</v>
      </c>
      <c r="HK125" s="100">
        <v>0</v>
      </c>
      <c r="HL125" s="105">
        <v>0</v>
      </c>
    </row>
    <row r="126" spans="1:220" s="63" customFormat="1" ht="15" customHeight="1" x14ac:dyDescent="0.6">
      <c r="A126" s="142">
        <v>95</v>
      </c>
      <c r="B126" s="143" t="s">
        <v>418</v>
      </c>
      <c r="C126" s="144">
        <v>9533</v>
      </c>
      <c r="D126" s="143" t="s">
        <v>551</v>
      </c>
      <c r="E126" s="100">
        <v>947</v>
      </c>
      <c r="F126" s="100">
        <v>725</v>
      </c>
      <c r="G126" s="105">
        <v>0.76557550158394927</v>
      </c>
      <c r="H126" s="100">
        <v>771</v>
      </c>
      <c r="I126" s="100">
        <v>636</v>
      </c>
      <c r="J126" s="105">
        <v>0.82490272373540852</v>
      </c>
      <c r="K126" s="100">
        <v>58</v>
      </c>
      <c r="L126" s="100">
        <v>26</v>
      </c>
      <c r="M126" s="105">
        <v>0.44827586206896552</v>
      </c>
      <c r="N126" s="100">
        <v>104</v>
      </c>
      <c r="O126" s="100">
        <v>67</v>
      </c>
      <c r="P126" s="105">
        <v>0.64423076923076927</v>
      </c>
      <c r="Q126" s="100">
        <v>15</v>
      </c>
      <c r="R126" s="100">
        <v>27</v>
      </c>
      <c r="S126" s="105">
        <v>1.8</v>
      </c>
      <c r="T126" s="100">
        <v>204</v>
      </c>
      <c r="U126" s="100">
        <v>143</v>
      </c>
      <c r="V126" s="105">
        <v>0.7009803921568627</v>
      </c>
      <c r="W126" s="100">
        <v>2099</v>
      </c>
      <c r="X126" s="100">
        <v>1624</v>
      </c>
      <c r="Y126" s="105">
        <v>0.77370176274416391</v>
      </c>
      <c r="Z126" s="100">
        <v>2099</v>
      </c>
      <c r="AA126" s="100">
        <v>1624</v>
      </c>
      <c r="AB126" s="105">
        <v>0.77370176274416391</v>
      </c>
      <c r="AC126" s="100">
        <v>59</v>
      </c>
      <c r="AD126" s="100">
        <v>34</v>
      </c>
      <c r="AE126" s="105">
        <v>0.57627118644067798</v>
      </c>
      <c r="AF126" s="100">
        <v>14</v>
      </c>
      <c r="AG126" s="100">
        <v>19</v>
      </c>
      <c r="AH126" s="105">
        <v>1.3571428571428572</v>
      </c>
      <c r="AI126" s="100">
        <v>15</v>
      </c>
      <c r="AJ126" s="100">
        <v>0</v>
      </c>
      <c r="AK126" s="105">
        <v>0</v>
      </c>
      <c r="AL126" s="100">
        <v>75</v>
      </c>
      <c r="AM126" s="100">
        <v>66</v>
      </c>
      <c r="AN126" s="105">
        <v>0.88</v>
      </c>
      <c r="AO126" s="100">
        <v>163</v>
      </c>
      <c r="AP126" s="100">
        <v>119</v>
      </c>
      <c r="AQ126" s="105">
        <v>0.73006134969325154</v>
      </c>
      <c r="AR126" s="100">
        <v>50</v>
      </c>
      <c r="AS126" s="100">
        <v>25</v>
      </c>
      <c r="AT126" s="105">
        <v>0.5</v>
      </c>
      <c r="AU126" s="100">
        <v>10</v>
      </c>
      <c r="AV126" s="100">
        <v>21</v>
      </c>
      <c r="AW126" s="105">
        <v>2.1</v>
      </c>
      <c r="AX126" s="100">
        <v>15</v>
      </c>
      <c r="AY126" s="100">
        <v>0</v>
      </c>
      <c r="AZ126" s="105">
        <v>0</v>
      </c>
      <c r="BA126" s="100">
        <v>75</v>
      </c>
      <c r="BB126" s="100">
        <v>46</v>
      </c>
      <c r="BC126" s="105">
        <v>0.61333333333333329</v>
      </c>
      <c r="BD126" s="100">
        <v>583</v>
      </c>
      <c r="BE126" s="100">
        <v>476</v>
      </c>
      <c r="BF126" s="105">
        <v>0.81646655231560894</v>
      </c>
      <c r="BG126" s="100">
        <v>125</v>
      </c>
      <c r="BH126" s="100">
        <v>55</v>
      </c>
      <c r="BI126" s="105">
        <v>0.44</v>
      </c>
      <c r="BJ126" s="100">
        <v>112</v>
      </c>
      <c r="BK126" s="100">
        <v>108</v>
      </c>
      <c r="BL126" s="105">
        <v>0.9642857142857143</v>
      </c>
      <c r="BM126" s="100">
        <v>0</v>
      </c>
      <c r="BN126" s="100">
        <v>0</v>
      </c>
      <c r="BO126" s="105">
        <v>0</v>
      </c>
      <c r="BP126" s="100">
        <v>1606</v>
      </c>
      <c r="BQ126" s="100">
        <v>1580</v>
      </c>
      <c r="BR126" s="105">
        <v>0.98381070983810714</v>
      </c>
      <c r="BS126" s="100">
        <v>53</v>
      </c>
      <c r="BT126" s="100">
        <v>28</v>
      </c>
      <c r="BU126" s="105">
        <v>0.52830188679245282</v>
      </c>
      <c r="BV126" s="100">
        <v>2479</v>
      </c>
      <c r="BW126" s="100">
        <v>2247</v>
      </c>
      <c r="BX126" s="105">
        <v>0.90641387656313033</v>
      </c>
      <c r="BY126" s="100">
        <v>0</v>
      </c>
      <c r="BZ126" s="100">
        <v>0</v>
      </c>
      <c r="CA126" s="105">
        <v>0</v>
      </c>
      <c r="CB126" s="100">
        <v>2717</v>
      </c>
      <c r="CC126" s="100">
        <v>2412</v>
      </c>
      <c r="CD126" s="105">
        <v>0.88774383511225619</v>
      </c>
      <c r="CE126" s="100">
        <v>4816</v>
      </c>
      <c r="CF126" s="100">
        <v>4036</v>
      </c>
      <c r="CG126" s="105">
        <v>0.83803986710963452</v>
      </c>
      <c r="CH126" s="100">
        <v>11520</v>
      </c>
      <c r="CI126" s="100">
        <v>3280</v>
      </c>
      <c r="CJ126" s="105">
        <v>0.28472222222222221</v>
      </c>
      <c r="CK126" s="100">
        <v>13150</v>
      </c>
      <c r="CL126" s="100">
        <v>2614</v>
      </c>
      <c r="CM126" s="105">
        <v>0.19878326996197718</v>
      </c>
      <c r="CN126" s="100">
        <v>0</v>
      </c>
      <c r="CO126" s="100">
        <v>0</v>
      </c>
      <c r="CP126" s="105">
        <v>0</v>
      </c>
      <c r="CQ126" s="100">
        <v>575</v>
      </c>
      <c r="CR126" s="100">
        <v>84</v>
      </c>
      <c r="CS126" s="105">
        <v>0.14608695652173914</v>
      </c>
      <c r="CT126" s="100">
        <v>575</v>
      </c>
      <c r="CU126" s="100">
        <v>84</v>
      </c>
      <c r="CV126" s="105">
        <v>0.14608695652173914</v>
      </c>
      <c r="CW126" s="100">
        <v>345</v>
      </c>
      <c r="CX126" s="100">
        <v>375</v>
      </c>
      <c r="CY126" s="105">
        <v>1.0869565217391304</v>
      </c>
      <c r="CZ126" s="100">
        <v>90</v>
      </c>
      <c r="DA126" s="100">
        <v>0</v>
      </c>
      <c r="DB126" s="105">
        <v>0</v>
      </c>
      <c r="DC126" s="100"/>
      <c r="DD126" s="100">
        <v>0</v>
      </c>
      <c r="DE126" s="105">
        <v>0</v>
      </c>
      <c r="DF126" s="100">
        <v>90</v>
      </c>
      <c r="DG126" s="100">
        <v>122</v>
      </c>
      <c r="DH126" s="105">
        <v>1.3555555555555556</v>
      </c>
      <c r="DI126" s="100">
        <v>435</v>
      </c>
      <c r="DJ126" s="100">
        <v>24</v>
      </c>
      <c r="DK126" s="105">
        <v>5.5172413793103448E-2</v>
      </c>
      <c r="DL126" s="100">
        <v>4290</v>
      </c>
      <c r="DM126" s="100">
        <v>1701</v>
      </c>
      <c r="DN126" s="105">
        <v>0.39650349650349648</v>
      </c>
      <c r="DO126" s="100">
        <v>4725</v>
      </c>
      <c r="DP126" s="100">
        <v>2222</v>
      </c>
      <c r="DQ126" s="105">
        <v>0.47026455026455027</v>
      </c>
      <c r="DR126" s="100">
        <v>615</v>
      </c>
      <c r="DS126" s="100">
        <v>1041</v>
      </c>
      <c r="DT126" s="105">
        <v>1.6926829268292682</v>
      </c>
      <c r="DU126" s="100">
        <v>45</v>
      </c>
      <c r="DV126" s="100">
        <v>47</v>
      </c>
      <c r="DW126" s="105">
        <v>1.0444444444444445</v>
      </c>
      <c r="DX126" s="100">
        <v>660</v>
      </c>
      <c r="DY126" s="100">
        <v>1088</v>
      </c>
      <c r="DZ126" s="105">
        <v>1.6484848484848484</v>
      </c>
      <c r="EA126" s="100">
        <v>30630</v>
      </c>
      <c r="EB126" s="100">
        <v>9288</v>
      </c>
      <c r="EC126" s="105">
        <v>0.303232125367287</v>
      </c>
      <c r="ED126" s="100">
        <v>35446</v>
      </c>
      <c r="EE126" s="100">
        <v>13324</v>
      </c>
      <c r="EF126" s="105">
        <v>0.37589572871410032</v>
      </c>
      <c r="EG126" s="100">
        <v>4965</v>
      </c>
      <c r="EH126" s="100">
        <v>2437</v>
      </c>
      <c r="EI126" s="105">
        <v>0.49083585095669685</v>
      </c>
      <c r="EJ126" s="100">
        <v>705</v>
      </c>
      <c r="EK126" s="100">
        <v>1115</v>
      </c>
      <c r="EL126" s="105">
        <v>1.5815602836879432</v>
      </c>
      <c r="EM126" s="100">
        <v>12416</v>
      </c>
      <c r="EN126" s="100">
        <v>3971</v>
      </c>
      <c r="EO126" s="105">
        <v>0.31982925257731959</v>
      </c>
      <c r="EP126" s="100">
        <v>823</v>
      </c>
      <c r="EQ126" s="100">
        <v>211</v>
      </c>
      <c r="ER126" s="105">
        <v>0.25637910085054677</v>
      </c>
      <c r="ES126" s="117">
        <v>0.92</v>
      </c>
      <c r="ET126" s="195">
        <v>0.95344129554655899</v>
      </c>
      <c r="EU126" s="105">
        <v>1.036349234289738</v>
      </c>
      <c r="EV126" s="117">
        <v>0.76</v>
      </c>
      <c r="EW126" s="195">
        <v>0.94968553459119498</v>
      </c>
      <c r="EX126" s="105">
        <v>1.2495862297252565</v>
      </c>
      <c r="EY126" s="117">
        <v>0.84</v>
      </c>
      <c r="EZ126" s="195">
        <v>0.951970443349754</v>
      </c>
      <c r="FA126" s="105">
        <v>1.1332981468449452</v>
      </c>
      <c r="FB126" s="117">
        <v>0.82</v>
      </c>
      <c r="FC126" s="195">
        <v>0.98260500636402204</v>
      </c>
      <c r="FD126" s="105">
        <v>1.1982987882488074</v>
      </c>
      <c r="FE126" s="117">
        <v>0.6</v>
      </c>
      <c r="FF126" s="195">
        <v>1</v>
      </c>
      <c r="FG126" s="105">
        <v>1.6666666666666667</v>
      </c>
      <c r="FH126" s="117">
        <v>0.71</v>
      </c>
      <c r="FI126" s="195">
        <v>0.98300165837479303</v>
      </c>
      <c r="FJ126" s="105">
        <v>1.3845093779926663</v>
      </c>
      <c r="FK126" s="117">
        <v>0.78</v>
      </c>
      <c r="FL126" s="195">
        <v>0.97051536174430098</v>
      </c>
      <c r="FM126" s="105">
        <v>1.2442504637747449</v>
      </c>
      <c r="FN126" s="117">
        <v>0.22</v>
      </c>
      <c r="FO126" s="195">
        <v>0.39420731707317103</v>
      </c>
      <c r="FP126" s="105">
        <v>1.7918514412416864</v>
      </c>
      <c r="FQ126" s="117">
        <v>0.83</v>
      </c>
      <c r="FR126" s="195">
        <v>0.87516644474034599</v>
      </c>
      <c r="FS126" s="105">
        <v>1.0544174033016218</v>
      </c>
      <c r="FT126" s="117" t="s">
        <v>393</v>
      </c>
      <c r="FU126" s="195">
        <v>0</v>
      </c>
      <c r="FV126" s="105">
        <v>0</v>
      </c>
      <c r="FW126" s="117">
        <v>0.8</v>
      </c>
      <c r="FX126" s="195">
        <v>1</v>
      </c>
      <c r="FY126" s="105">
        <v>1.25</v>
      </c>
      <c r="FZ126" s="117">
        <v>0.8</v>
      </c>
      <c r="GA126" s="195">
        <v>1</v>
      </c>
      <c r="GB126" s="105">
        <v>1.25</v>
      </c>
      <c r="GC126" s="117">
        <v>0.53</v>
      </c>
      <c r="GD126" s="105">
        <v>0.70531869078380705</v>
      </c>
      <c r="GE126" s="105">
        <v>1.3307899826109566</v>
      </c>
      <c r="GF126" s="117">
        <v>0.65</v>
      </c>
      <c r="GG126" s="105">
        <v>0.785649954968478</v>
      </c>
      <c r="GH126" s="105">
        <v>1.208692238413043</v>
      </c>
      <c r="GI126" s="117">
        <v>0.84</v>
      </c>
      <c r="GJ126" s="105">
        <v>0.85022568732047599</v>
      </c>
      <c r="GK126" s="105">
        <v>1.012173437286281</v>
      </c>
      <c r="GL126" s="117">
        <v>0.8</v>
      </c>
      <c r="GM126" s="105">
        <v>0.91300448430493297</v>
      </c>
      <c r="GN126" s="105">
        <v>1.1412556053811662</v>
      </c>
      <c r="GO126" s="136">
        <v>222</v>
      </c>
      <c r="GP126" s="100">
        <v>52</v>
      </c>
      <c r="GQ126" s="105">
        <v>0.23423423423423423</v>
      </c>
      <c r="GR126" s="148">
        <v>1133</v>
      </c>
      <c r="GS126" s="198">
        <v>48</v>
      </c>
      <c r="GT126" s="105">
        <v>4.2365401588702563E-2</v>
      </c>
      <c r="GU126" s="139">
        <v>1355</v>
      </c>
      <c r="GV126" s="100">
        <v>100</v>
      </c>
      <c r="GW126" s="105">
        <v>7.3800738007380073E-2</v>
      </c>
      <c r="GX126" s="139">
        <v>13909</v>
      </c>
      <c r="GY126" s="100">
        <v>2493</v>
      </c>
      <c r="GZ126" s="105">
        <v>0.17923646559781437</v>
      </c>
      <c r="HA126" s="139">
        <v>15264</v>
      </c>
      <c r="HB126" s="100">
        <v>2593</v>
      </c>
      <c r="HC126" s="105">
        <v>0.16987683438155135</v>
      </c>
      <c r="HD126" s="139">
        <v>648</v>
      </c>
      <c r="HE126" s="100">
        <v>1</v>
      </c>
      <c r="HF126" s="105">
        <v>1.5432098765432098E-3</v>
      </c>
      <c r="HG126" s="149">
        <v>3711</v>
      </c>
      <c r="HH126" s="100">
        <v>936</v>
      </c>
      <c r="HI126" s="105">
        <v>0.25222312045270817</v>
      </c>
      <c r="HJ126" s="150">
        <v>492</v>
      </c>
      <c r="HK126" s="100">
        <v>271</v>
      </c>
      <c r="HL126" s="105">
        <v>0.55081300813008127</v>
      </c>
    </row>
    <row r="127" spans="1:220" s="63" customFormat="1" ht="15" customHeight="1" x14ac:dyDescent="0.6">
      <c r="A127" s="142">
        <v>97</v>
      </c>
      <c r="B127" s="143" t="s">
        <v>419</v>
      </c>
      <c r="C127" s="144">
        <v>9548</v>
      </c>
      <c r="D127" s="143" t="s">
        <v>552</v>
      </c>
      <c r="E127" s="100">
        <v>198</v>
      </c>
      <c r="F127" s="100">
        <v>30</v>
      </c>
      <c r="G127" s="105">
        <v>0.15151515151515152</v>
      </c>
      <c r="H127" s="100">
        <v>0</v>
      </c>
      <c r="I127" s="100">
        <v>0</v>
      </c>
      <c r="J127" s="105">
        <v>0</v>
      </c>
      <c r="K127" s="100">
        <v>0</v>
      </c>
      <c r="L127" s="100">
        <v>0</v>
      </c>
      <c r="M127" s="105">
        <v>0</v>
      </c>
      <c r="N127" s="100">
        <v>15</v>
      </c>
      <c r="O127" s="100">
        <v>15</v>
      </c>
      <c r="P127" s="105">
        <v>1</v>
      </c>
      <c r="Q127" s="100">
        <v>15</v>
      </c>
      <c r="R127" s="100">
        <v>0</v>
      </c>
      <c r="S127" s="105">
        <v>0</v>
      </c>
      <c r="T127" s="100">
        <v>0</v>
      </c>
      <c r="U127" s="100">
        <v>0</v>
      </c>
      <c r="V127" s="105">
        <v>0</v>
      </c>
      <c r="W127" s="100">
        <v>228</v>
      </c>
      <c r="X127" s="100">
        <v>45</v>
      </c>
      <c r="Y127" s="105">
        <v>0.19736842105263158</v>
      </c>
      <c r="Z127" s="100">
        <v>228</v>
      </c>
      <c r="AA127" s="100">
        <v>45</v>
      </c>
      <c r="AB127" s="105">
        <v>0.19736842105263158</v>
      </c>
      <c r="AC127" s="100">
        <v>75</v>
      </c>
      <c r="AD127" s="100">
        <v>33</v>
      </c>
      <c r="AE127" s="105">
        <v>0.44</v>
      </c>
      <c r="AF127" s="100">
        <v>0</v>
      </c>
      <c r="AG127" s="100">
        <v>0</v>
      </c>
      <c r="AH127" s="105">
        <v>0</v>
      </c>
      <c r="AI127" s="100">
        <v>15</v>
      </c>
      <c r="AJ127" s="100">
        <v>15</v>
      </c>
      <c r="AK127" s="105">
        <v>1</v>
      </c>
      <c r="AL127" s="100">
        <v>0</v>
      </c>
      <c r="AM127" s="100">
        <v>0</v>
      </c>
      <c r="AN127" s="105">
        <v>0</v>
      </c>
      <c r="AO127" s="100">
        <v>90</v>
      </c>
      <c r="AP127" s="100">
        <v>48</v>
      </c>
      <c r="AQ127" s="105">
        <v>0.53333333333333333</v>
      </c>
      <c r="AR127" s="100">
        <v>67</v>
      </c>
      <c r="AS127" s="100">
        <v>0</v>
      </c>
      <c r="AT127" s="105">
        <v>0</v>
      </c>
      <c r="AU127" s="100">
        <v>0</v>
      </c>
      <c r="AV127" s="100">
        <v>0</v>
      </c>
      <c r="AW127" s="105">
        <v>0</v>
      </c>
      <c r="AX127" s="100">
        <v>0</v>
      </c>
      <c r="AY127" s="100">
        <v>0</v>
      </c>
      <c r="AZ127" s="105">
        <v>0</v>
      </c>
      <c r="BA127" s="100">
        <v>67</v>
      </c>
      <c r="BB127" s="100">
        <v>0</v>
      </c>
      <c r="BC127" s="105">
        <v>0</v>
      </c>
      <c r="BD127" s="100">
        <v>167</v>
      </c>
      <c r="BE127" s="100">
        <v>76</v>
      </c>
      <c r="BF127" s="105">
        <v>0.45508982035928142</v>
      </c>
      <c r="BG127" s="100">
        <v>0</v>
      </c>
      <c r="BH127" s="100">
        <v>0</v>
      </c>
      <c r="BI127" s="105">
        <v>0</v>
      </c>
      <c r="BJ127" s="100">
        <v>0</v>
      </c>
      <c r="BK127" s="100">
        <v>0</v>
      </c>
      <c r="BL127" s="105">
        <v>0</v>
      </c>
      <c r="BM127" s="100">
        <v>30</v>
      </c>
      <c r="BN127" s="100">
        <v>30</v>
      </c>
      <c r="BO127" s="105">
        <v>1</v>
      </c>
      <c r="BP127" s="100">
        <v>223</v>
      </c>
      <c r="BQ127" s="100">
        <v>212</v>
      </c>
      <c r="BR127" s="105">
        <v>0.95067264573991028</v>
      </c>
      <c r="BS127" s="100">
        <v>50</v>
      </c>
      <c r="BT127" s="100">
        <v>50</v>
      </c>
      <c r="BU127" s="105">
        <v>1</v>
      </c>
      <c r="BV127" s="100">
        <v>470</v>
      </c>
      <c r="BW127" s="100">
        <v>368</v>
      </c>
      <c r="BX127" s="105">
        <v>0.78297872340425534</v>
      </c>
      <c r="BY127" s="100">
        <v>0</v>
      </c>
      <c r="BZ127" s="100">
        <v>0</v>
      </c>
      <c r="CA127" s="105">
        <v>0</v>
      </c>
      <c r="CB127" s="100">
        <v>627</v>
      </c>
      <c r="CC127" s="100">
        <v>416</v>
      </c>
      <c r="CD127" s="105">
        <v>0.66347687400318978</v>
      </c>
      <c r="CE127" s="100">
        <v>855</v>
      </c>
      <c r="CF127" s="100">
        <v>461</v>
      </c>
      <c r="CG127" s="105">
        <v>0.53918128654970765</v>
      </c>
      <c r="CH127" s="100">
        <v>1600</v>
      </c>
      <c r="CI127" s="100">
        <v>480</v>
      </c>
      <c r="CJ127" s="105">
        <v>0.3</v>
      </c>
      <c r="CK127" s="100">
        <v>1550</v>
      </c>
      <c r="CL127" s="100">
        <v>397</v>
      </c>
      <c r="CM127" s="105">
        <v>0.25612903225806449</v>
      </c>
      <c r="CN127" s="100">
        <v>0</v>
      </c>
      <c r="CO127" s="100">
        <v>0</v>
      </c>
      <c r="CP127" s="105">
        <v>0</v>
      </c>
      <c r="CQ127" s="100">
        <v>625</v>
      </c>
      <c r="CR127" s="100">
        <v>0</v>
      </c>
      <c r="CS127" s="105">
        <v>0</v>
      </c>
      <c r="CT127" s="100">
        <v>625</v>
      </c>
      <c r="CU127" s="100">
        <v>0</v>
      </c>
      <c r="CV127" s="105">
        <v>0</v>
      </c>
      <c r="CW127" s="100">
        <v>345</v>
      </c>
      <c r="CX127" s="100">
        <v>0</v>
      </c>
      <c r="CY127" s="105">
        <v>0</v>
      </c>
      <c r="CZ127" s="100">
        <v>45</v>
      </c>
      <c r="DA127" s="100">
        <v>0</v>
      </c>
      <c r="DB127" s="105">
        <v>0</v>
      </c>
      <c r="DC127" s="100"/>
      <c r="DD127" s="100">
        <v>0</v>
      </c>
      <c r="DE127" s="105">
        <v>0</v>
      </c>
      <c r="DF127" s="100">
        <v>45</v>
      </c>
      <c r="DG127" s="100">
        <v>27</v>
      </c>
      <c r="DH127" s="105">
        <v>0.6</v>
      </c>
      <c r="DI127" s="100">
        <v>390</v>
      </c>
      <c r="DJ127" s="100">
        <v>0</v>
      </c>
      <c r="DK127" s="105">
        <v>0</v>
      </c>
      <c r="DL127" s="100">
        <v>510</v>
      </c>
      <c r="DM127" s="100">
        <v>0</v>
      </c>
      <c r="DN127" s="105">
        <v>0</v>
      </c>
      <c r="DO127" s="100">
        <v>900</v>
      </c>
      <c r="DP127" s="100">
        <v>27</v>
      </c>
      <c r="DQ127" s="105">
        <v>0.03</v>
      </c>
      <c r="DR127" s="100">
        <v>30</v>
      </c>
      <c r="DS127" s="100">
        <v>148</v>
      </c>
      <c r="DT127" s="105">
        <v>4.9333333333333336</v>
      </c>
      <c r="DU127" s="100">
        <v>30</v>
      </c>
      <c r="DV127" s="100">
        <v>0</v>
      </c>
      <c r="DW127" s="105">
        <v>0</v>
      </c>
      <c r="DX127" s="100">
        <v>60</v>
      </c>
      <c r="DY127" s="100">
        <v>148</v>
      </c>
      <c r="DZ127" s="105">
        <v>2.4666666666666668</v>
      </c>
      <c r="EA127" s="100">
        <v>4735</v>
      </c>
      <c r="EB127" s="100">
        <v>1052</v>
      </c>
      <c r="EC127" s="105">
        <v>0.22217529039070749</v>
      </c>
      <c r="ED127" s="100">
        <v>5590</v>
      </c>
      <c r="EE127" s="100">
        <v>1513</v>
      </c>
      <c r="EF127" s="105">
        <v>0.27066189624329157</v>
      </c>
      <c r="EG127" s="100">
        <v>915</v>
      </c>
      <c r="EH127" s="100">
        <v>42</v>
      </c>
      <c r="EI127" s="105">
        <v>4.5901639344262293E-2</v>
      </c>
      <c r="EJ127" s="100">
        <v>120</v>
      </c>
      <c r="EK127" s="100">
        <v>193</v>
      </c>
      <c r="EL127" s="105">
        <v>1.6083333333333334</v>
      </c>
      <c r="EM127" s="100">
        <v>1600</v>
      </c>
      <c r="EN127" s="100">
        <v>480</v>
      </c>
      <c r="EO127" s="105">
        <v>0.3</v>
      </c>
      <c r="EP127" s="100">
        <v>171</v>
      </c>
      <c r="EQ127" s="100">
        <v>15</v>
      </c>
      <c r="ER127" s="105">
        <v>8.771929824561403E-2</v>
      </c>
      <c r="ES127" s="117">
        <v>0.98</v>
      </c>
      <c r="ET127" s="195">
        <v>1</v>
      </c>
      <c r="EU127" s="105">
        <v>1.0204081632653061</v>
      </c>
      <c r="EV127" s="117" t="s">
        <v>393</v>
      </c>
      <c r="EW127" s="195">
        <v>0</v>
      </c>
      <c r="EX127" s="105">
        <v>0</v>
      </c>
      <c r="EY127" s="117">
        <v>0.98</v>
      </c>
      <c r="EZ127" s="195">
        <v>1</v>
      </c>
      <c r="FA127" s="105">
        <v>1.0204081632653061</v>
      </c>
      <c r="FB127" s="117">
        <v>0.97</v>
      </c>
      <c r="FC127" s="195">
        <v>1</v>
      </c>
      <c r="FD127" s="105">
        <v>1.0309278350515465</v>
      </c>
      <c r="FE127" s="117" t="s">
        <v>393</v>
      </c>
      <c r="FF127" s="195">
        <v>0</v>
      </c>
      <c r="FG127" s="105">
        <v>0</v>
      </c>
      <c r="FH127" s="117">
        <v>0.97</v>
      </c>
      <c r="FI127" s="195">
        <v>1</v>
      </c>
      <c r="FJ127" s="105">
        <v>1.0309278350515465</v>
      </c>
      <c r="FK127" s="117">
        <v>0.98</v>
      </c>
      <c r="FL127" s="195">
        <v>1</v>
      </c>
      <c r="FM127" s="105">
        <v>1.0204081632653061</v>
      </c>
      <c r="FN127" s="117">
        <v>0.27</v>
      </c>
      <c r="FO127" s="195">
        <v>0.43125000000000002</v>
      </c>
      <c r="FP127" s="105">
        <v>1.5972222222222221</v>
      </c>
      <c r="FQ127" s="117">
        <v>0.8</v>
      </c>
      <c r="FR127" s="195">
        <v>0.80069930069930095</v>
      </c>
      <c r="FS127" s="105">
        <v>1.0008741258741261</v>
      </c>
      <c r="FT127" s="117" t="s">
        <v>393</v>
      </c>
      <c r="FU127" s="195">
        <v>0</v>
      </c>
      <c r="FV127" s="105">
        <v>0</v>
      </c>
      <c r="FW127" s="117">
        <v>0.73</v>
      </c>
      <c r="FX127" s="195">
        <v>0</v>
      </c>
      <c r="FY127" s="105">
        <v>0</v>
      </c>
      <c r="FZ127" s="117">
        <v>0.73</v>
      </c>
      <c r="GA127" s="195">
        <v>0</v>
      </c>
      <c r="GB127" s="105">
        <v>0</v>
      </c>
      <c r="GC127" s="117">
        <v>0.54</v>
      </c>
      <c r="GD127" s="105">
        <v>0.63212927756654003</v>
      </c>
      <c r="GE127" s="105">
        <v>1.1706097732713703</v>
      </c>
      <c r="GF127" s="117">
        <v>0.57999999999999996</v>
      </c>
      <c r="GG127" s="105">
        <v>0.74421678783873102</v>
      </c>
      <c r="GH127" s="105">
        <v>1.2831323928253984</v>
      </c>
      <c r="GI127" s="117">
        <v>0.99</v>
      </c>
      <c r="GJ127" s="105">
        <v>1</v>
      </c>
      <c r="GK127" s="105">
        <v>1.0101010101010102</v>
      </c>
      <c r="GL127" s="117">
        <v>0.75</v>
      </c>
      <c r="GM127" s="105">
        <v>0.65284974093264203</v>
      </c>
      <c r="GN127" s="105">
        <v>0.87046632124352274</v>
      </c>
      <c r="GO127" s="136">
        <v>18</v>
      </c>
      <c r="GP127" s="100">
        <v>1</v>
      </c>
      <c r="GQ127" s="105">
        <v>5.5555555555555552E-2</v>
      </c>
      <c r="GR127" s="148">
        <v>335</v>
      </c>
      <c r="GS127" s="198">
        <v>103</v>
      </c>
      <c r="GT127" s="105">
        <v>0.30746268656716419</v>
      </c>
      <c r="GU127" s="139">
        <v>353</v>
      </c>
      <c r="GV127" s="100">
        <v>104</v>
      </c>
      <c r="GW127" s="105">
        <v>0.29461756373937675</v>
      </c>
      <c r="GX127" s="139">
        <v>2128</v>
      </c>
      <c r="GY127" s="100">
        <v>752</v>
      </c>
      <c r="GZ127" s="105">
        <v>0.35338345864661652</v>
      </c>
      <c r="HA127" s="139">
        <v>2481</v>
      </c>
      <c r="HB127" s="100">
        <v>856</v>
      </c>
      <c r="HC127" s="105">
        <v>0.34502216848045142</v>
      </c>
      <c r="HD127" s="139">
        <v>95</v>
      </c>
      <c r="HE127" s="100">
        <v>85</v>
      </c>
      <c r="HF127" s="105">
        <v>0.89473684210526316</v>
      </c>
      <c r="HG127" s="149">
        <v>454</v>
      </c>
      <c r="HH127" s="100">
        <v>153</v>
      </c>
      <c r="HI127" s="105">
        <v>0.33700440528634362</v>
      </c>
      <c r="HJ127" s="150">
        <v>34</v>
      </c>
      <c r="HK127" s="100">
        <v>27</v>
      </c>
      <c r="HL127" s="105">
        <v>0.79411764705882348</v>
      </c>
    </row>
    <row r="128" spans="1:220" s="63" customFormat="1" ht="15" customHeight="1" x14ac:dyDescent="0.6">
      <c r="A128" s="145">
        <v>99</v>
      </c>
      <c r="B128" s="146" t="s">
        <v>420</v>
      </c>
      <c r="C128" s="147">
        <v>9531</v>
      </c>
      <c r="D128" s="146" t="s">
        <v>553</v>
      </c>
      <c r="E128" s="100">
        <v>422</v>
      </c>
      <c r="F128" s="100">
        <v>302</v>
      </c>
      <c r="G128" s="105">
        <v>0.71563981042654023</v>
      </c>
      <c r="H128" s="100">
        <v>410</v>
      </c>
      <c r="I128" s="100">
        <v>432</v>
      </c>
      <c r="J128" s="105">
        <v>1.0536585365853659</v>
      </c>
      <c r="K128" s="100">
        <v>0</v>
      </c>
      <c r="L128" s="100">
        <v>0</v>
      </c>
      <c r="M128" s="105">
        <v>0</v>
      </c>
      <c r="N128" s="100">
        <v>0</v>
      </c>
      <c r="O128" s="100">
        <v>0</v>
      </c>
      <c r="P128" s="105">
        <v>0</v>
      </c>
      <c r="Q128" s="100">
        <v>15</v>
      </c>
      <c r="R128" s="100">
        <v>0</v>
      </c>
      <c r="S128" s="105">
        <v>0</v>
      </c>
      <c r="T128" s="100">
        <v>0</v>
      </c>
      <c r="U128" s="100">
        <v>0</v>
      </c>
      <c r="V128" s="105">
        <v>0</v>
      </c>
      <c r="W128" s="100">
        <v>847</v>
      </c>
      <c r="X128" s="100">
        <v>734</v>
      </c>
      <c r="Y128" s="105">
        <v>0.86658795749704842</v>
      </c>
      <c r="Z128" s="100">
        <v>847</v>
      </c>
      <c r="AA128" s="100">
        <v>734</v>
      </c>
      <c r="AB128" s="105">
        <v>0.86658795749704842</v>
      </c>
      <c r="AC128" s="100">
        <v>0</v>
      </c>
      <c r="AD128" s="100">
        <v>0</v>
      </c>
      <c r="AE128" s="105">
        <v>0</v>
      </c>
      <c r="AF128" s="100">
        <v>0</v>
      </c>
      <c r="AG128" s="100">
        <v>0</v>
      </c>
      <c r="AH128" s="105">
        <v>0</v>
      </c>
      <c r="AI128" s="100">
        <v>15</v>
      </c>
      <c r="AJ128" s="100">
        <v>0</v>
      </c>
      <c r="AK128" s="105">
        <v>0</v>
      </c>
      <c r="AL128" s="100">
        <v>0</v>
      </c>
      <c r="AM128" s="100">
        <v>0</v>
      </c>
      <c r="AN128" s="105">
        <v>0</v>
      </c>
      <c r="AO128" s="100">
        <v>15</v>
      </c>
      <c r="AP128" s="100">
        <v>0</v>
      </c>
      <c r="AQ128" s="105">
        <v>0</v>
      </c>
      <c r="AR128" s="100">
        <v>82</v>
      </c>
      <c r="AS128" s="100">
        <v>27</v>
      </c>
      <c r="AT128" s="105">
        <v>0.32926829268292684</v>
      </c>
      <c r="AU128" s="100">
        <v>0</v>
      </c>
      <c r="AV128" s="100">
        <v>0</v>
      </c>
      <c r="AW128" s="105">
        <v>0</v>
      </c>
      <c r="AX128" s="100">
        <v>0</v>
      </c>
      <c r="AY128" s="100">
        <v>0</v>
      </c>
      <c r="AZ128" s="105">
        <v>0</v>
      </c>
      <c r="BA128" s="100">
        <v>82</v>
      </c>
      <c r="BB128" s="100">
        <v>27</v>
      </c>
      <c r="BC128" s="105">
        <v>0.32926829268292684</v>
      </c>
      <c r="BD128" s="100">
        <v>350</v>
      </c>
      <c r="BE128" s="100">
        <v>220</v>
      </c>
      <c r="BF128" s="105">
        <v>0.62857142857142856</v>
      </c>
      <c r="BG128" s="100">
        <v>32</v>
      </c>
      <c r="BH128" s="100">
        <v>84</v>
      </c>
      <c r="BI128" s="105">
        <v>2.625</v>
      </c>
      <c r="BJ128" s="100">
        <v>0</v>
      </c>
      <c r="BK128" s="100">
        <v>0</v>
      </c>
      <c r="BL128" s="105">
        <v>0</v>
      </c>
      <c r="BM128" s="100">
        <v>0</v>
      </c>
      <c r="BN128" s="100">
        <v>0</v>
      </c>
      <c r="BO128" s="105">
        <v>0</v>
      </c>
      <c r="BP128" s="100">
        <v>748</v>
      </c>
      <c r="BQ128" s="100">
        <v>966</v>
      </c>
      <c r="BR128" s="105">
        <v>1.2914438502673797</v>
      </c>
      <c r="BS128" s="100">
        <v>94</v>
      </c>
      <c r="BT128" s="100">
        <v>45</v>
      </c>
      <c r="BU128" s="105">
        <v>0.47872340425531917</v>
      </c>
      <c r="BV128" s="100">
        <v>1224</v>
      </c>
      <c r="BW128" s="100">
        <v>1315</v>
      </c>
      <c r="BX128" s="105">
        <v>1.0743464052287581</v>
      </c>
      <c r="BY128" s="100">
        <v>0</v>
      </c>
      <c r="BZ128" s="100">
        <v>0</v>
      </c>
      <c r="CA128" s="105">
        <v>0</v>
      </c>
      <c r="CB128" s="100">
        <v>1321</v>
      </c>
      <c r="CC128" s="100">
        <v>1342</v>
      </c>
      <c r="CD128" s="105">
        <v>1.0158970476911431</v>
      </c>
      <c r="CE128" s="100">
        <v>2168</v>
      </c>
      <c r="CF128" s="100">
        <v>2076</v>
      </c>
      <c r="CG128" s="105">
        <v>0.95756457564575648</v>
      </c>
      <c r="CH128" s="100">
        <v>5920</v>
      </c>
      <c r="CI128" s="100">
        <v>1920</v>
      </c>
      <c r="CJ128" s="105">
        <v>0.32432432432432434</v>
      </c>
      <c r="CK128" s="100">
        <v>6200</v>
      </c>
      <c r="CL128" s="100">
        <v>2405</v>
      </c>
      <c r="CM128" s="105">
        <v>0.38790322580645159</v>
      </c>
      <c r="CN128" s="100">
        <v>1280</v>
      </c>
      <c r="CO128" s="100">
        <v>480</v>
      </c>
      <c r="CP128" s="105">
        <v>0.375</v>
      </c>
      <c r="CQ128" s="100">
        <v>550</v>
      </c>
      <c r="CR128" s="100">
        <v>176</v>
      </c>
      <c r="CS128" s="105">
        <v>0.32</v>
      </c>
      <c r="CT128" s="100">
        <v>1830</v>
      </c>
      <c r="CU128" s="100">
        <v>656</v>
      </c>
      <c r="CV128" s="105">
        <v>0.35846994535519128</v>
      </c>
      <c r="CW128" s="100">
        <v>345</v>
      </c>
      <c r="CX128" s="100">
        <v>0</v>
      </c>
      <c r="CY128" s="105">
        <v>0</v>
      </c>
      <c r="CZ128" s="100">
        <v>60</v>
      </c>
      <c r="DA128" s="100">
        <v>0</v>
      </c>
      <c r="DB128" s="105">
        <v>0</v>
      </c>
      <c r="DC128" s="100"/>
      <c r="DD128" s="100">
        <v>0</v>
      </c>
      <c r="DE128" s="105">
        <v>0</v>
      </c>
      <c r="DF128" s="100">
        <v>60</v>
      </c>
      <c r="DG128" s="100">
        <v>0</v>
      </c>
      <c r="DH128" s="105">
        <v>0</v>
      </c>
      <c r="DI128" s="100">
        <v>405</v>
      </c>
      <c r="DJ128" s="100">
        <v>0</v>
      </c>
      <c r="DK128" s="105">
        <v>0</v>
      </c>
      <c r="DL128" s="100">
        <v>1005</v>
      </c>
      <c r="DM128" s="100">
        <v>410</v>
      </c>
      <c r="DN128" s="105">
        <v>0.4079601990049751</v>
      </c>
      <c r="DO128" s="100">
        <v>1410</v>
      </c>
      <c r="DP128" s="100">
        <v>410</v>
      </c>
      <c r="DQ128" s="105">
        <v>0.29078014184397161</v>
      </c>
      <c r="DR128" s="100">
        <v>160</v>
      </c>
      <c r="DS128" s="100">
        <v>0</v>
      </c>
      <c r="DT128" s="105">
        <v>0</v>
      </c>
      <c r="DU128" s="100">
        <v>30</v>
      </c>
      <c r="DV128" s="100">
        <v>0</v>
      </c>
      <c r="DW128" s="105">
        <v>0</v>
      </c>
      <c r="DX128" s="100">
        <v>190</v>
      </c>
      <c r="DY128" s="100">
        <v>0</v>
      </c>
      <c r="DZ128" s="105">
        <v>0</v>
      </c>
      <c r="EA128" s="100">
        <v>15550</v>
      </c>
      <c r="EB128" s="100">
        <v>5391</v>
      </c>
      <c r="EC128" s="105">
        <v>0.34668810289389068</v>
      </c>
      <c r="ED128" s="100">
        <v>17718</v>
      </c>
      <c r="EE128" s="100">
        <v>7467</v>
      </c>
      <c r="EF128" s="105">
        <v>0.42143582797155438</v>
      </c>
      <c r="EG128" s="100">
        <v>1410</v>
      </c>
      <c r="EH128" s="100">
        <v>410</v>
      </c>
      <c r="EI128" s="105">
        <v>0.29078014184397161</v>
      </c>
      <c r="EJ128" s="100">
        <v>220</v>
      </c>
      <c r="EK128" s="100">
        <v>0</v>
      </c>
      <c r="EL128" s="105">
        <v>0</v>
      </c>
      <c r="EM128" s="100">
        <v>7642</v>
      </c>
      <c r="EN128" s="100">
        <v>2916</v>
      </c>
      <c r="EO128" s="105">
        <v>0.38157550379481808</v>
      </c>
      <c r="EP128" s="100">
        <v>496</v>
      </c>
      <c r="EQ128" s="100">
        <v>82</v>
      </c>
      <c r="ER128" s="105">
        <v>0.16532258064516128</v>
      </c>
      <c r="ES128" s="117">
        <v>0.87</v>
      </c>
      <c r="ET128" s="195">
        <v>0.96688741721854299</v>
      </c>
      <c r="EU128" s="105">
        <v>1.1113648473776356</v>
      </c>
      <c r="EV128" s="117">
        <v>0.94</v>
      </c>
      <c r="EW128" s="195">
        <v>0.99305555555555503</v>
      </c>
      <c r="EX128" s="105">
        <v>1.0564420803782502</v>
      </c>
      <c r="EY128" s="117">
        <v>0.91</v>
      </c>
      <c r="EZ128" s="195">
        <v>0.98228882833787501</v>
      </c>
      <c r="FA128" s="105">
        <v>1.0794382728987637</v>
      </c>
      <c r="FB128" s="117">
        <v>0.93</v>
      </c>
      <c r="FC128" s="195">
        <v>0.96422893481716998</v>
      </c>
      <c r="FD128" s="105">
        <v>1.0368053062550213</v>
      </c>
      <c r="FE128" s="117">
        <v>0.83</v>
      </c>
      <c r="FF128" s="195">
        <v>1</v>
      </c>
      <c r="FG128" s="105">
        <v>1.2048192771084338</v>
      </c>
      <c r="FH128" s="117">
        <v>0.88</v>
      </c>
      <c r="FI128" s="195">
        <v>0.96646795827123699</v>
      </c>
      <c r="FJ128" s="105">
        <v>1.0982590434900421</v>
      </c>
      <c r="FK128" s="117">
        <v>0.9</v>
      </c>
      <c r="FL128" s="195">
        <v>0.97206165703275504</v>
      </c>
      <c r="FM128" s="105">
        <v>1.0800685078141723</v>
      </c>
      <c r="FN128" s="117">
        <v>0.44</v>
      </c>
      <c r="FO128" s="195">
        <v>0.43791666666666701</v>
      </c>
      <c r="FP128" s="105">
        <v>0.99526515151515227</v>
      </c>
      <c r="FQ128" s="117">
        <v>0.93</v>
      </c>
      <c r="FR128" s="195">
        <v>0.95386158475426297</v>
      </c>
      <c r="FS128" s="105">
        <v>1.0256576180153365</v>
      </c>
      <c r="FT128" s="117">
        <v>0.48</v>
      </c>
      <c r="FU128" s="195">
        <v>0.41875000000000001</v>
      </c>
      <c r="FV128" s="105">
        <v>0.87239583333333337</v>
      </c>
      <c r="FW128" s="117">
        <v>0.82</v>
      </c>
      <c r="FX128" s="195">
        <v>1</v>
      </c>
      <c r="FY128" s="105">
        <v>1.2195121951219512</v>
      </c>
      <c r="FZ128" s="117">
        <v>0.65</v>
      </c>
      <c r="GA128" s="195">
        <v>0.57469512195121997</v>
      </c>
      <c r="GB128" s="105">
        <v>0.88414634146341531</v>
      </c>
      <c r="GC128" s="117">
        <v>0.69</v>
      </c>
      <c r="GD128" s="105">
        <v>0.72416991281765897</v>
      </c>
      <c r="GE128" s="105">
        <v>1.049521612779216</v>
      </c>
      <c r="GF128" s="117">
        <v>0.8</v>
      </c>
      <c r="GG128" s="105">
        <v>0.79308959421454395</v>
      </c>
      <c r="GH128" s="105">
        <v>0.99136199276817993</v>
      </c>
      <c r="GI128" s="117">
        <v>0.95</v>
      </c>
      <c r="GJ128" s="105">
        <v>1</v>
      </c>
      <c r="GK128" s="105">
        <v>1.0526315789473684</v>
      </c>
      <c r="GL128" s="117">
        <v>0.8</v>
      </c>
      <c r="GM128" s="105">
        <v>0</v>
      </c>
      <c r="GN128" s="105">
        <v>0</v>
      </c>
      <c r="GO128" s="136">
        <v>84</v>
      </c>
      <c r="GP128" s="100">
        <v>8</v>
      </c>
      <c r="GQ128" s="105">
        <v>9.5238095238095233E-2</v>
      </c>
      <c r="GR128" s="148">
        <v>654</v>
      </c>
      <c r="GS128" s="198">
        <v>42</v>
      </c>
      <c r="GT128" s="105">
        <v>6.4220183486238536E-2</v>
      </c>
      <c r="GU128" s="139">
        <v>738</v>
      </c>
      <c r="GV128" s="100">
        <v>50</v>
      </c>
      <c r="GW128" s="105">
        <v>6.7750677506775062E-2</v>
      </c>
      <c r="GX128" s="139">
        <v>9436</v>
      </c>
      <c r="GY128" s="100">
        <v>1715</v>
      </c>
      <c r="GZ128" s="105">
        <v>0.18175074183976261</v>
      </c>
      <c r="HA128" s="139">
        <v>10174</v>
      </c>
      <c r="HB128" s="100">
        <v>1765</v>
      </c>
      <c r="HC128" s="105">
        <v>0.17348142323569885</v>
      </c>
      <c r="HD128" s="139">
        <v>373</v>
      </c>
      <c r="HE128" s="100">
        <v>7</v>
      </c>
      <c r="HF128" s="105">
        <v>1.876675603217158E-2</v>
      </c>
      <c r="HG128" s="149">
        <v>894</v>
      </c>
      <c r="HH128" s="100">
        <v>151</v>
      </c>
      <c r="HI128" s="105">
        <v>0.16890380313199105</v>
      </c>
      <c r="HJ128" s="150">
        <v>128</v>
      </c>
      <c r="HK128" s="100">
        <v>0</v>
      </c>
      <c r="HL128" s="105">
        <v>0</v>
      </c>
    </row>
    <row r="129" spans="1:220" s="199" customFormat="1" ht="15" customHeight="1" x14ac:dyDescent="0.6">
      <c r="A129" s="119" t="s">
        <v>554</v>
      </c>
      <c r="B129" s="119"/>
      <c r="C129" s="119"/>
      <c r="D129" s="119"/>
      <c r="E129" s="120">
        <v>252733</v>
      </c>
      <c r="F129" s="120">
        <v>201784</v>
      </c>
      <c r="G129" s="134">
        <v>0.79840780586626992</v>
      </c>
      <c r="H129" s="120">
        <v>175948</v>
      </c>
      <c r="I129" s="120">
        <v>157511</v>
      </c>
      <c r="J129" s="134">
        <v>0.89521335849228179</v>
      </c>
      <c r="K129" s="120">
        <v>12747</v>
      </c>
      <c r="L129" s="120">
        <v>7942</v>
      </c>
      <c r="M129" s="134">
        <v>0.62304856044559509</v>
      </c>
      <c r="N129" s="120">
        <v>4835</v>
      </c>
      <c r="O129" s="120">
        <v>2969</v>
      </c>
      <c r="P129" s="134">
        <v>0.61406411582213027</v>
      </c>
      <c r="Q129" s="120">
        <v>2202</v>
      </c>
      <c r="R129" s="120">
        <v>1137</v>
      </c>
      <c r="S129" s="134">
        <v>0.51634877384196187</v>
      </c>
      <c r="T129" s="120">
        <v>13154</v>
      </c>
      <c r="U129" s="120">
        <v>9434</v>
      </c>
      <c r="V129" s="134">
        <v>0.71719629010187014</v>
      </c>
      <c r="W129" s="120">
        <v>461619</v>
      </c>
      <c r="X129" s="120">
        <v>380777</v>
      </c>
      <c r="Y129" s="134">
        <v>0.82487289301350253</v>
      </c>
      <c r="Z129" s="120">
        <v>461619</v>
      </c>
      <c r="AA129" s="120">
        <v>380777</v>
      </c>
      <c r="AB129" s="134">
        <v>0.82487289301350253</v>
      </c>
      <c r="AC129" s="120">
        <v>16775</v>
      </c>
      <c r="AD129" s="120">
        <v>8732</v>
      </c>
      <c r="AE129" s="134">
        <v>0.52053651266766021</v>
      </c>
      <c r="AF129" s="120">
        <v>1920</v>
      </c>
      <c r="AG129" s="120">
        <v>1088</v>
      </c>
      <c r="AH129" s="134">
        <v>0.56666666666666665</v>
      </c>
      <c r="AI129" s="120">
        <v>1504</v>
      </c>
      <c r="AJ129" s="120">
        <v>806</v>
      </c>
      <c r="AK129" s="134">
        <v>0.53590425531914898</v>
      </c>
      <c r="AL129" s="120">
        <v>2555</v>
      </c>
      <c r="AM129" s="120">
        <v>1778</v>
      </c>
      <c r="AN129" s="134">
        <v>0.69589041095890414</v>
      </c>
      <c r="AO129" s="120">
        <v>22754</v>
      </c>
      <c r="AP129" s="120">
        <v>12404</v>
      </c>
      <c r="AQ129" s="134">
        <v>0.54513492133251296</v>
      </c>
      <c r="AR129" s="120">
        <v>16626</v>
      </c>
      <c r="AS129" s="120">
        <v>6074</v>
      </c>
      <c r="AT129" s="134">
        <v>0.36533140863707447</v>
      </c>
      <c r="AU129" s="120">
        <v>945</v>
      </c>
      <c r="AV129" s="120">
        <v>1024</v>
      </c>
      <c r="AW129" s="134">
        <v>1.0835978835978837</v>
      </c>
      <c r="AX129" s="120">
        <v>1091</v>
      </c>
      <c r="AY129" s="120">
        <v>652</v>
      </c>
      <c r="AZ129" s="134">
        <v>0.59761686526122826</v>
      </c>
      <c r="BA129" s="120">
        <v>18662</v>
      </c>
      <c r="BB129" s="120">
        <v>7750</v>
      </c>
      <c r="BC129" s="134">
        <v>0.41528239202657807</v>
      </c>
      <c r="BD129" s="120">
        <v>225525</v>
      </c>
      <c r="BE129" s="120">
        <v>139574</v>
      </c>
      <c r="BF129" s="134">
        <v>0.61888482429885827</v>
      </c>
      <c r="BG129" s="120">
        <v>58274</v>
      </c>
      <c r="BH129" s="120">
        <v>34266</v>
      </c>
      <c r="BI129" s="134">
        <v>0.58801523835672853</v>
      </c>
      <c r="BJ129" s="120">
        <v>24795</v>
      </c>
      <c r="BK129" s="120">
        <v>18522</v>
      </c>
      <c r="BL129" s="134">
        <v>0.74700544464609797</v>
      </c>
      <c r="BM129" s="120">
        <v>3881</v>
      </c>
      <c r="BN129" s="120">
        <v>3798</v>
      </c>
      <c r="BO129" s="134">
        <v>0.9786137593403762</v>
      </c>
      <c r="BP129" s="120">
        <v>475067</v>
      </c>
      <c r="BQ129" s="120">
        <v>446682</v>
      </c>
      <c r="BR129" s="134">
        <v>0.94025053308270201</v>
      </c>
      <c r="BS129" s="120">
        <v>35145</v>
      </c>
      <c r="BT129" s="120">
        <v>24429</v>
      </c>
      <c r="BU129" s="134">
        <v>0.69509176269739648</v>
      </c>
      <c r="BV129" s="120">
        <v>822687</v>
      </c>
      <c r="BW129" s="120">
        <v>667308</v>
      </c>
      <c r="BX129" s="134">
        <v>0.81113230183532736</v>
      </c>
      <c r="BY129" s="120">
        <v>1192</v>
      </c>
      <c r="BZ129" s="120">
        <v>237</v>
      </c>
      <c r="CA129" s="134">
        <v>0.1988255033557047</v>
      </c>
      <c r="CB129" s="120">
        <v>865295</v>
      </c>
      <c r="CC129" s="120">
        <v>687699</v>
      </c>
      <c r="CD129" s="134">
        <v>0.79475670147175237</v>
      </c>
      <c r="CE129" s="120">
        <v>1326914</v>
      </c>
      <c r="CF129" s="120">
        <v>1068476</v>
      </c>
      <c r="CG129" s="134">
        <v>0.80523379812105378</v>
      </c>
      <c r="CH129" s="120">
        <v>2395280</v>
      </c>
      <c r="CI129" s="120">
        <v>791606</v>
      </c>
      <c r="CJ129" s="134">
        <v>0.3304857887178117</v>
      </c>
      <c r="CK129" s="120">
        <v>2794850</v>
      </c>
      <c r="CL129" s="120">
        <v>776988</v>
      </c>
      <c r="CM129" s="134">
        <v>0.27800704867881998</v>
      </c>
      <c r="CN129" s="120">
        <v>877040</v>
      </c>
      <c r="CO129" s="120">
        <v>322394</v>
      </c>
      <c r="CP129" s="134">
        <v>0.3675932682659856</v>
      </c>
      <c r="CQ129" s="120">
        <v>112170</v>
      </c>
      <c r="CR129" s="120">
        <v>31706</v>
      </c>
      <c r="CS129" s="134">
        <v>0.2826602478381029</v>
      </c>
      <c r="CT129" s="120">
        <v>989210</v>
      </c>
      <c r="CU129" s="120">
        <v>354100</v>
      </c>
      <c r="CV129" s="134">
        <v>0.35796241445193638</v>
      </c>
      <c r="CW129" s="120">
        <v>34110</v>
      </c>
      <c r="CX129" s="120">
        <v>6883</v>
      </c>
      <c r="CY129" s="134">
        <v>0.20178833186748754</v>
      </c>
      <c r="CZ129" s="120">
        <v>9300</v>
      </c>
      <c r="DA129" s="120"/>
      <c r="DB129" s="121">
        <v>0</v>
      </c>
      <c r="DC129" s="120"/>
      <c r="DD129" s="120"/>
      <c r="DE129" s="121">
        <v>0</v>
      </c>
      <c r="DF129" s="120">
        <v>9300</v>
      </c>
      <c r="DG129" s="120">
        <v>2214</v>
      </c>
      <c r="DH129" s="134">
        <v>0.23806451612903226</v>
      </c>
      <c r="DI129" s="120">
        <v>43410</v>
      </c>
      <c r="DJ129" s="120">
        <v>1349</v>
      </c>
      <c r="DK129" s="134">
        <v>3.1075788988712279E-2</v>
      </c>
      <c r="DL129" s="120">
        <v>589134</v>
      </c>
      <c r="DM129" s="120">
        <v>210928</v>
      </c>
      <c r="DN129" s="134">
        <v>0.35803060084802441</v>
      </c>
      <c r="DO129" s="120">
        <v>632544</v>
      </c>
      <c r="DP129" s="120">
        <v>221374</v>
      </c>
      <c r="DQ129" s="134">
        <v>0.34997407294986593</v>
      </c>
      <c r="DR129" s="120">
        <v>89200</v>
      </c>
      <c r="DS129" s="120">
        <v>58205</v>
      </c>
      <c r="DT129" s="134">
        <v>0.65252242152466366</v>
      </c>
      <c r="DU129" s="120">
        <v>5150</v>
      </c>
      <c r="DV129" s="120">
        <v>1203</v>
      </c>
      <c r="DW129" s="134">
        <v>0.23359223300970874</v>
      </c>
      <c r="DX129" s="120">
        <v>94350</v>
      </c>
      <c r="DY129" s="120">
        <v>59408</v>
      </c>
      <c r="DZ129" s="134">
        <v>0.62965553789083206</v>
      </c>
      <c r="EA129" s="120">
        <v>6906234</v>
      </c>
      <c r="EB129" s="120">
        <v>2203476</v>
      </c>
      <c r="EC129" s="134">
        <v>0.31905608758695403</v>
      </c>
      <c r="ED129" s="120">
        <v>8233148</v>
      </c>
      <c r="EE129" s="120">
        <v>3271952</v>
      </c>
      <c r="EF129" s="134">
        <v>0.39741202271597692</v>
      </c>
      <c r="EG129" s="120">
        <v>665039</v>
      </c>
      <c r="EH129" s="120">
        <v>244977</v>
      </c>
      <c r="EI129" s="134">
        <v>0.36836486281255687</v>
      </c>
      <c r="EJ129" s="120">
        <v>103028</v>
      </c>
      <c r="EK129" s="120">
        <v>65801</v>
      </c>
      <c r="EL129" s="134">
        <v>0.63867104088209026</v>
      </c>
      <c r="EM129" s="120">
        <v>3506542</v>
      </c>
      <c r="EN129" s="120">
        <v>1305814</v>
      </c>
      <c r="EO129" s="134">
        <v>0.37239365734104996</v>
      </c>
      <c r="EP129" s="120">
        <v>171147</v>
      </c>
      <c r="EQ129" s="120">
        <v>53391</v>
      </c>
      <c r="ER129" s="134">
        <v>0.31195989412610214</v>
      </c>
      <c r="ES129" s="121">
        <v>0.89940677966101756</v>
      </c>
      <c r="ET129" s="196">
        <v>0.968907043616135</v>
      </c>
      <c r="EU129" s="134">
        <v>1.0772734490408353</v>
      </c>
      <c r="EV129" s="121">
        <v>0.79538461538461591</v>
      </c>
      <c r="EW129" s="196">
        <v>0.94289922608579724</v>
      </c>
      <c r="EX129" s="134">
        <v>1.1854632436281776</v>
      </c>
      <c r="EY129" s="121">
        <v>0.85067796610169522</v>
      </c>
      <c r="EZ129" s="197">
        <v>0.95000485848672578</v>
      </c>
      <c r="FA129" s="134">
        <v>1.1167620372726998</v>
      </c>
      <c r="FB129" s="121">
        <v>0.88661016949152527</v>
      </c>
      <c r="FC129" s="196">
        <v>0.97281740322866994</v>
      </c>
      <c r="FD129" s="134">
        <v>1.0972323989770891</v>
      </c>
      <c r="FE129" s="121">
        <v>0.73954545454545451</v>
      </c>
      <c r="FF129" s="196">
        <v>1.0249249336792701</v>
      </c>
      <c r="FG129" s="134">
        <v>1.3858849748582631</v>
      </c>
      <c r="FH129" s="121">
        <v>0.82042372881355974</v>
      </c>
      <c r="FI129" s="196">
        <v>0.97039693237884583</v>
      </c>
      <c r="FJ129" s="134">
        <v>1.1827996903285172</v>
      </c>
      <c r="FK129" s="121">
        <v>0.83711864406779724</v>
      </c>
      <c r="FL129" s="196">
        <v>0.96138368671253549</v>
      </c>
      <c r="FM129" s="134">
        <v>1.1484437642445748</v>
      </c>
      <c r="FN129" s="121">
        <v>0.24136752136752138</v>
      </c>
      <c r="FO129" s="196">
        <v>0.48013816265149661</v>
      </c>
      <c r="FP129" s="134">
        <v>1.9892409713252515</v>
      </c>
      <c r="FQ129" s="121">
        <v>0.85330508474576283</v>
      </c>
      <c r="FR129" s="196">
        <v>0.96011141101905895</v>
      </c>
      <c r="FS129" s="134">
        <v>1.1251678071332698</v>
      </c>
      <c r="FT129" s="121">
        <v>0.30077586206896556</v>
      </c>
      <c r="FU129" s="196">
        <v>0.46641651199314665</v>
      </c>
      <c r="FV129" s="134">
        <v>1.5507112465235025</v>
      </c>
      <c r="FW129" s="121">
        <v>0.75589473684210495</v>
      </c>
      <c r="FX129" s="196">
        <v>0.91442675194313594</v>
      </c>
      <c r="FY129" s="134">
        <v>1.2097276345160555</v>
      </c>
      <c r="FZ129" s="121">
        <v>0.49254237288135572</v>
      </c>
      <c r="GA129" s="196">
        <v>0.53424173962157573</v>
      </c>
      <c r="GB129" s="134">
        <v>1.0846614809935644</v>
      </c>
      <c r="GC129" s="121">
        <v>0.55271186440677977</v>
      </c>
      <c r="GD129" s="134">
        <v>0.68561831143704677</v>
      </c>
      <c r="GE129" s="134">
        <v>1.2404624463289098</v>
      </c>
      <c r="GF129" s="121">
        <v>0.69601694915254253</v>
      </c>
      <c r="GG129" s="134">
        <v>0.77391666910673851</v>
      </c>
      <c r="GH129" s="134">
        <v>1.1119221594374178</v>
      </c>
      <c r="GI129" s="121">
        <v>0.89318965517241367</v>
      </c>
      <c r="GJ129" s="134">
        <v>0.95900431469076686</v>
      </c>
      <c r="GK129" s="134">
        <v>1.0736849773586428</v>
      </c>
      <c r="GL129" s="121">
        <v>0.86410256410256414</v>
      </c>
      <c r="GM129" s="134">
        <v>0.99503047066154005</v>
      </c>
      <c r="GN129" s="134">
        <v>1.1515189423086072</v>
      </c>
      <c r="GO129" s="151">
        <v>83785</v>
      </c>
      <c r="GP129" s="151">
        <v>16067</v>
      </c>
      <c r="GQ129" s="134">
        <v>0.19176463567464344</v>
      </c>
      <c r="GR129" s="151">
        <v>352425</v>
      </c>
      <c r="GS129" s="151">
        <v>21502</v>
      </c>
      <c r="GT129" s="134">
        <v>6.1011562743846205E-2</v>
      </c>
      <c r="GU129" s="152">
        <v>436210</v>
      </c>
      <c r="GV129" s="151">
        <v>37569</v>
      </c>
      <c r="GW129" s="134">
        <v>8.6125948511038261E-2</v>
      </c>
      <c r="GX129" s="120">
        <v>3333560</v>
      </c>
      <c r="GY129" s="151">
        <v>725510</v>
      </c>
      <c r="GZ129" s="134">
        <v>0.21763820060235903</v>
      </c>
      <c r="HA129" s="152">
        <v>3769770</v>
      </c>
      <c r="HB129" s="151">
        <v>763079</v>
      </c>
      <c r="HC129" s="134">
        <v>0.2024205720773416</v>
      </c>
      <c r="HD129" s="152">
        <v>184643</v>
      </c>
      <c r="HE129" s="151">
        <v>1671</v>
      </c>
      <c r="HF129" s="134">
        <v>9.0498962863471664E-3</v>
      </c>
      <c r="HG129" s="120">
        <v>528710</v>
      </c>
      <c r="HH129" s="151">
        <v>115408</v>
      </c>
      <c r="HI129" s="134">
        <v>0.21828223411700176</v>
      </c>
      <c r="HJ129" s="151">
        <v>77117</v>
      </c>
      <c r="HK129" s="151">
        <v>29533</v>
      </c>
      <c r="HL129" s="134">
        <v>0.38296354889324014</v>
      </c>
    </row>
    <row r="130" spans="1:220" ht="15" customHeight="1" x14ac:dyDescent="0.6">
      <c r="M130"/>
      <c r="P130"/>
      <c r="S130"/>
      <c r="V130"/>
      <c r="Y130"/>
      <c r="AB130"/>
      <c r="AE130"/>
      <c r="AH130"/>
      <c r="AK130"/>
      <c r="AN130"/>
      <c r="AQ130"/>
      <c r="AT130"/>
      <c r="AW130"/>
      <c r="AZ130"/>
      <c r="BC130"/>
      <c r="BF130"/>
      <c r="BI130"/>
      <c r="BL130"/>
      <c r="BO130"/>
      <c r="BR130"/>
      <c r="BU130"/>
      <c r="BX130"/>
      <c r="CA130"/>
      <c r="CD130"/>
      <c r="CG130"/>
      <c r="CJ130"/>
      <c r="CM130"/>
      <c r="CP130"/>
      <c r="CS130"/>
      <c r="CV130" s="105"/>
      <c r="CY130"/>
      <c r="DB130"/>
      <c r="DE130"/>
      <c r="DH130"/>
      <c r="DK130"/>
      <c r="DN130"/>
      <c r="DQ130"/>
      <c r="DT130"/>
      <c r="DW130"/>
      <c r="DZ130"/>
      <c r="EC130"/>
      <c r="EF130"/>
      <c r="EI130"/>
      <c r="EL130"/>
      <c r="EO130" s="105">
        <v>0</v>
      </c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L130"/>
    </row>
    <row r="131" spans="1:220" ht="15" customHeight="1" x14ac:dyDescent="0.55000000000000004">
      <c r="AH131" s="51"/>
    </row>
    <row r="132" spans="1:220" s="237" customFormat="1" ht="15" customHeight="1" x14ac:dyDescent="0.55000000000000004">
      <c r="A132" s="355" t="s">
        <v>263</v>
      </c>
      <c r="M132" s="347"/>
      <c r="P132" s="347"/>
      <c r="S132" s="347"/>
      <c r="V132" s="347"/>
      <c r="Y132" s="347"/>
      <c r="AB132" s="347"/>
      <c r="AE132" s="347"/>
      <c r="AH132" s="347"/>
      <c r="AK132" s="347"/>
      <c r="AN132" s="347"/>
      <c r="AQ132" s="347"/>
      <c r="AT132" s="347"/>
      <c r="AW132" s="347"/>
      <c r="AZ132" s="347"/>
      <c r="BC132" s="347"/>
      <c r="BE132" s="356"/>
      <c r="BF132" s="347"/>
      <c r="BH132" s="356"/>
      <c r="BI132" s="347"/>
      <c r="BK132" s="356"/>
      <c r="BL132" s="347"/>
      <c r="BO132" s="347"/>
      <c r="BR132" s="347"/>
      <c r="BU132" s="347"/>
      <c r="BX132" s="347"/>
      <c r="CA132" s="347"/>
      <c r="CD132" s="347"/>
      <c r="CG132" s="347"/>
      <c r="CJ132" s="347"/>
      <c r="CM132" s="347"/>
      <c r="CP132" s="347"/>
      <c r="CS132" s="347"/>
      <c r="CV132" s="347"/>
      <c r="CY132" s="347"/>
      <c r="DB132" s="347"/>
      <c r="DE132" s="347"/>
      <c r="DH132" s="347"/>
      <c r="DK132" s="347"/>
      <c r="DN132" s="347"/>
      <c r="DQ132" s="347"/>
      <c r="DT132" s="347"/>
      <c r="DW132" s="347"/>
      <c r="DZ132" s="347"/>
      <c r="EC132" s="347"/>
      <c r="EF132" s="347"/>
      <c r="EI132" s="347"/>
      <c r="EL132" s="347"/>
      <c r="EO132" s="347"/>
      <c r="ER132" s="347"/>
      <c r="ES132" s="347"/>
      <c r="ET132" s="347"/>
      <c r="EU132" s="347"/>
      <c r="EV132" s="347"/>
      <c r="EW132" s="347"/>
      <c r="EX132" s="347"/>
      <c r="EY132" s="347"/>
      <c r="EZ132" s="347"/>
      <c r="FA132" s="347"/>
      <c r="FB132" s="347"/>
      <c r="FC132" s="347"/>
      <c r="FD132" s="347"/>
      <c r="FE132" s="347"/>
      <c r="FF132" s="347"/>
      <c r="FG132" s="347"/>
      <c r="FH132" s="347"/>
      <c r="FI132" s="347"/>
      <c r="FJ132" s="347"/>
      <c r="FK132" s="347"/>
      <c r="FL132" s="347"/>
      <c r="FM132" s="347"/>
      <c r="FN132" s="347"/>
      <c r="FO132" s="347"/>
      <c r="FP132" s="347"/>
      <c r="FQ132" s="347"/>
      <c r="FR132" s="347"/>
      <c r="FS132" s="347"/>
      <c r="FT132" s="347"/>
      <c r="FU132" s="347"/>
      <c r="FV132" s="347"/>
      <c r="FW132" s="347"/>
      <c r="FX132" s="347"/>
      <c r="FY132" s="347"/>
      <c r="FZ132" s="347"/>
      <c r="GA132" s="347"/>
      <c r="GB132" s="347"/>
      <c r="GC132" s="347"/>
      <c r="GD132" s="347"/>
      <c r="GE132" s="347"/>
      <c r="GF132" s="347"/>
      <c r="GG132" s="347"/>
      <c r="GH132" s="347"/>
      <c r="GI132" s="347"/>
      <c r="GJ132" s="347"/>
      <c r="GK132" s="347"/>
      <c r="GL132" s="347"/>
      <c r="GM132" s="347"/>
      <c r="GN132" s="347"/>
      <c r="GO132" s="357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</row>
    <row r="133" spans="1:220" ht="15" customHeight="1" x14ac:dyDescent="0.55000000000000004"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</row>
    <row r="134" spans="1:220" ht="15" customHeight="1" x14ac:dyDescent="0.55000000000000004"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</row>
    <row r="135" spans="1:220" ht="15" customHeight="1" x14ac:dyDescent="0.55000000000000004"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</row>
    <row r="136" spans="1:220" ht="15" customHeight="1" x14ac:dyDescent="0.55000000000000004"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</row>
    <row r="137" spans="1:220" ht="15" customHeight="1" x14ac:dyDescent="0.55000000000000004"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</row>
    <row r="138" spans="1:220" ht="15" customHeight="1" x14ac:dyDescent="0.55000000000000004"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</row>
  </sheetData>
  <sheetProtection algorithmName="SHA-512" hashValue="Ee7dNsQi9/deJSi3puHf8CdoYz8naEdQgImvy46VUM19Lgvx1DdEpUR31lODyGQg9uxYr34CK3J9Bsn2to1PkQ==" saltValue="+JL9pG6F5R6Vudk/5/ChXg==" spinCount="100000" sheet="1" objects="1" scenarios="1"/>
  <mergeCells count="48">
    <mergeCell ref="AI9:AK9"/>
    <mergeCell ref="AL9:AN9"/>
    <mergeCell ref="AO9:AQ9"/>
    <mergeCell ref="AR9:AT9"/>
    <mergeCell ref="T9:V9"/>
    <mergeCell ref="W9:Y9"/>
    <mergeCell ref="Z9:AB9"/>
    <mergeCell ref="AC9:AE9"/>
    <mergeCell ref="AF9:AH9"/>
    <mergeCell ref="E9:G9"/>
    <mergeCell ref="H9:J9"/>
    <mergeCell ref="K9:M9"/>
    <mergeCell ref="N9:P9"/>
    <mergeCell ref="Q9:S9"/>
    <mergeCell ref="AU9:AW9"/>
    <mergeCell ref="AX9:AZ9"/>
    <mergeCell ref="BA9:BC9"/>
    <mergeCell ref="BD9:BF9"/>
    <mergeCell ref="BG9:BI9"/>
    <mergeCell ref="BJ9:BL9"/>
    <mergeCell ref="BM9:BO9"/>
    <mergeCell ref="BP9:BR9"/>
    <mergeCell ref="BS9:BU9"/>
    <mergeCell ref="BV9:BX9"/>
    <mergeCell ref="BY9:CA9"/>
    <mergeCell ref="CB9:CD9"/>
    <mergeCell ref="CE9:CG9"/>
    <mergeCell ref="CH9:CJ9"/>
    <mergeCell ref="CK9:CM9"/>
    <mergeCell ref="CN9:CP9"/>
    <mergeCell ref="CQ9:CS9"/>
    <mergeCell ref="CT9:CV9"/>
    <mergeCell ref="CW9:CY9"/>
    <mergeCell ref="DF9:DH9"/>
    <mergeCell ref="DI9:DK9"/>
    <mergeCell ref="DL9:DN9"/>
    <mergeCell ref="DO9:DQ9"/>
    <mergeCell ref="DR9:DT9"/>
    <mergeCell ref="DU9:DW9"/>
    <mergeCell ref="EM9:EO9"/>
    <mergeCell ref="EP9:ER9"/>
    <mergeCell ref="ES9:GL9"/>
    <mergeCell ref="GO9:HJ9"/>
    <mergeCell ref="DX9:DZ9"/>
    <mergeCell ref="EA9:EC9"/>
    <mergeCell ref="ED9:EF9"/>
    <mergeCell ref="EG9:EI9"/>
    <mergeCell ref="EJ9:EL9"/>
  </mergeCells>
  <phoneticPr fontId="31" type="noConversion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0" stopIfTrue="1" id="{6937C8A6-3849-4D1B-BE00-99AF75652E8D}">
            <xm:f>G11&gt;=VLOOKUP(G$7,'Parámetros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9" stopIfTrue="1" id="{6460DB9B-245B-4DE0-A96E-9FE500BD027C}">
            <xm:f>G11&lt;VLOOKUP(G$7,'Parámetros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78" stopIfTrue="1" id="{528558D4-A1A1-4978-A3F8-906B4FFFE488}">
            <xm:f>G11&lt;VLOOKUP(G$7,'Parámetros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77" stopIfTrue="1" id="{9D6ABC08-0C02-4A39-8390-F3FC3ED5B39F}">
            <xm:f>G11&lt;VLOOKUP(G$7,'Parámetros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expression" priority="276" stopIfTrue="1" id="{A6FF2BC5-EE7B-46B4-8384-5693286A59B2}">
            <xm:f>J11&gt;=VLOOKUP(J$7,'Parámetros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5" stopIfTrue="1" id="{A40FD7B1-F34A-459F-BFC0-0E8011A4A6CD}">
            <xm:f>J11&lt;VLOOKUP(J$7,'Parámetros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74" stopIfTrue="1" id="{C8AED511-6818-45AD-8066-E0D04EA60CB2}">
            <xm:f>J11&lt;VLOOKUP(J$7,'Parámetros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73" stopIfTrue="1" id="{B08A3FD1-4E15-423D-A148-909BA976A608}">
            <xm:f>J11&lt;VLOOKUP(J$7,'Parámetros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expression" priority="272" stopIfTrue="1" id="{3555445E-4A84-4130-B2C0-8C6DFFC427B5}">
            <xm:f>M11&gt;=VLOOKUP(M$7,'Parámetros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1" stopIfTrue="1" id="{CE005840-101F-4BAD-8FCD-59ABBF0FCE19}">
            <xm:f>M11&lt;VLOOKUP(M$7,'Parámetros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70" stopIfTrue="1" id="{D2A8ACAC-B953-43A1-BBA7-BAA1F7F797D1}">
            <xm:f>M11&lt;VLOOKUP(M$7,'Parámetros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69" stopIfTrue="1" id="{1FFE17AA-8867-408B-BF5E-1364B51441D6}">
            <xm:f>M11&lt;VLOOKUP(M$7,'Parámetros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expression" priority="267" stopIfTrue="1" id="{52624950-00E2-4139-818E-E7020C1393FC}">
            <xm:f>P11&lt;VLOOKUP(P$7,'Parámetros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68" stopIfTrue="1" id="{1EDEC4DE-B6F3-44A4-BAB0-EF0E1818112D}">
            <xm:f>P11&gt;=VLOOKUP(P$7,'Parámetros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66" stopIfTrue="1" id="{0B9B8942-4307-43ED-94CF-FD30156CA0EA}">
            <xm:f>P11&lt;VLOOKUP(P$7,'Parámetros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65" stopIfTrue="1" id="{2230BD2D-B5C8-4FC8-81B0-A28F3901174B}">
            <xm:f>P11&lt;VLOOKUP(P$7,'Parámetros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expression" priority="264" stopIfTrue="1" id="{7EE65A79-6EB9-4FF2-87D8-514B89040FD5}">
            <xm:f>S11&gt;=VLOOKUP(S$7,'Parámetros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63" stopIfTrue="1" id="{C14C93A3-4CFC-4EF8-A911-0BBA03055AAC}">
            <xm:f>S11&lt;VLOOKUP(S$7,'Parámetros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62" stopIfTrue="1" id="{61FBA0FC-35D0-40B5-98DE-F5F38B048A8B}">
            <xm:f>S11&lt;VLOOKUP(S$7,'Parámetros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61" stopIfTrue="1" id="{3B35AB43-3601-4620-AB6A-F3438249E218}">
            <xm:f>S11&lt;VLOOKUP(S$7,'Parámetros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expression" priority="260" stopIfTrue="1" id="{BD8D2C8C-1077-4EA9-9132-32F2D562AC6E}">
            <xm:f>V11&gt;=VLOOKUP(V$7,'Parámetros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59" stopIfTrue="1" id="{B217454F-5D9B-4049-8CE1-05E3EEA397E9}">
            <xm:f>V11&lt;VLOOKUP(V$7,'Parámetros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58" stopIfTrue="1" id="{85468680-ED87-4522-AE4C-BD450142FACE}">
            <xm:f>V11&lt;VLOOKUP(V$7,'Parámetros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7" stopIfTrue="1" id="{CCF9382F-307E-4FEE-8B33-4156731D9E55}">
            <xm:f>V11&lt;VLOOKUP(V$7,'Parámetros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expression" priority="256" stopIfTrue="1" id="{8D3F0121-79E2-4FCD-ABEC-95D4FC9DC80F}">
            <xm:f>Y11&gt;=VLOOKUP(Y$7,'Parámetros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55" stopIfTrue="1" id="{960F42BD-5B17-44EE-A6AC-981596472FD2}">
            <xm:f>Y11&lt;VLOOKUP(Y$7,'Parámetros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54" stopIfTrue="1" id="{D8ECDC7F-9D6E-42A1-9365-AB0867521C44}">
            <xm:f>Y11&lt;VLOOKUP(Y$7,'Parámetros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3" stopIfTrue="1" id="{48983C80-FE87-43E4-B915-08BBBA311779}">
            <xm:f>Y11&lt;VLOOKUP(Y$7,'Parámetros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expression" priority="252" stopIfTrue="1" id="{83DEF959-75DC-4029-889E-9DA4C64505C9}">
            <xm:f>AB11&gt;=VLOOKUP(AB$7,'Parámetros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51" stopIfTrue="1" id="{3701463E-52F2-4549-9FA5-4F230EE080FE}">
            <xm:f>AB11&lt;VLOOKUP(AB$7,'Parámetros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49" stopIfTrue="1" id="{1A412DAA-F8B4-44EE-96A1-F733736C1446}">
            <xm:f>AB11&lt;VLOOKUP(AB$7,'Parámetros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50" stopIfTrue="1" id="{48A29315-1419-492E-869E-6BDD5470FFB7}">
            <xm:f>AB11&lt;VLOOKUP(AB$7,'Parámetros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expression" priority="245" stopIfTrue="1" id="{63561B37-D002-4DFF-A5E0-10A3F03AC3F6}">
            <xm:f>AE11&lt;VLOOKUP(AE$7,'Parámetros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48" stopIfTrue="1" id="{AA99A527-FA67-47E8-96CA-513339C3C939}">
            <xm:f>AE11&gt;=VLOOKUP(AE$7,'Parámetros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47" stopIfTrue="1" id="{26D0FA8F-2D6D-4F0D-9B5D-F87E55223F38}">
            <xm:f>AE11&lt;VLOOKUP(AE$7,'Parámetros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46" stopIfTrue="1" id="{F69645A0-1753-4356-8DAB-9BFF401EB0C1}">
            <xm:f>AE11&lt;VLOOKUP(AE$7,'Parámetros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expression" priority="244" stopIfTrue="1" id="{A2F004BE-DF4A-4F7B-9425-3105C0B6BE3D}">
            <xm:f>AH11&gt;=VLOOKUP(AH$7,'Parámetros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43" stopIfTrue="1" id="{1EA3949F-FE94-42A4-86C2-B8705F29FBA3}">
            <xm:f>AH11&lt;VLOOKUP(AH$7,'Parámetros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42" stopIfTrue="1" id="{0AD47F93-C0A6-48BA-BC69-F71175B33060}">
            <xm:f>AH11&lt;VLOOKUP(AH$7,'Parámetros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41" stopIfTrue="1" id="{8428B2F5-F436-4C9A-84CD-8DF5C0DCC3C5}">
            <xm:f>AH11&lt;VLOOKUP(AH$7,'Parámetros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expression" priority="240" stopIfTrue="1" id="{1064EEE8-2EB8-4F27-A5C2-C1FBF5EFAC19}">
            <xm:f>AK11&gt;=VLOOKUP(AK$7,'Parámetros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9" stopIfTrue="1" id="{EF9B9B43-DCEF-4348-9A12-8CA462F56258}">
            <xm:f>AK11&lt;VLOOKUP(AK$7,'Parámetros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38" stopIfTrue="1" id="{F4E3C413-BF07-40B2-9164-E7D5728372B1}">
            <xm:f>AK11&lt;VLOOKUP(AK$7,'Parámetros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37" stopIfTrue="1" id="{A35474ED-8DC1-4EC5-88FD-25B57072E23F}">
            <xm:f>AK11&lt;VLOOKUP(AK$7,'Parámetros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expression" priority="236" stopIfTrue="1" id="{1FD43D29-FE40-40E8-899F-1928E317E378}">
            <xm:f>AN11&gt;=VLOOKUP(AN$7,'Parámetros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5" stopIfTrue="1" id="{EAA6850F-A37D-496B-82F3-721741BAE417}">
            <xm:f>AN11&lt;VLOOKUP(AN$7,'Parámetros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34" stopIfTrue="1" id="{A6F15715-7ACD-41E0-86A9-23C5134CA6C6}">
            <xm:f>AN11&lt;VLOOKUP(AN$7,'Parámetros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33" stopIfTrue="1" id="{306F58DD-FB57-4261-9899-695F1DCCE4A4}">
            <xm:f>AN11&lt;VLOOKUP(AN$7,'Parámetros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expression" priority="232" stopIfTrue="1" id="{279B0679-D69A-44AB-A319-085A8864E987}">
            <xm:f>AQ11&gt;=VLOOKUP(AQ$7,'Parámetros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1" stopIfTrue="1" id="{E5B10AA1-A3CD-4DFC-8129-8BC497070F3F}">
            <xm:f>AQ11&lt;VLOOKUP(AQ$7,'Parámetros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30" stopIfTrue="1" id="{AD453A56-E86B-4F8C-A369-E148F6C3B19B}">
            <xm:f>AQ11&lt;VLOOKUP(AQ$7,'Parámetros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29" stopIfTrue="1" id="{954026C8-FCA8-4DAF-A1D8-F5C1B43B6372}">
            <xm:f>AQ11&lt;VLOOKUP(AQ$7,'Parámetros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expression" priority="228" stopIfTrue="1" id="{B915C1F1-437A-4E1F-8D9C-594B56C5928B}">
            <xm:f>AT11&gt;=VLOOKUP(AT$7,'Parámetros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27" stopIfTrue="1" id="{03F07F65-EA14-4882-937F-B8B7411CA328}">
            <xm:f>AT11&lt;VLOOKUP(AT$7,'Parámetros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26" stopIfTrue="1" id="{F408D672-FAD7-4CBF-9376-FE5D65DC00A7}">
            <xm:f>AT11&lt;VLOOKUP(AT$7,'Parámetros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25" stopIfTrue="1" id="{559DF73A-CB3E-4972-B742-5DB2AACE2C50}">
            <xm:f>AT11&lt;VLOOKUP(AT$7,'Parámetros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expression" priority="224" stopIfTrue="1" id="{14544EAD-27A9-4EDD-A16F-EAB1B4D6742F}">
            <xm:f>AW11&gt;=VLOOKUP(AW$7,'Parámetros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23" stopIfTrue="1" id="{89525D1C-03E0-4F6E-9698-34CC710BBAA8}">
            <xm:f>AW11&lt;VLOOKUP(AW$7,'Parámetros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22" stopIfTrue="1" id="{6FE7F3F8-2C28-4327-BB00-CAE1ABB8F7CA}">
            <xm:f>AW11&lt;VLOOKUP(AW$7,'Parámetros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21" stopIfTrue="1" id="{9F2BF005-4353-4AD0-A160-3CEDF4756314}">
            <xm:f>AW11&lt;VLOOKUP(AW$7,'Parámetros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expression" priority="220" stopIfTrue="1" id="{EBC2BEFC-4746-40EA-978E-599469B5832F}">
            <xm:f>AZ11&gt;=VLOOKUP(AZ$7,'Parámetros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19" stopIfTrue="1" id="{DCB2B437-F68A-43B6-A6E5-710DF7237022}">
            <xm:f>AZ11&lt;VLOOKUP(AZ$7,'Parámetros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18" stopIfTrue="1" id="{B661C398-E4A0-4D3C-9A34-98AAD2738300}">
            <xm:f>AZ11&lt;VLOOKUP(AZ$7,'Parámetros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7" stopIfTrue="1" id="{4A80BEAF-126E-4162-9C01-3F0432606F52}">
            <xm:f>AZ11&lt;VLOOKUP(AZ$7,'Parámetros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expression" priority="216" stopIfTrue="1" id="{F87AB169-55F7-4EC8-856F-32F220D53B9F}">
            <xm:f>BC11&gt;=VLOOKUP(BC$7,'Parámetros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15" stopIfTrue="1" id="{937837E4-1BD6-4467-A077-8D4E165AE453}">
            <xm:f>BC11&lt;VLOOKUP(BC$7,'Parámetros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14" stopIfTrue="1" id="{CECBC362-8F05-4A6B-A49E-F622942E18C2}">
            <xm:f>BC11&lt;VLOOKUP(BC$7,'Parámetros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3" stopIfTrue="1" id="{05A5BDEE-83DE-49E2-9DAE-221560147116}">
            <xm:f>BC11&lt;VLOOKUP(BC$7,'Parámetros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expression" priority="210" stopIfTrue="1" id="{8AB40A10-5FC3-4510-8669-0859524870D3}">
            <xm:f>BF11&lt;VLOOKUP(BF$7,'Parámetros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2" stopIfTrue="1" id="{81D048FF-6991-44E7-9C6F-A4BAEB32C433}">
            <xm:f>BF11&gt;=VLOOKUP(BF$7,'Parámetros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11" stopIfTrue="1" id="{B0EFAD26-F5DB-4A38-85BC-63A67625F6C5}">
            <xm:f>BF11&lt;VLOOKUP(BF$7,'Parámetros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09" stopIfTrue="1" id="{1DC35061-8BD1-4313-989A-FB2FEF67A8DD}">
            <xm:f>BF11&lt;VLOOKUP(BF$7,'Parámetros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expression" priority="208" stopIfTrue="1" id="{6FC5C963-230D-47A6-8D46-692F90C62A9A}">
            <xm:f>BI11&gt;=VLOOKUP(BI$7,'Parámetros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07" stopIfTrue="1" id="{EB76AA8B-60FE-4890-A886-8FCBC4B6BA6F}">
            <xm:f>BI11&lt;VLOOKUP(BI$7,'Parámetros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06" stopIfTrue="1" id="{2CA0B011-49AE-4E47-A218-0CBE08102296}">
            <xm:f>BI11&lt;VLOOKUP(BI$7,'Parámetros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05" stopIfTrue="1" id="{A7A19EF3-C61F-4334-9D77-11786258ED93}">
            <xm:f>BI11&lt;VLOOKUP(BI$7,'Parámetros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expression" priority="204" stopIfTrue="1" id="{8852340D-361E-49DF-BE1F-3AC35A0DBE94}">
            <xm:f>BL11&gt;=VLOOKUP(BL$7,'Parámetros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03" stopIfTrue="1" id="{D325DC03-F759-419B-8C1F-467C72A2B144}">
            <xm:f>BL11&lt;VLOOKUP(BL$7,'Parámetros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02" stopIfTrue="1" id="{9A34FECA-484C-4516-A57C-C5E68801C54F}">
            <xm:f>BL11&lt;VLOOKUP(BL$7,'Parámetros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01" stopIfTrue="1" id="{EF69189A-26EC-4AF5-AB2F-681432F93429}">
            <xm:f>BL11&lt;VLOOKUP(BL$7,'Parámetros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BL11:BL129</xm:sqref>
        </x14:conditionalFormatting>
        <x14:conditionalFormatting xmlns:xm="http://schemas.microsoft.com/office/excel/2006/main">
          <x14:cfRule type="expression" priority="200" stopIfTrue="1" id="{C9A83E4E-6C58-4B18-A47F-503F3C7B4EF5}">
            <xm:f>BO11&gt;=VLOOKUP(BO$7,'Parámetros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9" stopIfTrue="1" id="{F176C595-1483-488C-AE2C-07C437C26E41}">
            <xm:f>BO11&lt;VLOOKUP(BO$7,'Parámetros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98" stopIfTrue="1" id="{42CE7976-90E6-4AF4-B065-A8202DDBFB06}">
            <xm:f>BO11&lt;VLOOKUP(BO$7,'Parámetros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97" stopIfTrue="1" id="{A6B2502F-4B2E-417D-AB84-2BB98FC7761F}">
            <xm:f>BO11&lt;VLOOKUP(BO$7,'Parámetros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expression" priority="196" stopIfTrue="1" id="{379105BA-6C20-4803-8800-296C9EBC422F}">
            <xm:f>BR11&gt;=VLOOKUP(BR$7,'Parámetros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5" stopIfTrue="1" id="{02AC040E-59FA-42CF-9596-3A19912ECD94}">
            <xm:f>BR11&lt;VLOOKUP(BR$7,'Parámetros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94" stopIfTrue="1" id="{FBCC8B9C-4C68-4C53-884C-23A58C6E7632}">
            <xm:f>BR11&lt;VLOOKUP(BR$7,'Parámetros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93" stopIfTrue="1" id="{EBCE662A-5AA1-4BFF-B553-C17021F00128}">
            <xm:f>BR11&lt;VLOOKUP(BR$7,'Parámetros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expression" priority="192" stopIfTrue="1" id="{3BFF55A3-8B25-4A3A-B944-CBA78026CE68}">
            <xm:f>BU11&gt;=VLOOKUP(BU$7,'Parámetros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1" stopIfTrue="1" id="{88D3FE60-9662-490F-837A-3226E5C3F0A5}">
            <xm:f>BU11&lt;VLOOKUP(BU$7,'Parámetros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90" stopIfTrue="1" id="{A5B263CC-0319-41BF-9EDE-A65DF2FF45AC}">
            <xm:f>BU11&lt;VLOOKUP(BU$7,'Parámetros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89" stopIfTrue="1" id="{45A4F917-9B9A-42D6-8D6B-129B2CA2B0BE}">
            <xm:f>BU11&lt;VLOOKUP(BU$7,'Parámetros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expression" priority="188" stopIfTrue="1" id="{60E6D1E9-160B-43BA-9AA4-4701A7105876}">
            <xm:f>BX11&gt;=VLOOKUP(BX$7,'Parámetros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87" stopIfTrue="1" id="{C23B1591-264E-48A8-93FE-6CFE618058CC}">
            <xm:f>BX11&lt;VLOOKUP(BX$7,'Parámetros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86" stopIfTrue="1" id="{9BC900DE-F74F-4C28-A7B2-7C7E5206CEA6}">
            <xm:f>BX11&lt;VLOOKUP(BX$7,'Parámetros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85" stopIfTrue="1" id="{C154D698-C159-4113-9548-5FBB569778F9}">
            <xm:f>BX11&lt;VLOOKUP(BX$7,'Parámetros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expression" priority="184" stopIfTrue="1" id="{839FF99C-982E-484B-A8A3-BDB1DFE90CEC}">
            <xm:f>CA11&gt;=VLOOKUP(CA$7,'Parámetros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83" stopIfTrue="1" id="{850155A7-2364-4F92-89E7-E830AB516F99}">
            <xm:f>CA11&lt;VLOOKUP(CA$7,'Parámetros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82" stopIfTrue="1" id="{51D4CCFA-BCDD-4319-8642-2165098E72CA}">
            <xm:f>CA11&lt;VLOOKUP(CA$7,'Parámetros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81" stopIfTrue="1" id="{2DFE76FF-2058-44C3-9E1B-48C3E1267BB8}">
            <xm:f>CA11&lt;VLOOKUP(CA$7,'Parámetros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expression" priority="180" stopIfTrue="1" id="{3AC65E62-BAB5-4AEB-931F-FF9D2DB6BBEF}">
            <xm:f>CD11&gt;=VLOOKUP(CD$7,'Parámetros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79" stopIfTrue="1" id="{3E8E109F-7ADD-491D-A346-63ECC4F57291}">
            <xm:f>CD11&lt;VLOOKUP(CD$7,'Parámetros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78" stopIfTrue="1" id="{E440F95C-7B9E-477F-9517-706CF47BEF58}">
            <xm:f>CD11&lt;VLOOKUP(CD$7,'Parámetros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7" stopIfTrue="1" id="{89C64134-5448-4168-AAA6-18487E7C009D}">
            <xm:f>CD11&lt;VLOOKUP(CD$7,'Parámetros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expression" priority="176" stopIfTrue="1" id="{C215C195-B0B8-42CB-B172-2FA8AE465AE8}">
            <xm:f>CG11&gt;=VLOOKUP(CG$7,'Parámetros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75" stopIfTrue="1" id="{EB8E2866-8065-4218-B2BB-AD93F21064DB}">
            <xm:f>CG11&lt;VLOOKUP(CG$7,'Parámetros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74" stopIfTrue="1" id="{DC2EBFAA-F98A-4E11-AC4D-4244683014EA}">
            <xm:f>CG11&lt;VLOOKUP(CG$7,'Parámetros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3" stopIfTrue="1" id="{752D17EE-6246-41A4-A897-2FA104662E0C}">
            <xm:f>CG11&lt;VLOOKUP(CG$7,'Parámetros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expression" priority="172" stopIfTrue="1" id="{AB1D908A-93F0-4C1D-B27B-C8250A63D8FA}">
            <xm:f>CJ11&gt;=VLOOKUP(CJ$7,'Parámetros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71" stopIfTrue="1" id="{95E515A7-2982-45EA-8C33-AD954138E45B}">
            <xm:f>CJ11&lt;VLOOKUP(CJ$7,'Parámetros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70" stopIfTrue="1" id="{70E063AD-48E7-4A45-B69E-58872CB6F333}">
            <xm:f>CJ11&lt;VLOOKUP(CJ$7,'Parámetros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69" stopIfTrue="1" id="{AC58F3E9-D1D5-43D1-AD78-61BBA6CF3636}">
            <xm:f>CJ11&lt;VLOOKUP(CJ$7,'Parámetros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expression" priority="166" stopIfTrue="1" id="{3A98E9EF-A099-4AED-BC57-118A6D78D363}">
            <xm:f>CM11&lt;VLOOKUP(CM$7,'Parámetros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65" stopIfTrue="1" id="{0FD6042E-762D-4FC8-A6AA-2F1703A3CF84}">
            <xm:f>CM11&lt;VLOOKUP(CM$7,'Parámetros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68" stopIfTrue="1" id="{04203C13-B140-4357-8FE0-8B1493A27519}">
            <xm:f>CM11&gt;=VLOOKUP(CM$7,'Parámetros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67" stopIfTrue="1" id="{DE1CB05E-9DBE-4F25-9AC7-7DA01A0DC29A}">
            <xm:f>CM11&lt;VLOOKUP(CM$7,'Parámetros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expression" priority="163" stopIfTrue="1" id="{039A3846-3C0C-49E9-8238-52C8B8734FCD}">
            <xm:f>CP11&lt;VLOOKUP(CP$7,'Parámetros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64" stopIfTrue="1" id="{81EFAA19-4B82-4DC2-A1AB-A84C1D217326}">
            <xm:f>CP11&gt;=VLOOKUP(CP$7,'Parámetros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62" stopIfTrue="1" id="{52C1167E-14BA-4D47-8AA2-2063F67F07B6}">
            <xm:f>CP11&lt;VLOOKUP(CP$7,'Parámetros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61" stopIfTrue="1" id="{1A11D185-4A67-47B8-A0AD-E37D51B8BD7E}">
            <xm:f>CP11&lt;VLOOKUP(CP$7,'Parámetros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expression" priority="160" stopIfTrue="1" id="{768F8F58-2A35-4368-BB33-748B719FEAEB}">
            <xm:f>CS11&gt;=VLOOKUP(CS$7,'Parámetros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9" stopIfTrue="1" id="{46B3F2E0-1033-416A-A312-F36CF284A2EC}">
            <xm:f>CS11&lt;VLOOKUP(CS$7,'Parámetros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58" stopIfTrue="1" id="{46064DC8-1F61-4F67-A4DC-23F8340FED32}">
            <xm:f>CS11&lt;VLOOKUP(CS$7,'Parámetros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57" stopIfTrue="1" id="{A6701CE2-B797-4F66-B0C0-9F694044766A}">
            <xm:f>CS11&lt;VLOOKUP(CS$7,'Parámetros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expression" priority="156" stopIfTrue="1" id="{361BE4CC-EB64-4DC1-B5F6-14F2282E6D81}">
            <xm:f>CV11&gt;=VLOOKUP(CV$7,'Parámetros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5" stopIfTrue="1" id="{E1278CD0-D5C6-4572-8E7A-B9A89FAEFF68}">
            <xm:f>CV11&lt;VLOOKUP(CV$7,'Parámetros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54" stopIfTrue="1" id="{DFB1287A-3CD9-45AE-A0C9-36F90ECC3CC4}">
            <xm:f>CV11&lt;VLOOKUP(CV$7,'Parámetros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53" stopIfTrue="1" id="{6260516E-BBD8-4EA8-8CA0-8656A8AFD993}">
            <xm:f>CV11&lt;VLOOKUP(CV$7,'Parámetros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expression" priority="149" stopIfTrue="1" id="{95BA654B-580B-4B60-B09E-062339450AC3}">
            <xm:f>CY11&lt;VLOOKUP(CY$7,'Parámetros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52" stopIfTrue="1" id="{A1443EBC-D94F-494A-9D09-954C6B9B0B90}">
            <xm:f>CY11&gt;=VLOOKUP(CY$7,'Parámetros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1" stopIfTrue="1" id="{D5B4CDA0-A8B3-478B-9262-6C7ECCA66EDD}">
            <xm:f>CY11&lt;VLOOKUP(CY$7,'Parámetros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50" stopIfTrue="1" id="{8546DFF1-9243-4B6C-9E0D-5B59266E1472}">
            <xm:f>CY11&lt;VLOOKUP(CY$7,'Parámetros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expression" priority="148" stopIfTrue="1" id="{2AC3338E-CB9E-454E-8627-C30FE3D08270}">
            <xm:f>DH11&gt;=VLOOKUP(DH$7,'Parámetros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45" stopIfTrue="1" id="{FC452237-9F11-4DD3-829E-3FEAEF57B7FC}">
            <xm:f>DH11&lt;VLOOKUP(DH$7,'Parámetros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47" stopIfTrue="1" id="{C341656E-7511-47D6-B668-99456FCFE438}">
            <xm:f>DH11&lt;VLOOKUP(DH$7,'Parámetros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6" stopIfTrue="1" id="{4C0EA21E-1E4B-4D37-B29B-1AE26630E954}">
            <xm:f>DH11&lt;VLOOKUP(DH$7,'Parámetros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expression" priority="141" stopIfTrue="1" id="{61BB4FCC-17E1-42DE-8216-D830163291E3}">
            <xm:f>DK11&lt;VLOOKUP(DK$7,'Parámetros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42" stopIfTrue="1" id="{6940F414-FA63-41C9-A70F-DEB0EE2C73FD}">
            <xm:f>DK11&lt;VLOOKUP(DK$7,'Parámetros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43" stopIfTrue="1" id="{24FB07C1-6F82-4822-8887-28C9707F6498}">
            <xm:f>DK11&lt;VLOOKUP(DK$7,'Parámetros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4" stopIfTrue="1" id="{6601350A-D9C7-429C-BC4F-34428C0F2F46}">
            <xm:f>DK11&gt;=VLOOKUP(DK$7,'Parámetros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DK11:DK129</xm:sqref>
        </x14:conditionalFormatting>
        <x14:conditionalFormatting xmlns:xm="http://schemas.microsoft.com/office/excel/2006/main">
          <x14:cfRule type="expression" priority="140" stopIfTrue="1" id="{33C68097-C50E-4329-853D-8DC67FFF026A}">
            <xm:f>DN11&gt;=VLOOKUP(DN$7,'Parámetros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39" stopIfTrue="1" id="{30DB4B03-2326-484A-9AF8-1C92F7B19E02}">
            <xm:f>DN11&lt;VLOOKUP(DN$7,'Parámetros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38" stopIfTrue="1" id="{BBC45229-1A08-4FB1-8868-E48D25A3D161}">
            <xm:f>DN11&lt;VLOOKUP(DN$7,'Parámetros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7" stopIfTrue="1" id="{ABE70649-A970-4D63-9EF0-7997A233FB2D}">
            <xm:f>DN11&lt;VLOOKUP(DN$7,'Parámetros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DN11:DN129</xm:sqref>
        </x14:conditionalFormatting>
        <x14:conditionalFormatting xmlns:xm="http://schemas.microsoft.com/office/excel/2006/main">
          <x14:cfRule type="expression" priority="136" stopIfTrue="1" id="{972CD087-884C-4770-94DF-E2006A086AD6}">
            <xm:f>DQ11&gt;=VLOOKUP(DQ$7,'Parámetros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35" stopIfTrue="1" id="{13FCB704-1033-4B40-80E4-E34F6B5D3D17}">
            <xm:f>DQ11&lt;VLOOKUP(DQ$7,'Parámetros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34" stopIfTrue="1" id="{74C2F977-346C-4DD5-80F9-D907B2313393}">
            <xm:f>DQ11&lt;VLOOKUP(DQ$7,'Parámetros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3" stopIfTrue="1" id="{7C663E90-4037-4C25-8E93-B78AF5FECEF7}">
            <xm:f>DQ11&lt;VLOOKUP(DQ$7,'Parámetros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DQ11:DQ129</xm:sqref>
        </x14:conditionalFormatting>
        <x14:conditionalFormatting xmlns:xm="http://schemas.microsoft.com/office/excel/2006/main">
          <x14:cfRule type="expression" priority="132" stopIfTrue="1" id="{88440D8F-3661-4CAE-B604-216B0B596DDC}">
            <xm:f>DT11&gt;=VLOOKUP(DT$7,'Parámetros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31" stopIfTrue="1" id="{012FD4CE-2431-4A5A-8ABD-B9F54679DFBE}">
            <xm:f>DT11&lt;VLOOKUP(DT$7,'Parámetros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30" stopIfTrue="1" id="{523AA78F-7849-4BC6-BD50-0E8451CB94A6}">
            <xm:f>DT11&lt;VLOOKUP(DT$7,'Parámetros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29" stopIfTrue="1" id="{1C2811B3-A5C8-4A89-862D-60070A508BC0}">
            <xm:f>DT11&lt;VLOOKUP(DT$7,'Parámetros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DT11:DT129</xm:sqref>
        </x14:conditionalFormatting>
        <x14:conditionalFormatting xmlns:xm="http://schemas.microsoft.com/office/excel/2006/main">
          <x14:cfRule type="expression" priority="127" stopIfTrue="1" id="{F1061C61-17FE-48F4-89AB-1C16F1EE09FC}">
            <xm:f>DW11&lt;VLOOKUP(DW$7,'Parámetros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28" stopIfTrue="1" id="{3583E4BD-C715-4EDC-975B-03322DD8D7EF}">
            <xm:f>DW11&gt;=VLOOKUP(DW$7,'Parámetros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26" stopIfTrue="1" id="{FE5729AF-3606-46D3-A8E8-1E7E520CB708}">
            <xm:f>DW11&lt;VLOOKUP(DW$7,'Parámetros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25" stopIfTrue="1" id="{62D73FBA-B49B-4539-922A-8D89E1885BA6}">
            <xm:f>DW11&lt;VLOOKUP(DW$7,'Parámetros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DW11:DW129</xm:sqref>
        </x14:conditionalFormatting>
        <x14:conditionalFormatting xmlns:xm="http://schemas.microsoft.com/office/excel/2006/main">
          <x14:cfRule type="expression" priority="124" stopIfTrue="1" id="{64487612-BF72-4AFA-89D9-1920DDE62F37}">
            <xm:f>DZ11&gt;=VLOOKUP(DZ$7,'Parámetros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23" stopIfTrue="1" id="{E63DBB1A-342C-4297-9919-C4F74C7840EE}">
            <xm:f>DZ11&lt;VLOOKUP(DZ$7,'Parámetros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22" stopIfTrue="1" id="{300763A1-0552-4F8B-8B28-818947FB6C84}">
            <xm:f>DZ11&lt;VLOOKUP(DZ$7,'Parámetros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21" stopIfTrue="1" id="{D7A19624-7095-4CD1-837C-9500A25014ED}">
            <xm:f>DZ11&lt;VLOOKUP(DZ$7,'Parámetros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DZ11:DZ129</xm:sqref>
        </x14:conditionalFormatting>
        <x14:conditionalFormatting xmlns:xm="http://schemas.microsoft.com/office/excel/2006/main">
          <x14:cfRule type="expression" priority="120" stopIfTrue="1" id="{BD164A1A-990E-4EDF-A948-F9DBF3A9D84D}">
            <xm:f>EC11&gt;=VLOOKUP(EC$7,'Parámetros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9" stopIfTrue="1" id="{EDE7CFD9-46FD-4237-B75C-DA4FCADFC0A8}">
            <xm:f>EC11&lt;VLOOKUP(EC$7,'Parámetros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18" stopIfTrue="1" id="{552E6748-1DDB-4D4C-BB1A-1E01EB66D92A}">
            <xm:f>EC11&lt;VLOOKUP(EC$7,'Parámetros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17" stopIfTrue="1" id="{63B8EE18-B730-4454-ADF9-97EAAACE5409}">
            <xm:f>EC11&lt;VLOOKUP(EC$7,'Parámetros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EC11:EC129</xm:sqref>
        </x14:conditionalFormatting>
        <x14:conditionalFormatting xmlns:xm="http://schemas.microsoft.com/office/excel/2006/main">
          <x14:cfRule type="expression" priority="116" stopIfTrue="1" id="{11A95CC8-BCD1-493D-B09C-ECE4431E9579}">
            <xm:f>EF11&gt;=VLOOKUP(EF$7,'Parámetros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5" stopIfTrue="1" id="{274F47DA-48CE-4D4D-A50E-97791B3406AA}">
            <xm:f>EF11&lt;VLOOKUP(EF$7,'Parámetros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14" stopIfTrue="1" id="{F658238C-C7A6-4A09-915B-CC955200A92F}">
            <xm:f>EF11&lt;VLOOKUP(EF$7,'Parámetros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13" stopIfTrue="1" id="{8B0F0476-CC41-4228-8999-1E27A53DEC54}">
            <xm:f>EF11&lt;VLOOKUP(EF$7,'Parámetros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EF11:EF129</xm:sqref>
        </x14:conditionalFormatting>
        <x14:conditionalFormatting xmlns:xm="http://schemas.microsoft.com/office/excel/2006/main">
          <x14:cfRule type="expression" priority="112" stopIfTrue="1" id="{3E1FA7EC-0BE7-4799-9D06-355D49DF8BB6}">
            <xm:f>EI11&gt;=VLOOKUP(EI$7,'Parámetros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1" stopIfTrue="1" id="{28CE22FD-20CF-4FC9-B792-4C0700466684}">
            <xm:f>EI11&lt;VLOOKUP(EI$7,'Parámetros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09" stopIfTrue="1" id="{4AFEB962-9A8C-4889-A233-875C49CDD8D6}">
            <xm:f>EI11&lt;VLOOKUP(EI$7,'Parámetros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10" stopIfTrue="1" id="{BFA59B15-CEA7-4BA5-8E8F-127C3C1DC6CA}">
            <xm:f>EI11&lt;VLOOKUP(EI$7,'Parámetros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EI11:EI129</xm:sqref>
        </x14:conditionalFormatting>
        <x14:conditionalFormatting xmlns:xm="http://schemas.microsoft.com/office/excel/2006/main">
          <x14:cfRule type="expression" priority="106" stopIfTrue="1" id="{F1EFB726-C583-4524-B2D7-0978E25452FF}">
            <xm:f>EL11&lt;VLOOKUP(EL$7,'Parámetros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08" stopIfTrue="1" id="{EC6A3518-57E0-4514-892D-F954E2101AE3}">
            <xm:f>EL11&gt;=VLOOKUP(EL$7,'Parámetros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07" stopIfTrue="1" id="{F602A3B1-20E9-4351-A50C-79E6014B40AF}">
            <xm:f>EL11&lt;VLOOKUP(EL$7,'Parámetros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05" stopIfTrue="1" id="{262D88CA-6838-4EBD-AB4D-3E8E79D0B985}">
            <xm:f>EL11&lt;VLOOKUP(EL$7,'Parámetros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EL11:EL129</xm:sqref>
        </x14:conditionalFormatting>
        <x14:conditionalFormatting xmlns:xm="http://schemas.microsoft.com/office/excel/2006/main">
          <x14:cfRule type="expression" priority="104" stopIfTrue="1" id="{3B3DBFF2-C8C1-4DAA-94AA-3CF1907A34C1}">
            <xm:f>EO11&gt;=VLOOKUP(EO$7,'Parámetros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03" stopIfTrue="1" id="{92C21C38-B09B-4271-AD76-307099386BAE}">
            <xm:f>EO11&lt;VLOOKUP(EO$7,'Parámetros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02" stopIfTrue="1" id="{1E6843C1-BA07-491A-9BB1-0A5246B9586D}">
            <xm:f>EO11&lt;VLOOKUP(EO$7,'Parámetros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01" stopIfTrue="1" id="{33CDF6A7-6403-4E67-A22F-2CAE89038C1E}">
            <xm:f>EO11&lt;VLOOKUP(EO$7,'Parámetros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EO11:EO129</xm:sqref>
        </x14:conditionalFormatting>
        <x14:conditionalFormatting xmlns:xm="http://schemas.microsoft.com/office/excel/2006/main">
          <x14:cfRule type="expression" priority="100" stopIfTrue="1" id="{112DABBE-F150-45DE-A719-C246574BB2CB}">
            <xm:f>ER11&gt;=VLOOKUP(ER$7,'Parámetros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99" stopIfTrue="1" id="{B4F3FBDF-DA81-4D6F-A2C5-29350F6580AF}">
            <xm:f>ER11&lt;VLOOKUP(ER$7,'Parámetros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98" stopIfTrue="1" id="{669C94E6-04E1-4433-B596-171DE56D053D}">
            <xm:f>ER11&lt;VLOOKUP(ER$7,'Parámetros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7" stopIfTrue="1" id="{34433EED-BBAA-407B-AE19-B5B5E17616CF}">
            <xm:f>ER11&lt;VLOOKUP(ER$7,'Parámetros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ER11:ER129</xm:sqref>
        </x14:conditionalFormatting>
        <x14:conditionalFormatting xmlns:xm="http://schemas.microsoft.com/office/excel/2006/main">
          <x14:cfRule type="expression" priority="96" stopIfTrue="1" id="{344479F6-85F6-40CC-AAB7-9E8157C7E669}">
            <xm:f>EU11&gt;=VLOOKUP(EU$7,'Parámetros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95" stopIfTrue="1" id="{0576DE0A-6241-4848-BD59-D07D76BBB4C7}">
            <xm:f>EU11&lt;VLOOKUP(EU$7,'Parámetros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94" stopIfTrue="1" id="{87B6519B-29D4-4FA2-9AC4-A1B70CEA1C4D}">
            <xm:f>EU11&lt;VLOOKUP(EU$7,'Parámetros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3" stopIfTrue="1" id="{55678A96-8511-4565-88A3-672D229A79F6}">
            <xm:f>EU11&lt;VLOOKUP(EU$7,'Parámetros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EU11:EU129</xm:sqref>
        </x14:conditionalFormatting>
        <x14:conditionalFormatting xmlns:xm="http://schemas.microsoft.com/office/excel/2006/main">
          <x14:cfRule type="expression" priority="92" stopIfTrue="1" id="{632864F8-7C6A-4700-B9E8-2C66E21CFEF8}">
            <xm:f>EX11&gt;=VLOOKUP(EX$7,'Parámetros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91" stopIfTrue="1" id="{EC553B6C-9A29-456F-9317-9634F340BEF6}">
            <xm:f>EX11&lt;VLOOKUP(EX$7,'Parámetros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90" stopIfTrue="1" id="{11B67BC2-FCD6-45A5-AA22-2267FB317D9C}">
            <xm:f>EX11&lt;VLOOKUP(EX$7,'Parámetros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9" stopIfTrue="1" id="{D25ABF3C-5BD7-4626-BFED-FFBC105957CE}">
            <xm:f>EX11&lt;VLOOKUP(EX$7,'Parámetros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EX11:EX129</xm:sqref>
        </x14:conditionalFormatting>
        <x14:conditionalFormatting xmlns:xm="http://schemas.microsoft.com/office/excel/2006/main">
          <x14:cfRule type="expression" priority="88" stopIfTrue="1" id="{D754CBD1-B660-476E-95AC-F48BC8AD975C}">
            <xm:f>FA11&gt;=VLOOKUP(FA$7,'Parámetros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87" stopIfTrue="1" id="{A2C3ADEF-CD19-463A-9405-32C6303F1A5A}">
            <xm:f>FA11&lt;VLOOKUP(FA$7,'Parámetros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86" stopIfTrue="1" id="{2AC1A887-BC10-40C6-BCFE-F6AE992904BE}">
            <xm:f>FA11&lt;VLOOKUP(FA$7,'Parámetros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5" stopIfTrue="1" id="{CE0AFD66-2522-4CB7-A1C9-5BF9726418F8}">
            <xm:f>FA11&lt;VLOOKUP(FA$7,'Parámetros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FA11:FA129</xm:sqref>
        </x14:conditionalFormatting>
        <x14:conditionalFormatting xmlns:xm="http://schemas.microsoft.com/office/excel/2006/main">
          <x14:cfRule type="expression" priority="84" stopIfTrue="1" id="{E886AAAE-83AB-41F4-AB2D-F9FAD5909C77}">
            <xm:f>FD11&gt;=VLOOKUP(FD$7,'Parámetros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83" stopIfTrue="1" id="{60C76F0F-FF15-46B4-AE8E-63C326DCC990}">
            <xm:f>FD11&lt;VLOOKUP(FD$7,'Parámetros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82" stopIfTrue="1" id="{32277421-982D-45C3-A887-988008EDB086}">
            <xm:f>FD11&lt;VLOOKUP(FD$7,'Parámetros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1" stopIfTrue="1" id="{A844CFA6-B866-4132-8AED-5137EE2C4253}">
            <xm:f>FD11&lt;VLOOKUP(FD$7,'Parámetros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FD11:FD129</xm:sqref>
        </x14:conditionalFormatting>
        <x14:conditionalFormatting xmlns:xm="http://schemas.microsoft.com/office/excel/2006/main">
          <x14:cfRule type="expression" priority="80" stopIfTrue="1" id="{0128C630-F9CF-49B4-961F-862FCE3F184D}">
            <xm:f>FG11&gt;=VLOOKUP(FG$7,'Parámetros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9" stopIfTrue="1" id="{27318608-C1EE-40D2-84C6-68DE8C8FCD51}">
            <xm:f>FG11&lt;VLOOKUP(FG$7,'Parámetros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8" stopIfTrue="1" id="{C311E32B-E3EF-4E0C-B153-8B346717624C}">
            <xm:f>FG11&lt;VLOOKUP(FG$7,'Parámetros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7" stopIfTrue="1" id="{17B79B20-F27C-48F7-87D6-8918789C43DC}">
            <xm:f>FG11&lt;VLOOKUP(FG$7,'Parámetros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FG11:FG129</xm:sqref>
        </x14:conditionalFormatting>
        <x14:conditionalFormatting xmlns:xm="http://schemas.microsoft.com/office/excel/2006/main">
          <x14:cfRule type="expression" priority="76" stopIfTrue="1" id="{C0B1C6A5-24AA-40BC-9A65-3108C7E36FDA}">
            <xm:f>FJ11&gt;=VLOOKUP(FJ$7,'Parámetros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5" stopIfTrue="1" id="{BEB17DC2-FFF3-4B5A-AF00-567DE97D4CC2}">
            <xm:f>FJ11&lt;VLOOKUP(FJ$7,'Parámetros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4" stopIfTrue="1" id="{17A885EF-147A-44FE-BA14-4434F2479724}">
            <xm:f>FJ11&lt;VLOOKUP(FJ$7,'Parámetros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3" stopIfTrue="1" id="{AD3AD331-7749-4BB6-8166-EA83654C1CAE}">
            <xm:f>FJ11&lt;VLOOKUP(FJ$7,'Parámetros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FJ11:FJ129</xm:sqref>
        </x14:conditionalFormatting>
        <x14:conditionalFormatting xmlns:xm="http://schemas.microsoft.com/office/excel/2006/main">
          <x14:cfRule type="expression" priority="71" stopIfTrue="1" id="{2EF1777A-F395-44DC-B76A-02597A47F17A}">
            <xm:f>FM11&lt;VLOOKUP(FM$7,'Parámetros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2" stopIfTrue="1" id="{53A1C8EB-230C-40DA-A0A5-F3CE6E2EDF70}">
            <xm:f>FM11&gt;=VLOOKUP(FM$7,'Parámetros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0" stopIfTrue="1" id="{08E9F928-1647-4879-B6BD-F6583D98B604}">
            <xm:f>FM11&lt;VLOOKUP(FM$7,'Parámetros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9" stopIfTrue="1" id="{98000B39-5689-4F7D-8B2F-966E2B3177CC}">
            <xm:f>FM11&lt;VLOOKUP(FM$7,'Parámetros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FM11:FM129</xm:sqref>
        </x14:conditionalFormatting>
        <x14:conditionalFormatting xmlns:xm="http://schemas.microsoft.com/office/excel/2006/main">
          <x14:cfRule type="expression" priority="67" stopIfTrue="1" id="{D0A8EEEB-2CDA-46EE-846D-B0CD511439F0}">
            <xm:f>FP11&lt;VLOOKUP(FP$7,'Parámetros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8" stopIfTrue="1" id="{DD8C1F33-6205-4599-B344-88745A07E832}">
            <xm:f>FP11&gt;=VLOOKUP(FP$7,'Parámetros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6" stopIfTrue="1" id="{40AE16A0-1F63-4ED1-8E57-4F1679CE6EFB}">
            <xm:f>FP11&lt;VLOOKUP(FP$7,'Parámetros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5" stopIfTrue="1" id="{BB3804B6-506F-4D3D-87E2-78A4A14AADF7}">
            <xm:f>FP11&lt;VLOOKUP(FP$7,'Parámetros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FP11:FP129</xm:sqref>
        </x14:conditionalFormatting>
        <x14:conditionalFormatting xmlns:xm="http://schemas.microsoft.com/office/excel/2006/main">
          <x14:cfRule type="expression" priority="64" stopIfTrue="1" id="{E724F9CC-F719-4EA4-B9D5-F7B7055683B5}">
            <xm:f>FS11&gt;=VLOOKUP(FS$7,'Parámetros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3" stopIfTrue="1" id="{F8C7FA9B-EB49-460E-B63F-6C268A20EE63}">
            <xm:f>FS11&lt;VLOOKUP(FS$7,'Parámetros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2" stopIfTrue="1" id="{E69133FE-58CC-4F8A-9995-11336F52FA03}">
            <xm:f>FS11&lt;VLOOKUP(FS$7,'Parámetros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828E2D11-77E2-466D-8E0A-17DDA107981E}">
            <xm:f>FS11&lt;VLOOKUP(FS$7,'Parámetros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expression" priority="57" stopIfTrue="1" id="{225C5BF9-FF31-4C63-8CAD-3D2908795345}">
            <xm:f>FV11&lt;VLOOKUP(FV$7,'Parámetros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58" stopIfTrue="1" id="{290CA166-9B81-4298-80D6-75E6D37B0DED}">
            <xm:f>FV11&lt;VLOOKUP(FV$7,'Parámetros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0" stopIfTrue="1" id="{7D895DF2-0EED-467F-9A9C-DE5EE4E7983F}">
            <xm:f>FV11&gt;=VLOOKUP(FV$7,'Parámetros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9" stopIfTrue="1" id="{0DA51308-6627-4C2D-9457-EE0B487753D6}">
            <xm:f>FV11&lt;VLOOKUP(FV$7,'Parámetros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expression" priority="55" stopIfTrue="1" id="{BD3C6A09-92E0-409F-8217-BC1BDC862367}">
            <xm:f>FY11&lt;VLOOKUP(FY$7,'Parámetros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6" stopIfTrue="1" id="{3D6C98D0-7F0A-4466-B1B0-0CB1105F288E}">
            <xm:f>FY11&gt;=VLOOKUP(FY$7,'Parámetros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4" stopIfTrue="1" id="{D2D1297A-8549-413E-929D-EC5C948AD5A2}">
            <xm:f>FY11&lt;VLOOKUP(FY$7,'Parámetros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3" stopIfTrue="1" id="{615049DB-268E-4C4D-8B5F-DE8F3DE2F779}">
            <xm:f>FY11&lt;VLOOKUP(FY$7,'Parámetros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expression" priority="52" stopIfTrue="1" id="{8273EEA7-4C21-4A91-A1C8-06835BE2C0C0}">
            <xm:f>GB11&gt;=VLOOKUP(GB$7,'Parámetros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1" stopIfTrue="1" id="{CBAA4A83-F584-4F86-A436-BCBA59C6F64F}">
            <xm:f>GB11&lt;VLOOKUP(GB$7,'Parámetros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0" stopIfTrue="1" id="{C818D824-954D-4ECC-8064-E896A850CB35}">
            <xm:f>GB11&lt;VLOOKUP(GB$7,'Parámetros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9" stopIfTrue="1" id="{15083580-E012-443F-8824-B8A69EC961D8}">
            <xm:f>GB11&lt;VLOOKUP(GB$7,'Parámetros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expression" priority="48" stopIfTrue="1" id="{1BB29FD1-5474-4B40-892D-D09D671AB983}">
            <xm:f>GE11&gt;=VLOOKUP(GE$7,'Parámetros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7" stopIfTrue="1" id="{E8918FBD-CA07-40D4-9728-94CFCDD1DCB5}">
            <xm:f>GE11&lt;VLOOKUP(GE$7,'Parámetros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6" stopIfTrue="1" id="{D1EF9876-E1E0-4F91-A626-A61CA9361C51}">
            <xm:f>GE11&lt;VLOOKUP(GE$7,'Parámetros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5" stopIfTrue="1" id="{ABA6F497-E292-46F0-9FF3-222CA68DE1B1}">
            <xm:f>GE11&lt;VLOOKUP(GE$7,'Parámetros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GE11:GE129</xm:sqref>
        </x14:conditionalFormatting>
        <x14:conditionalFormatting xmlns:xm="http://schemas.microsoft.com/office/excel/2006/main">
          <x14:cfRule type="expression" priority="41" stopIfTrue="1" id="{288BE404-584F-4C7E-ACCC-8804C13B6F85}">
            <xm:f>GH11&lt;VLOOKUP(GH$7,'Parámetros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4" stopIfTrue="1" id="{AFD33866-903D-4236-82B3-B6DBEEC11BF6}">
            <xm:f>GH11&gt;=VLOOKUP(GH$7,'Parámetros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3" stopIfTrue="1" id="{C2DBAC68-CD47-4A7D-921E-E651FBF4CA9E}">
            <xm:f>GH11&lt;VLOOKUP(GH$7,'Parámetros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2" stopIfTrue="1" id="{D3CF1EF6-D059-45F6-8DAC-12629BAF49CF}">
            <xm:f>GH11&lt;VLOOKUP(GH$7,'Parámetros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GH11:GH129</xm:sqref>
        </x14:conditionalFormatting>
        <x14:conditionalFormatting xmlns:xm="http://schemas.microsoft.com/office/excel/2006/main">
          <x14:cfRule type="expression" priority="38" stopIfTrue="1" id="{DC0A2234-A4B5-4F35-99FE-03F029A2F6E0}">
            <xm:f>GK11&lt;VLOOKUP(GK$7,'Parámetros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7" stopIfTrue="1" id="{6C5B55E1-3BAD-4779-9590-BF1E7675FE6E}">
            <xm:f>GK11&lt;VLOOKUP(GK$7,'Parámetros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9" stopIfTrue="1" id="{63507FA5-8891-432E-B438-713236F79798}">
            <xm:f>GK11&lt;VLOOKUP(GK$7,'Parámetros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0" stopIfTrue="1" id="{CC79A8B6-D749-43A8-95BC-B246CC46F90F}">
            <xm:f>GK11&gt;=VLOOKUP(GK$7,'Parámetros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GK11:GK129</xm:sqref>
        </x14:conditionalFormatting>
        <x14:conditionalFormatting xmlns:xm="http://schemas.microsoft.com/office/excel/2006/main">
          <x14:cfRule type="expression" priority="36" stopIfTrue="1" id="{60641241-9042-4513-A7E2-54A6A46043F1}">
            <xm:f>GN11&gt;=VLOOKUP(GN$7,'Parámetros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5" stopIfTrue="1" id="{A24638F0-2585-48A0-951E-65A6CF226080}">
            <xm:f>GN11&lt;VLOOKUP(GN$7,'Parámetros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4" stopIfTrue="1" id="{FEDADDCF-0846-4502-8EA3-A20AA39A5783}">
            <xm:f>GN11&lt;VLOOKUP(GN$7,'Parámetros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3" stopIfTrue="1" id="{FCB7B8FB-2E1B-4A90-A222-F631E09989F0}">
            <xm:f>GN11&lt;VLOOKUP(GN$7,'Parámetros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GN11:GN129</xm:sqref>
        </x14:conditionalFormatting>
        <x14:conditionalFormatting xmlns:xm="http://schemas.microsoft.com/office/excel/2006/main">
          <x14:cfRule type="expression" priority="32" stopIfTrue="1" id="{1DEBF5BD-C2F6-4AB7-BCCC-6D57007E1CF0}">
            <xm:f>GQ11&gt;=VLOOKUP(GQ$7,'Parámetros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E2218E75-4988-4E7D-9D25-418ED5969AAE}">
            <xm:f>GQ11&lt;VLOOKUP(GQ$7,'Parámetros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0" stopIfTrue="1" id="{9C5E2A3F-C21A-4BC4-AF5E-06775EB9BDF9}">
            <xm:f>GQ11&lt;VLOOKUP(GQ$7,'Parámetros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9" stopIfTrue="1" id="{589409CC-1C24-4E46-88A7-E9B04822904F}">
            <xm:f>GQ11&lt;VLOOKUP(GQ$7,'Parámetros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GQ11:GQ129</xm:sqref>
        </x14:conditionalFormatting>
        <x14:conditionalFormatting xmlns:xm="http://schemas.microsoft.com/office/excel/2006/main">
          <x14:cfRule type="expression" priority="28" stopIfTrue="1" id="{8D9D15A5-563D-49B4-8B58-44DC56200306}">
            <xm:f>GT11&gt;=VLOOKUP(GT$7,'Parámetros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7476A6A7-A003-4E54-9111-1B2A5E3EDFC7}">
            <xm:f>GT11&lt;VLOOKUP(GT$7,'Parámetros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6" stopIfTrue="1" id="{C96C92E4-2921-4979-87D9-8218938F9726}">
            <xm:f>GT11&lt;VLOOKUP(GT$7,'Parámetros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331A0D4A-D114-4620-B762-2B29465BD1A6}">
            <xm:f>GT11&lt;VLOOKUP(GT$7,'Parámetros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GT11:GT129</xm:sqref>
        </x14:conditionalFormatting>
        <x14:conditionalFormatting xmlns:xm="http://schemas.microsoft.com/office/excel/2006/main">
          <x14:cfRule type="expression" priority="24" stopIfTrue="1" id="{F4D9DB84-0375-43BB-B9BE-DBD7C3B6B6D1}">
            <xm:f>GW11&gt;=VLOOKUP(GW$7,'Parámetros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BA0C9982-A792-4EC7-B629-48CF075C5D6D}">
            <xm:f>GW11&lt;VLOOKUP(GW$7,'Parámetros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2" stopIfTrue="1" id="{D97FD9B4-18DE-4F11-8E24-D3BA7385C849}">
            <xm:f>GW11&lt;VLOOKUP(GW$7,'Parámetros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2497D79B-9C3E-4671-971B-761945108580}">
            <xm:f>GW11&lt;VLOOKUP(GW$7,'Parámetros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GW11:GW129</xm:sqref>
        </x14:conditionalFormatting>
        <x14:conditionalFormatting xmlns:xm="http://schemas.microsoft.com/office/excel/2006/main">
          <x14:cfRule type="expression" priority="20" stopIfTrue="1" id="{06D2BD49-8B39-479E-852F-A7C03D6E70CF}">
            <xm:f>GZ11&gt;=VLOOKUP(GZ$7,'Parámetros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" stopIfTrue="1" id="{11EFE9C9-B1A9-4A0C-B0DE-2F5D7BA51340}">
            <xm:f>GZ11&lt;VLOOKUP(GZ$7,'Parámetros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8" stopIfTrue="1" id="{AAAE8807-8A1B-4231-9126-F5B409C81013}">
            <xm:f>GZ11&lt;VLOOKUP(GZ$7,'Parámetros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" stopIfTrue="1" id="{63183448-EA09-4332-8257-D605F673E968}">
            <xm:f>GZ11&lt;VLOOKUP(GZ$7,'Parámetros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GZ11:GZ129</xm:sqref>
        </x14:conditionalFormatting>
        <x14:conditionalFormatting xmlns:xm="http://schemas.microsoft.com/office/excel/2006/main">
          <x14:cfRule type="expression" priority="16" stopIfTrue="1" id="{AAA79722-3546-46EA-BA1D-356A4EF12B15}">
            <xm:f>HC11&gt;=VLOOKUP(HC$7,'Parámetros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" stopIfTrue="1" id="{09C3D58E-6D6B-472A-B515-10438929EC32}">
            <xm:f>HC11&lt;VLOOKUP(HC$7,'Parámetros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" stopIfTrue="1" id="{54D12799-4674-4703-8450-2CDF18306FB8}">
            <xm:f>HC11&lt;VLOOKUP(HC$7,'Parámetros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60C50803-E35A-4F03-A792-7007DC65C4AF}">
            <xm:f>HC11&lt;VLOOKUP(HC$7,'Parámetros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HC11:HC129</xm:sqref>
        </x14:conditionalFormatting>
        <x14:conditionalFormatting xmlns:xm="http://schemas.microsoft.com/office/excel/2006/main">
          <x14:cfRule type="expression" priority="12" stopIfTrue="1" id="{D17A36D2-67C6-42CE-8EDB-76BBCD87CC83}">
            <xm:f>HF11&gt;=VLOOKUP(HF$7,'Parámetros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" stopIfTrue="1" id="{9DB829D4-5CDA-4BC6-BFD8-4205D9BD36D4}">
            <xm:f>HF11&lt;VLOOKUP(HF$7,'Parámetros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0" stopIfTrue="1" id="{E0249261-D151-4043-8D7A-E17C073955B0}">
            <xm:f>HF11&lt;VLOOKUP(HF$7,'Parámetros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" stopIfTrue="1" id="{884F474A-FA7D-440B-B95A-D5B27FB31D98}">
            <xm:f>HF11&lt;VLOOKUP(HF$7,'Parámetros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HF11:HF129</xm:sqref>
        </x14:conditionalFormatting>
        <x14:conditionalFormatting xmlns:xm="http://schemas.microsoft.com/office/excel/2006/main">
          <x14:cfRule type="expression" priority="8" stopIfTrue="1" id="{A0E9C763-7A12-4255-A027-C9B548E88802}">
            <xm:f>HI11&gt;=VLOOKUP(HI$7,'Parámetros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251721D6-2446-46F6-BE29-2DB24038CB3B}">
            <xm:f>HI11&lt;VLOOKUP(HI$7,'Parámetros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" stopIfTrue="1" id="{29BDF972-1857-494F-AE4E-5FE5D96F58CA}">
            <xm:f>HI11&lt;VLOOKUP(HI$7,'Parámetros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F2F6E44C-BB5C-45C8-B1A3-22D6623B3FF8}">
            <xm:f>HI11&lt;VLOOKUP(HI$7,'Parámetros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HI11:HI129</xm:sqref>
        </x14:conditionalFormatting>
        <x14:conditionalFormatting xmlns:xm="http://schemas.microsoft.com/office/excel/2006/main">
          <x14:cfRule type="expression" priority="3" stopIfTrue="1" id="{2AF57AFC-4583-436A-AC27-83A2E77208FD}">
            <xm:f>HL11&lt;VLOOKUP(HL$7,'Parámetros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" stopIfTrue="1" id="{E4BE0BD8-D10E-4F4F-BB43-E82C379352FB}">
            <xm:f>HL11&lt;VLOOKUP(HL$7,'Parámetros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" stopIfTrue="1" id="{BB304481-95C3-4F6C-A2B0-4D9C812FBF80}">
            <xm:f>HL11&lt;VLOOKUP(HL$7,'Parámetros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" stopIfTrue="1" id="{FE749E93-6100-4188-BA33-7CC1102413AB}">
            <xm:f>HL11&gt;=VLOOKUP(HL$7,'Parámetros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HL11:HL129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2A491-53ED-4EFF-836E-F591109CEFC8}">
  <sheetPr>
    <tabColor theme="9" tint="0.79998168889431442"/>
  </sheetPr>
  <dimension ref="A1:EG50"/>
  <sheetViews>
    <sheetView showGridLines="0" showRowColHeaders="0" zoomScale="98" zoomScaleNormal="98" workbookViewId="0">
      <selection activeCell="B1" sqref="B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2.26171875" customWidth="1"/>
    <col min="4" max="4" width="12" customWidth="1"/>
    <col min="5" max="5" width="15.68359375" customWidth="1"/>
    <col min="6" max="6" width="14.68359375" customWidth="1"/>
    <col min="7" max="7" width="16.578125" customWidth="1"/>
    <col min="8" max="8" width="12.26171875" customWidth="1"/>
    <col min="9" max="11" width="10.15625" customWidth="1"/>
    <col min="12" max="12" width="12" customWidth="1"/>
    <col min="13" max="13" width="12.578125" customWidth="1"/>
    <col min="14" max="14" width="10.15625" customWidth="1"/>
    <col min="15" max="15" width="12.41796875" customWidth="1"/>
    <col min="16" max="16" width="13" customWidth="1"/>
    <col min="17" max="17" width="10.15625" customWidth="1"/>
    <col min="18" max="19" width="14.41796875" customWidth="1"/>
    <col min="20" max="26" width="10.15625" customWidth="1"/>
    <col min="27" max="27" width="13.26171875" customWidth="1"/>
    <col min="28" max="28" width="14.578125" customWidth="1"/>
    <col min="29" max="31" width="10.15625" customWidth="1"/>
    <col min="32" max="32" width="9.41796875" customWidth="1"/>
    <col min="33" max="34" width="10.15625" customWidth="1"/>
    <col min="35" max="35" width="11.578125" customWidth="1"/>
    <col min="36" max="38" width="10.15625" customWidth="1"/>
    <col min="39" max="39" width="12" customWidth="1"/>
    <col min="40" max="40" width="14.578125" customWidth="1"/>
    <col min="41" max="41" width="9.578125" customWidth="1"/>
    <col min="42" max="46" width="10.15625" customWidth="1"/>
    <col min="47" max="47" width="8.578125" customWidth="1"/>
    <col min="48" max="48" width="15.15625" customWidth="1"/>
    <col min="49" max="49" width="14.83984375" customWidth="1"/>
    <col min="50" max="50" width="8.83984375" customWidth="1"/>
    <col min="51" max="59" width="10.15625" customWidth="1"/>
  </cols>
  <sheetData>
    <row r="1" spans="1:59" x14ac:dyDescent="0.55000000000000004">
      <c r="A1" s="2"/>
    </row>
    <row r="2" spans="1:59" x14ac:dyDescent="0.55000000000000004">
      <c r="A2" s="2"/>
    </row>
    <row r="3" spans="1:59" x14ac:dyDescent="0.55000000000000004">
      <c r="A3" s="24"/>
    </row>
    <row r="4" spans="1:59" x14ac:dyDescent="0.55000000000000004">
      <c r="A4" s="3"/>
    </row>
    <row r="5" spans="1:59" x14ac:dyDescent="0.55000000000000004">
      <c r="A5" s="3"/>
    </row>
    <row r="6" spans="1:59" x14ac:dyDescent="0.55000000000000004">
      <c r="A6" s="3"/>
    </row>
    <row r="7" spans="1:59" x14ac:dyDescent="0.55000000000000004">
      <c r="A7" s="3"/>
    </row>
    <row r="8" spans="1:59" s="68" customFormat="1" x14ac:dyDescent="0.55000000000000004">
      <c r="A8" s="358"/>
      <c r="N8" s="68">
        <v>19</v>
      </c>
      <c r="Q8" s="68">
        <v>20</v>
      </c>
      <c r="T8" s="68">
        <v>21</v>
      </c>
    </row>
    <row r="9" spans="1:59" s="90" customFormat="1" x14ac:dyDescent="0.55000000000000004">
      <c r="A9" s="89">
        <v>1</v>
      </c>
      <c r="B9" s="90">
        <v>2</v>
      </c>
      <c r="C9" s="89"/>
      <c r="E9" s="89">
        <v>1</v>
      </c>
      <c r="G9" s="89"/>
      <c r="H9" s="90">
        <v>17</v>
      </c>
      <c r="I9" s="89"/>
      <c r="K9" s="89">
        <v>18</v>
      </c>
      <c r="M9" s="89"/>
      <c r="N9" s="89">
        <v>19</v>
      </c>
      <c r="O9" s="89"/>
      <c r="Q9" s="89">
        <v>20</v>
      </c>
      <c r="S9" s="89"/>
      <c r="T9" s="90">
        <v>21</v>
      </c>
      <c r="U9" s="89"/>
      <c r="W9" s="89">
        <v>22</v>
      </c>
      <c r="Y9" s="89"/>
      <c r="Z9" s="90">
        <v>23</v>
      </c>
      <c r="AA9" s="89"/>
      <c r="AC9" s="89">
        <v>24</v>
      </c>
      <c r="AE9" s="89"/>
      <c r="AF9" s="90">
        <v>26</v>
      </c>
      <c r="AG9" s="89">
        <v>25</v>
      </c>
      <c r="AI9" s="89">
        <v>27</v>
      </c>
      <c r="AK9" s="89"/>
      <c r="AL9" s="90">
        <v>26</v>
      </c>
      <c r="AM9" s="89"/>
      <c r="AO9" s="89">
        <v>29</v>
      </c>
      <c r="AQ9" s="89"/>
      <c r="AR9" s="90">
        <v>30</v>
      </c>
      <c r="AS9" s="89"/>
      <c r="AU9" s="89">
        <v>35</v>
      </c>
      <c r="AW9" s="89"/>
      <c r="AX9" s="90">
        <v>38</v>
      </c>
      <c r="AY9" s="89"/>
      <c r="BA9" s="89">
        <v>25</v>
      </c>
      <c r="BC9" s="89"/>
      <c r="BD9" s="90">
        <v>16</v>
      </c>
      <c r="BE9" s="89"/>
      <c r="BG9" s="89">
        <v>40</v>
      </c>
    </row>
    <row r="10" spans="1:59" s="218" customFormat="1" ht="28.5" customHeight="1" x14ac:dyDescent="0.55000000000000004">
      <c r="C10" s="396" t="s">
        <v>555</v>
      </c>
      <c r="D10" s="397"/>
      <c r="E10" s="398"/>
      <c r="F10" s="396" t="s">
        <v>556</v>
      </c>
      <c r="G10" s="397"/>
      <c r="H10" s="398"/>
      <c r="I10" s="396" t="s">
        <v>557</v>
      </c>
      <c r="J10" s="397"/>
      <c r="K10" s="398"/>
      <c r="L10" s="396" t="s">
        <v>558</v>
      </c>
      <c r="M10" s="397"/>
      <c r="N10" s="398"/>
      <c r="O10" s="396" t="s">
        <v>559</v>
      </c>
      <c r="P10" s="397"/>
      <c r="Q10" s="398"/>
      <c r="R10" s="396" t="s">
        <v>27</v>
      </c>
      <c r="S10" s="397"/>
      <c r="T10" s="398"/>
      <c r="U10" s="414" t="s">
        <v>28</v>
      </c>
      <c r="V10" s="415"/>
      <c r="W10" s="416"/>
      <c r="X10" s="414" t="s">
        <v>560</v>
      </c>
      <c r="Y10" s="415"/>
      <c r="Z10" s="416"/>
      <c r="AA10" s="414" t="s">
        <v>30</v>
      </c>
      <c r="AB10" s="415"/>
      <c r="AC10" s="416"/>
      <c r="AD10" s="414" t="s">
        <v>32</v>
      </c>
      <c r="AE10" s="415"/>
      <c r="AF10" s="416"/>
      <c r="AG10" s="414" t="s">
        <v>561</v>
      </c>
      <c r="AH10" s="415"/>
      <c r="AI10" s="416"/>
      <c r="AJ10" s="414" t="s">
        <v>562</v>
      </c>
      <c r="AK10" s="415"/>
      <c r="AL10" s="416"/>
      <c r="AM10" s="414" t="s">
        <v>35</v>
      </c>
      <c r="AN10" s="415"/>
      <c r="AO10" s="416"/>
      <c r="AP10" s="414" t="s">
        <v>36</v>
      </c>
      <c r="AQ10" s="415"/>
      <c r="AR10" s="416"/>
      <c r="AS10" s="414" t="s">
        <v>40</v>
      </c>
      <c r="AT10" s="415"/>
      <c r="AU10" s="416"/>
      <c r="AV10" s="414" t="s">
        <v>563</v>
      </c>
      <c r="AW10" s="415"/>
      <c r="AX10" s="416"/>
      <c r="AY10" s="414" t="s">
        <v>564</v>
      </c>
      <c r="AZ10" s="415"/>
      <c r="BA10" s="416"/>
      <c r="BB10" s="414" t="s">
        <v>22</v>
      </c>
      <c r="BC10" s="415"/>
      <c r="BD10" s="416"/>
      <c r="BE10" s="414" t="s">
        <v>565</v>
      </c>
      <c r="BF10" s="415"/>
      <c r="BG10" s="416"/>
    </row>
    <row r="11" spans="1:59" s="223" customFormat="1" ht="94" customHeight="1" thickBot="1" x14ac:dyDescent="0.6">
      <c r="A11" s="219" t="s">
        <v>280</v>
      </c>
      <c r="B11" s="220" t="s">
        <v>281</v>
      </c>
      <c r="C11" s="153" t="s">
        <v>308</v>
      </c>
      <c r="D11" s="153" t="s">
        <v>309</v>
      </c>
      <c r="E11" s="153" t="s">
        <v>310</v>
      </c>
      <c r="F11" s="153" t="s">
        <v>308</v>
      </c>
      <c r="G11" s="153" t="s">
        <v>309</v>
      </c>
      <c r="H11" s="153" t="s">
        <v>310</v>
      </c>
      <c r="I11" s="153" t="s">
        <v>308</v>
      </c>
      <c r="J11" s="153" t="s">
        <v>309</v>
      </c>
      <c r="K11" s="153" t="s">
        <v>310</v>
      </c>
      <c r="L11" s="153" t="s">
        <v>308</v>
      </c>
      <c r="M11" s="153" t="s">
        <v>309</v>
      </c>
      <c r="N11" s="153" t="s">
        <v>310</v>
      </c>
      <c r="O11" s="153" t="s">
        <v>308</v>
      </c>
      <c r="P11" s="153" t="s">
        <v>309</v>
      </c>
      <c r="Q11" s="153" t="s">
        <v>310</v>
      </c>
      <c r="R11" s="153" t="s">
        <v>308</v>
      </c>
      <c r="S11" s="153" t="s">
        <v>309</v>
      </c>
      <c r="T11" s="153" t="s">
        <v>310</v>
      </c>
      <c r="U11" s="153" t="s">
        <v>308</v>
      </c>
      <c r="V11" s="153" t="s">
        <v>309</v>
      </c>
      <c r="W11" s="153" t="s">
        <v>310</v>
      </c>
      <c r="X11" s="153" t="s">
        <v>308</v>
      </c>
      <c r="Y11" s="153" t="s">
        <v>309</v>
      </c>
      <c r="Z11" s="153" t="s">
        <v>310</v>
      </c>
      <c r="AA11" s="153" t="s">
        <v>308</v>
      </c>
      <c r="AB11" s="153" t="s">
        <v>309</v>
      </c>
      <c r="AC11" s="153" t="s">
        <v>310</v>
      </c>
      <c r="AD11" s="153" t="s">
        <v>308</v>
      </c>
      <c r="AE11" s="153" t="s">
        <v>309</v>
      </c>
      <c r="AF11" s="153" t="s">
        <v>310</v>
      </c>
      <c r="AG11" s="153" t="s">
        <v>308</v>
      </c>
      <c r="AH11" s="153" t="s">
        <v>309</v>
      </c>
      <c r="AI11" s="153" t="s">
        <v>310</v>
      </c>
      <c r="AJ11" s="153" t="s">
        <v>308</v>
      </c>
      <c r="AK11" s="153" t="s">
        <v>309</v>
      </c>
      <c r="AL11" s="153" t="s">
        <v>310</v>
      </c>
      <c r="AM11" s="153" t="s">
        <v>308</v>
      </c>
      <c r="AN11" s="153" t="s">
        <v>309</v>
      </c>
      <c r="AO11" s="153" t="s">
        <v>310</v>
      </c>
      <c r="AP11" s="153" t="s">
        <v>308</v>
      </c>
      <c r="AQ11" s="153" t="s">
        <v>309</v>
      </c>
      <c r="AR11" s="153" t="s">
        <v>310</v>
      </c>
      <c r="AS11" s="153" t="s">
        <v>308</v>
      </c>
      <c r="AT11" s="153" t="s">
        <v>309</v>
      </c>
      <c r="AU11" s="153" t="s">
        <v>310</v>
      </c>
      <c r="AV11" s="153" t="s">
        <v>308</v>
      </c>
      <c r="AW11" s="153" t="s">
        <v>309</v>
      </c>
      <c r="AX11" s="153" t="s">
        <v>310</v>
      </c>
      <c r="AY11" s="153" t="s">
        <v>308</v>
      </c>
      <c r="AZ11" s="153" t="s">
        <v>309</v>
      </c>
      <c r="BA11" s="153" t="s">
        <v>310</v>
      </c>
      <c r="BB11" s="153" t="s">
        <v>308</v>
      </c>
      <c r="BC11" s="153" t="s">
        <v>309</v>
      </c>
      <c r="BD11" s="153" t="s">
        <v>310</v>
      </c>
      <c r="BE11" s="153" t="s">
        <v>308</v>
      </c>
      <c r="BF11" s="153" t="s">
        <v>309</v>
      </c>
      <c r="BG11" s="153" t="s">
        <v>310</v>
      </c>
    </row>
    <row r="12" spans="1:59" x14ac:dyDescent="0.55000000000000004">
      <c r="A12" s="224">
        <v>5</v>
      </c>
      <c r="B12" s="225" t="s">
        <v>387</v>
      </c>
      <c r="C12" s="226">
        <v>74831</v>
      </c>
      <c r="D12" s="226">
        <v>85154</v>
      </c>
      <c r="E12" s="29">
        <v>1.1379508492469699</v>
      </c>
      <c r="F12" s="226">
        <v>11845</v>
      </c>
      <c r="G12" s="226">
        <v>3686</v>
      </c>
      <c r="H12" s="29">
        <v>0.31118615449556775</v>
      </c>
      <c r="I12" s="226">
        <v>86676</v>
      </c>
      <c r="J12" s="161">
        <v>88840</v>
      </c>
      <c r="K12" s="29">
        <v>1.0249665420647007</v>
      </c>
      <c r="L12" s="226">
        <v>145451</v>
      </c>
      <c r="M12" s="226">
        <v>53040</v>
      </c>
      <c r="N12" s="29">
        <v>0.36465888856040868</v>
      </c>
      <c r="O12" s="226">
        <v>232127</v>
      </c>
      <c r="P12" s="226">
        <v>141880</v>
      </c>
      <c r="Q12" s="29">
        <v>0.61121713544740597</v>
      </c>
      <c r="R12" s="226">
        <v>5815</v>
      </c>
      <c r="S12" s="200">
        <v>1563</v>
      </c>
      <c r="T12" s="29">
        <v>0.26878761822871883</v>
      </c>
      <c r="U12" s="226">
        <v>1996</v>
      </c>
      <c r="V12" s="226">
        <v>665</v>
      </c>
      <c r="W12" s="29">
        <v>0.33316633266533069</v>
      </c>
      <c r="X12" s="226">
        <v>1450</v>
      </c>
      <c r="Y12" s="226">
        <v>678</v>
      </c>
      <c r="Z12" s="29">
        <v>0.46758620689655173</v>
      </c>
      <c r="AA12" s="226">
        <v>70476</v>
      </c>
      <c r="AB12" s="226">
        <v>28968</v>
      </c>
      <c r="AC12" s="29">
        <v>0.41103354333390091</v>
      </c>
      <c r="AD12" s="226">
        <v>398</v>
      </c>
      <c r="AE12" s="226">
        <v>101</v>
      </c>
      <c r="AF12" s="29">
        <v>0.25376884422110552</v>
      </c>
      <c r="AG12" s="226">
        <v>39035</v>
      </c>
      <c r="AH12" s="226">
        <v>9687</v>
      </c>
      <c r="AI12" s="29">
        <v>0.2481619059818112</v>
      </c>
      <c r="AJ12" s="226">
        <v>750</v>
      </c>
      <c r="AK12" s="226">
        <v>248</v>
      </c>
      <c r="AL12" s="29">
        <v>0.33066666666666666</v>
      </c>
      <c r="AM12" s="226">
        <v>4293</v>
      </c>
      <c r="AN12" s="226">
        <v>1006</v>
      </c>
      <c r="AO12" s="29">
        <v>0.23433496389471231</v>
      </c>
      <c r="AP12" s="226" t="s">
        <v>566</v>
      </c>
      <c r="AQ12" s="226">
        <v>18</v>
      </c>
      <c r="AR12" s="29">
        <v>0</v>
      </c>
      <c r="AS12" s="226" t="s">
        <v>567</v>
      </c>
      <c r="AT12" s="226">
        <v>6</v>
      </c>
      <c r="AU12" s="29">
        <v>0</v>
      </c>
      <c r="AV12" s="226">
        <v>227</v>
      </c>
      <c r="AW12" s="226">
        <v>92</v>
      </c>
      <c r="AX12" s="29">
        <v>0.40528634361233479</v>
      </c>
      <c r="AY12" s="226">
        <v>6031</v>
      </c>
      <c r="AZ12" s="226">
        <v>2847</v>
      </c>
      <c r="BA12" s="29">
        <v>0.47206101807328799</v>
      </c>
      <c r="BB12" s="226">
        <v>14980</v>
      </c>
      <c r="BC12" s="226">
        <v>6932</v>
      </c>
      <c r="BD12" s="29">
        <v>0.46275033377837116</v>
      </c>
      <c r="BE12" s="226" t="s">
        <v>568</v>
      </c>
      <c r="BF12" s="226">
        <v>0</v>
      </c>
      <c r="BG12" s="29">
        <v>0</v>
      </c>
    </row>
    <row r="13" spans="1:59" x14ac:dyDescent="0.55000000000000004">
      <c r="A13" s="224">
        <v>8</v>
      </c>
      <c r="B13" s="225" t="s">
        <v>388</v>
      </c>
      <c r="C13" s="226">
        <v>35185</v>
      </c>
      <c r="D13" s="226">
        <v>29702</v>
      </c>
      <c r="E13" s="29">
        <v>0.84416654824499071</v>
      </c>
      <c r="F13" s="226">
        <v>2369</v>
      </c>
      <c r="G13" s="226">
        <v>1072</v>
      </c>
      <c r="H13" s="29">
        <v>0.45251160827353315</v>
      </c>
      <c r="I13" s="226">
        <v>37554</v>
      </c>
      <c r="J13" s="161">
        <v>30774</v>
      </c>
      <c r="K13" s="29">
        <v>0.81945997763220957</v>
      </c>
      <c r="L13" s="226">
        <v>102385</v>
      </c>
      <c r="M13" s="226">
        <v>71411</v>
      </c>
      <c r="N13" s="29">
        <v>0.69747521609610785</v>
      </c>
      <c r="O13" s="226">
        <v>139939</v>
      </c>
      <c r="P13" s="226">
        <v>102185</v>
      </c>
      <c r="Q13" s="29">
        <v>0.730211020516082</v>
      </c>
      <c r="R13" s="226">
        <v>3790</v>
      </c>
      <c r="S13" s="161">
        <v>673</v>
      </c>
      <c r="T13" s="29">
        <v>0.17757255936675462</v>
      </c>
      <c r="U13" s="226">
        <v>1154</v>
      </c>
      <c r="V13" s="226">
        <v>563</v>
      </c>
      <c r="W13" s="29">
        <v>0.48786828422876949</v>
      </c>
      <c r="X13" s="226">
        <v>496</v>
      </c>
      <c r="Y13" s="226">
        <v>148</v>
      </c>
      <c r="Z13" s="29">
        <v>0.29838709677419356</v>
      </c>
      <c r="AA13" s="226">
        <v>64008</v>
      </c>
      <c r="AB13" s="226">
        <v>53314</v>
      </c>
      <c r="AC13" s="29">
        <v>0.83292713410823649</v>
      </c>
      <c r="AD13" s="226">
        <v>116</v>
      </c>
      <c r="AE13" s="226">
        <v>88</v>
      </c>
      <c r="AF13" s="29">
        <v>0.75862068965517238</v>
      </c>
      <c r="AG13" s="226">
        <v>20852</v>
      </c>
      <c r="AH13" s="226">
        <v>8332</v>
      </c>
      <c r="AI13" s="29">
        <v>0.39957797813159407</v>
      </c>
      <c r="AJ13" s="226">
        <v>415</v>
      </c>
      <c r="AK13" s="226">
        <v>163</v>
      </c>
      <c r="AL13" s="29">
        <v>0.39277108433734942</v>
      </c>
      <c r="AM13" s="226">
        <v>3272</v>
      </c>
      <c r="AN13" s="226">
        <v>1374</v>
      </c>
      <c r="AO13" s="29">
        <v>0.41992665036674814</v>
      </c>
      <c r="AP13" s="226" t="s">
        <v>566</v>
      </c>
      <c r="AQ13" s="226">
        <v>15</v>
      </c>
      <c r="AR13" s="29">
        <v>0</v>
      </c>
      <c r="AS13" s="226">
        <v>92</v>
      </c>
      <c r="AT13" s="226">
        <v>18</v>
      </c>
      <c r="AU13" s="29">
        <v>0.19565217391304349</v>
      </c>
      <c r="AV13" s="226" t="s">
        <v>567</v>
      </c>
      <c r="AW13" s="226">
        <v>20</v>
      </c>
      <c r="AX13" s="29">
        <v>0</v>
      </c>
      <c r="AY13" s="226">
        <v>1600</v>
      </c>
      <c r="AZ13" s="226">
        <v>855</v>
      </c>
      <c r="BA13" s="29">
        <v>0.53437500000000004</v>
      </c>
      <c r="BB13" s="226">
        <v>6590</v>
      </c>
      <c r="BC13" s="226">
        <v>5765</v>
      </c>
      <c r="BD13" s="29">
        <v>0.87481031866464343</v>
      </c>
      <c r="BE13" s="226" t="s">
        <v>568</v>
      </c>
      <c r="BF13" s="226">
        <v>1</v>
      </c>
      <c r="BG13" s="29">
        <v>0</v>
      </c>
    </row>
    <row r="14" spans="1:59" x14ac:dyDescent="0.55000000000000004">
      <c r="A14" s="224">
        <v>11</v>
      </c>
      <c r="B14" s="225" t="s">
        <v>389</v>
      </c>
      <c r="C14" s="226">
        <v>44005</v>
      </c>
      <c r="D14" s="226">
        <v>39829</v>
      </c>
      <c r="E14" s="29">
        <v>0.90510169298943299</v>
      </c>
      <c r="F14" s="226">
        <v>4096</v>
      </c>
      <c r="G14" s="226">
        <v>1665</v>
      </c>
      <c r="H14" s="29">
        <v>0.406494140625</v>
      </c>
      <c r="I14" s="226">
        <v>48101</v>
      </c>
      <c r="J14" s="161">
        <v>41494</v>
      </c>
      <c r="K14" s="29">
        <v>0.86264318829130371</v>
      </c>
      <c r="L14" s="226">
        <v>98179</v>
      </c>
      <c r="M14" s="226">
        <v>46470</v>
      </c>
      <c r="N14" s="29">
        <v>0.47331914156795241</v>
      </c>
      <c r="O14" s="226">
        <v>146280</v>
      </c>
      <c r="P14" s="226">
        <v>87964</v>
      </c>
      <c r="Q14" s="29">
        <v>0.60133989608969096</v>
      </c>
      <c r="R14" s="226">
        <v>8098</v>
      </c>
      <c r="S14" s="161">
        <v>1976</v>
      </c>
      <c r="T14" s="29">
        <v>0.24401086688071127</v>
      </c>
      <c r="U14" s="226">
        <v>1403</v>
      </c>
      <c r="V14" s="226">
        <v>779</v>
      </c>
      <c r="W14" s="29">
        <v>0.55523877405559519</v>
      </c>
      <c r="X14" s="226">
        <v>1678</v>
      </c>
      <c r="Y14" s="226">
        <v>874</v>
      </c>
      <c r="Z14" s="29">
        <v>0.52085816448152567</v>
      </c>
      <c r="AA14" s="226">
        <v>42364</v>
      </c>
      <c r="AB14" s="226">
        <v>20709</v>
      </c>
      <c r="AC14" s="29">
        <v>0.48883485978661129</v>
      </c>
      <c r="AD14" s="226">
        <v>301</v>
      </c>
      <c r="AE14" s="226">
        <v>345</v>
      </c>
      <c r="AF14" s="29">
        <v>1.1461794019933556</v>
      </c>
      <c r="AG14" s="226">
        <v>29719</v>
      </c>
      <c r="AH14" s="226">
        <v>12963</v>
      </c>
      <c r="AI14" s="29">
        <v>0.43618560516841076</v>
      </c>
      <c r="AJ14" s="226">
        <v>168</v>
      </c>
      <c r="AK14" s="226">
        <v>115</v>
      </c>
      <c r="AL14" s="29">
        <v>0.68452380952380953</v>
      </c>
      <c r="AM14" s="226">
        <v>1995</v>
      </c>
      <c r="AN14" s="226">
        <v>981</v>
      </c>
      <c r="AO14" s="29">
        <v>0.49172932330827068</v>
      </c>
      <c r="AP14" s="226">
        <v>125</v>
      </c>
      <c r="AQ14" s="226">
        <v>40</v>
      </c>
      <c r="AR14" s="29">
        <v>0.32</v>
      </c>
      <c r="AS14" s="226" t="s">
        <v>567</v>
      </c>
      <c r="AT14" s="226">
        <v>10</v>
      </c>
      <c r="AU14" s="29">
        <v>0</v>
      </c>
      <c r="AV14" s="226">
        <v>109</v>
      </c>
      <c r="AW14" s="226">
        <v>46</v>
      </c>
      <c r="AX14" s="29">
        <v>0.42201834862385323</v>
      </c>
      <c r="AY14" s="226">
        <v>3507</v>
      </c>
      <c r="AZ14" s="226">
        <v>3918</v>
      </c>
      <c r="BA14" s="29">
        <v>1.1171941830624466</v>
      </c>
      <c r="BB14" s="226">
        <v>8704</v>
      </c>
      <c r="BC14" s="226">
        <v>3284</v>
      </c>
      <c r="BD14" s="29">
        <v>0.37729779411764708</v>
      </c>
      <c r="BE14" s="226">
        <v>8</v>
      </c>
      <c r="BF14" s="226">
        <v>4</v>
      </c>
      <c r="BG14" s="29">
        <v>0.5</v>
      </c>
    </row>
    <row r="15" spans="1:59" x14ac:dyDescent="0.55000000000000004">
      <c r="A15" s="224">
        <v>13</v>
      </c>
      <c r="B15" s="225" t="s">
        <v>390</v>
      </c>
      <c r="C15" s="226">
        <v>41978</v>
      </c>
      <c r="D15" s="226">
        <v>41387</v>
      </c>
      <c r="E15" s="29">
        <v>0.98592119681738055</v>
      </c>
      <c r="F15" s="226">
        <v>2369</v>
      </c>
      <c r="G15" s="226">
        <v>888</v>
      </c>
      <c r="H15" s="29">
        <v>0.37484170536091177</v>
      </c>
      <c r="I15" s="226">
        <v>44347</v>
      </c>
      <c r="J15" s="161">
        <v>42275</v>
      </c>
      <c r="K15" s="29">
        <v>0.95327756105260786</v>
      </c>
      <c r="L15" s="226">
        <v>142425</v>
      </c>
      <c r="M15" s="226">
        <v>64510</v>
      </c>
      <c r="N15" s="29">
        <v>0.4529401439354046</v>
      </c>
      <c r="O15" s="226">
        <v>186772</v>
      </c>
      <c r="P15" s="226">
        <v>106785</v>
      </c>
      <c r="Q15" s="29">
        <v>0.57173987535604909</v>
      </c>
      <c r="R15" s="226">
        <v>2588</v>
      </c>
      <c r="S15" s="161">
        <v>654</v>
      </c>
      <c r="T15" s="29">
        <v>0.25270479134466772</v>
      </c>
      <c r="U15" s="226">
        <v>1153</v>
      </c>
      <c r="V15" s="226">
        <v>252</v>
      </c>
      <c r="W15" s="29">
        <v>0.21856027753686036</v>
      </c>
      <c r="X15" s="226">
        <v>510</v>
      </c>
      <c r="Y15" s="226">
        <v>338</v>
      </c>
      <c r="Z15" s="29">
        <v>0.66274509803921566</v>
      </c>
      <c r="AA15" s="226">
        <v>78928</v>
      </c>
      <c r="AB15" s="226">
        <v>40916</v>
      </c>
      <c r="AC15" s="29">
        <v>0.51839651327792413</v>
      </c>
      <c r="AD15" s="226">
        <v>100</v>
      </c>
      <c r="AE15" s="226">
        <v>80</v>
      </c>
      <c r="AF15" s="29">
        <v>0.8</v>
      </c>
      <c r="AG15" s="226">
        <v>31335</v>
      </c>
      <c r="AH15" s="226">
        <v>10448</v>
      </c>
      <c r="AI15" s="29">
        <v>0.33342907292165308</v>
      </c>
      <c r="AJ15" s="226">
        <v>1756</v>
      </c>
      <c r="AK15" s="226">
        <v>573</v>
      </c>
      <c r="AL15" s="29">
        <v>0.32630979498861046</v>
      </c>
      <c r="AM15" s="226">
        <v>6991</v>
      </c>
      <c r="AN15" s="226">
        <v>2881</v>
      </c>
      <c r="AO15" s="29">
        <v>0.41210127306536976</v>
      </c>
      <c r="AP15" s="226">
        <v>526</v>
      </c>
      <c r="AQ15" s="226">
        <v>77</v>
      </c>
      <c r="AR15" s="29">
        <v>0.14638783269961977</v>
      </c>
      <c r="AS15" s="226">
        <v>1508</v>
      </c>
      <c r="AT15" s="226">
        <v>46</v>
      </c>
      <c r="AU15" s="29">
        <v>3.0503978779840849E-2</v>
      </c>
      <c r="AV15" s="226">
        <v>129</v>
      </c>
      <c r="AW15" s="226">
        <v>49</v>
      </c>
      <c r="AX15" s="29">
        <v>0.37984496124031009</v>
      </c>
      <c r="AY15" s="226">
        <v>3193</v>
      </c>
      <c r="AZ15" s="226">
        <v>1409</v>
      </c>
      <c r="BA15" s="29">
        <v>0.44127779517694959</v>
      </c>
      <c r="BB15" s="226">
        <v>13708</v>
      </c>
      <c r="BC15" s="226">
        <v>6039</v>
      </c>
      <c r="BD15" s="29">
        <v>0.44054566676393347</v>
      </c>
      <c r="BE15" s="226" t="s">
        <v>568</v>
      </c>
      <c r="BF15" s="226">
        <v>0</v>
      </c>
      <c r="BG15" s="29">
        <v>0</v>
      </c>
    </row>
    <row r="16" spans="1:59" x14ac:dyDescent="0.55000000000000004">
      <c r="A16" s="224">
        <v>15</v>
      </c>
      <c r="B16" s="225" t="s">
        <v>391</v>
      </c>
      <c r="C16" s="226">
        <v>8018</v>
      </c>
      <c r="D16" s="226">
        <v>8623</v>
      </c>
      <c r="E16" s="29">
        <v>1.0754552257420804</v>
      </c>
      <c r="F16" s="226">
        <v>653</v>
      </c>
      <c r="G16" s="226">
        <v>557</v>
      </c>
      <c r="H16" s="29">
        <v>0.85298621745788672</v>
      </c>
      <c r="I16" s="226">
        <v>8671</v>
      </c>
      <c r="J16" s="161">
        <v>9180</v>
      </c>
      <c r="K16" s="29">
        <v>1.0587014185215085</v>
      </c>
      <c r="L16" s="226">
        <v>30347</v>
      </c>
      <c r="M16" s="226">
        <v>18218</v>
      </c>
      <c r="N16" s="29">
        <v>0.60032293142650017</v>
      </c>
      <c r="O16" s="226">
        <v>39018</v>
      </c>
      <c r="P16" s="226">
        <v>27398</v>
      </c>
      <c r="Q16" s="29">
        <v>0.70218873340509513</v>
      </c>
      <c r="R16" s="226">
        <v>601</v>
      </c>
      <c r="S16" s="161">
        <v>354</v>
      </c>
      <c r="T16" s="29">
        <v>0.589018302828619</v>
      </c>
      <c r="U16" s="226">
        <v>173</v>
      </c>
      <c r="V16" s="226">
        <v>100</v>
      </c>
      <c r="W16" s="29">
        <v>0.5780346820809249</v>
      </c>
      <c r="X16" s="226">
        <v>1317</v>
      </c>
      <c r="Y16" s="226">
        <v>1222</v>
      </c>
      <c r="Z16" s="29">
        <v>0.9278663629460896</v>
      </c>
      <c r="AA16" s="226">
        <v>19824</v>
      </c>
      <c r="AB16" s="226">
        <v>12304</v>
      </c>
      <c r="AC16" s="29">
        <v>0.6206618240516546</v>
      </c>
      <c r="AD16" s="226">
        <v>59</v>
      </c>
      <c r="AE16" s="226">
        <v>15</v>
      </c>
      <c r="AF16" s="29">
        <v>0.25423728813559321</v>
      </c>
      <c r="AG16" s="226">
        <v>4649</v>
      </c>
      <c r="AH16" s="226">
        <v>2282</v>
      </c>
      <c r="AI16" s="29">
        <v>0.49085824908582493</v>
      </c>
      <c r="AJ16" s="226" t="s">
        <v>567</v>
      </c>
      <c r="AK16" s="226">
        <v>18</v>
      </c>
      <c r="AL16" s="29">
        <v>0</v>
      </c>
      <c r="AM16" s="226">
        <v>256</v>
      </c>
      <c r="AN16" s="226">
        <v>160</v>
      </c>
      <c r="AO16" s="29">
        <v>0.625</v>
      </c>
      <c r="AP16" s="226" t="s">
        <v>566</v>
      </c>
      <c r="AQ16" s="226">
        <v>3</v>
      </c>
      <c r="AR16" s="29">
        <v>0</v>
      </c>
      <c r="AS16" s="226" t="s">
        <v>567</v>
      </c>
      <c r="AT16" s="226">
        <v>2</v>
      </c>
      <c r="AU16" s="29">
        <v>0</v>
      </c>
      <c r="AV16" s="226">
        <v>15</v>
      </c>
      <c r="AW16" s="226">
        <v>7</v>
      </c>
      <c r="AX16" s="29">
        <v>0.46666666666666667</v>
      </c>
      <c r="AY16" s="226">
        <v>381</v>
      </c>
      <c r="AZ16" s="226">
        <v>490</v>
      </c>
      <c r="BA16" s="29">
        <v>1.2860892388451444</v>
      </c>
      <c r="BB16" s="226">
        <v>3072</v>
      </c>
      <c r="BC16" s="226">
        <v>1181</v>
      </c>
      <c r="BD16" s="29">
        <v>0.38444010416666669</v>
      </c>
      <c r="BE16" s="226" t="s">
        <v>568</v>
      </c>
      <c r="BF16" s="226">
        <v>0</v>
      </c>
      <c r="BG16" s="29">
        <v>0</v>
      </c>
    </row>
    <row r="17" spans="1:59" x14ac:dyDescent="0.55000000000000004">
      <c r="A17" s="224">
        <v>17</v>
      </c>
      <c r="B17" s="225" t="s">
        <v>392</v>
      </c>
      <c r="C17" s="226">
        <v>14273</v>
      </c>
      <c r="D17" s="226">
        <v>9804</v>
      </c>
      <c r="E17" s="29">
        <v>0.68689133328662511</v>
      </c>
      <c r="F17" s="226">
        <v>1860</v>
      </c>
      <c r="G17" s="226">
        <v>508</v>
      </c>
      <c r="H17" s="29">
        <v>0.27311827956989249</v>
      </c>
      <c r="I17" s="226">
        <v>16133</v>
      </c>
      <c r="J17" s="161">
        <v>10312</v>
      </c>
      <c r="K17" s="29">
        <v>0.63918676005702602</v>
      </c>
      <c r="L17" s="226">
        <v>24432</v>
      </c>
      <c r="M17" s="226">
        <v>12282</v>
      </c>
      <c r="N17" s="29">
        <v>0.50270137524557956</v>
      </c>
      <c r="O17" s="226">
        <v>40565</v>
      </c>
      <c r="P17" s="226">
        <v>22594</v>
      </c>
      <c r="Q17" s="29">
        <v>0.55698262048564029</v>
      </c>
      <c r="R17" s="226">
        <v>568</v>
      </c>
      <c r="S17" s="161">
        <v>248</v>
      </c>
      <c r="T17" s="29">
        <v>0.43661971830985913</v>
      </c>
      <c r="U17" s="226">
        <v>1982</v>
      </c>
      <c r="V17" s="226">
        <v>588</v>
      </c>
      <c r="W17" s="29">
        <v>0.29667003027245209</v>
      </c>
      <c r="X17" s="226">
        <v>1100</v>
      </c>
      <c r="Y17" s="226">
        <v>437</v>
      </c>
      <c r="Z17" s="29">
        <v>0.39727272727272728</v>
      </c>
      <c r="AA17" s="226">
        <v>11885</v>
      </c>
      <c r="AB17" s="226">
        <v>7323</v>
      </c>
      <c r="AC17" s="29">
        <v>0.61615481699621366</v>
      </c>
      <c r="AD17" s="226">
        <v>100</v>
      </c>
      <c r="AE17" s="226">
        <v>22</v>
      </c>
      <c r="AF17" s="29">
        <v>0.22</v>
      </c>
      <c r="AG17" s="226">
        <v>5748</v>
      </c>
      <c r="AH17" s="226">
        <v>2296</v>
      </c>
      <c r="AI17" s="29">
        <v>0.39944328462073764</v>
      </c>
      <c r="AJ17" s="226" t="s">
        <v>567</v>
      </c>
      <c r="AK17" s="226">
        <v>21</v>
      </c>
      <c r="AL17" s="29">
        <v>0</v>
      </c>
      <c r="AM17" s="226">
        <v>600</v>
      </c>
      <c r="AN17" s="226">
        <v>164</v>
      </c>
      <c r="AO17" s="29">
        <v>0.27333333333333332</v>
      </c>
      <c r="AP17" s="226" t="s">
        <v>566</v>
      </c>
      <c r="AQ17" s="226">
        <v>3</v>
      </c>
      <c r="AR17" s="29">
        <v>0</v>
      </c>
      <c r="AS17" s="226" t="s">
        <v>567</v>
      </c>
      <c r="AT17" s="226">
        <v>0</v>
      </c>
      <c r="AU17" s="29">
        <v>0</v>
      </c>
      <c r="AV17" s="226">
        <v>18</v>
      </c>
      <c r="AW17" s="226">
        <v>5</v>
      </c>
      <c r="AX17" s="29">
        <v>0.27777777777777779</v>
      </c>
      <c r="AY17" s="226">
        <v>1069</v>
      </c>
      <c r="AZ17" s="226">
        <v>713</v>
      </c>
      <c r="BA17" s="29">
        <v>0.66697848456501407</v>
      </c>
      <c r="BB17" s="226">
        <v>1362</v>
      </c>
      <c r="BC17" s="226">
        <v>441</v>
      </c>
      <c r="BD17" s="29">
        <v>0.32378854625550663</v>
      </c>
      <c r="BE17" s="226" t="s">
        <v>568</v>
      </c>
      <c r="BF17" s="226">
        <v>1</v>
      </c>
      <c r="BG17" s="29">
        <v>0</v>
      </c>
    </row>
    <row r="18" spans="1:59" x14ac:dyDescent="0.55000000000000004">
      <c r="A18" s="224">
        <v>18</v>
      </c>
      <c r="B18" s="225" t="s">
        <v>394</v>
      </c>
      <c r="C18" s="226">
        <v>16201</v>
      </c>
      <c r="D18" s="226">
        <v>9068</v>
      </c>
      <c r="E18" s="29">
        <v>0.55971853589284615</v>
      </c>
      <c r="F18" s="226">
        <v>606</v>
      </c>
      <c r="G18" s="226">
        <v>257</v>
      </c>
      <c r="H18" s="29">
        <v>0.42409240924092412</v>
      </c>
      <c r="I18" s="226">
        <v>16807</v>
      </c>
      <c r="J18" s="161">
        <v>9325</v>
      </c>
      <c r="K18" s="29">
        <v>0.55482834533230196</v>
      </c>
      <c r="L18" s="226">
        <v>1882</v>
      </c>
      <c r="M18" s="226">
        <v>1939</v>
      </c>
      <c r="N18" s="29">
        <v>1.0302869287991498</v>
      </c>
      <c r="O18" s="226">
        <v>18689</v>
      </c>
      <c r="P18" s="226">
        <v>11264</v>
      </c>
      <c r="Q18" s="29">
        <v>0.60270747498528543</v>
      </c>
      <c r="R18" s="226">
        <v>101</v>
      </c>
      <c r="S18" s="161">
        <v>21</v>
      </c>
      <c r="T18" s="29">
        <v>0.20792079207920791</v>
      </c>
      <c r="U18" s="226">
        <v>100</v>
      </c>
      <c r="V18" s="226">
        <v>65</v>
      </c>
      <c r="W18" s="29">
        <v>0.65</v>
      </c>
      <c r="X18" s="226">
        <v>204</v>
      </c>
      <c r="Y18" s="226">
        <v>159</v>
      </c>
      <c r="Z18" s="29">
        <v>0.77941176470588236</v>
      </c>
      <c r="AA18" s="226">
        <v>650</v>
      </c>
      <c r="AB18" s="226">
        <v>1185</v>
      </c>
      <c r="AC18" s="29">
        <v>1.823076923076923</v>
      </c>
      <c r="AD18" s="226">
        <v>20</v>
      </c>
      <c r="AE18" s="226">
        <v>0</v>
      </c>
      <c r="AF18" s="29">
        <v>0</v>
      </c>
      <c r="AG18" s="226">
        <v>400</v>
      </c>
      <c r="AH18" s="226">
        <v>225</v>
      </c>
      <c r="AI18" s="29">
        <v>0.5625</v>
      </c>
      <c r="AJ18" s="226" t="s">
        <v>567</v>
      </c>
      <c r="AK18" s="226">
        <v>4</v>
      </c>
      <c r="AL18" s="29">
        <v>0</v>
      </c>
      <c r="AM18" s="226">
        <v>50</v>
      </c>
      <c r="AN18" s="226">
        <v>28</v>
      </c>
      <c r="AO18" s="29">
        <v>0.56000000000000005</v>
      </c>
      <c r="AP18" s="226" t="s">
        <v>566</v>
      </c>
      <c r="AQ18" s="226">
        <v>2</v>
      </c>
      <c r="AR18" s="29">
        <v>0</v>
      </c>
      <c r="AS18" s="226" t="s">
        <v>567</v>
      </c>
      <c r="AT18" s="226">
        <v>0</v>
      </c>
      <c r="AU18" s="29">
        <v>0</v>
      </c>
      <c r="AV18" s="226">
        <v>87</v>
      </c>
      <c r="AW18" s="226">
        <v>104</v>
      </c>
      <c r="AX18" s="29">
        <v>1.1954022988505748</v>
      </c>
      <c r="AY18" s="226">
        <v>80</v>
      </c>
      <c r="AZ18" s="226">
        <v>29</v>
      </c>
      <c r="BA18" s="29">
        <v>0.36249999999999999</v>
      </c>
      <c r="BB18" s="226">
        <v>190</v>
      </c>
      <c r="BC18" s="226">
        <v>110</v>
      </c>
      <c r="BD18" s="29">
        <v>0.57894736842105265</v>
      </c>
      <c r="BE18" s="226" t="s">
        <v>568</v>
      </c>
      <c r="BF18" s="226">
        <v>0</v>
      </c>
      <c r="BG18" s="29">
        <v>0</v>
      </c>
    </row>
    <row r="19" spans="1:59" x14ac:dyDescent="0.55000000000000004">
      <c r="A19" s="224">
        <v>19</v>
      </c>
      <c r="B19" s="225" t="s">
        <v>395</v>
      </c>
      <c r="C19" s="226">
        <v>20022</v>
      </c>
      <c r="D19" s="226">
        <v>20638</v>
      </c>
      <c r="E19" s="29">
        <v>1.0307661572270503</v>
      </c>
      <c r="F19" s="226">
        <v>2606</v>
      </c>
      <c r="G19" s="226">
        <v>1619</v>
      </c>
      <c r="H19" s="29">
        <v>0.62125863392171909</v>
      </c>
      <c r="I19" s="226">
        <v>22628</v>
      </c>
      <c r="J19" s="161">
        <v>22257</v>
      </c>
      <c r="K19" s="29">
        <v>0.98360438394908967</v>
      </c>
      <c r="L19" s="226">
        <v>49600</v>
      </c>
      <c r="M19" s="226">
        <v>22720</v>
      </c>
      <c r="N19" s="29">
        <v>0.45806451612903226</v>
      </c>
      <c r="O19" s="226">
        <v>72228</v>
      </c>
      <c r="P19" s="226">
        <v>44977</v>
      </c>
      <c r="Q19" s="29">
        <v>0.62270864484687383</v>
      </c>
      <c r="R19" s="226">
        <v>642</v>
      </c>
      <c r="S19" s="161">
        <v>227</v>
      </c>
      <c r="T19" s="29">
        <v>0.35358255451713394</v>
      </c>
      <c r="U19" s="226">
        <v>9393</v>
      </c>
      <c r="V19" s="226">
        <v>3136</v>
      </c>
      <c r="W19" s="29">
        <v>0.33386564462897905</v>
      </c>
      <c r="X19" s="226">
        <v>600</v>
      </c>
      <c r="Y19" s="226">
        <v>269</v>
      </c>
      <c r="Z19" s="29">
        <v>0.44833333333333331</v>
      </c>
      <c r="AA19" s="226">
        <v>21441</v>
      </c>
      <c r="AB19" s="226">
        <v>11640</v>
      </c>
      <c r="AC19" s="29">
        <v>0.54288512662655664</v>
      </c>
      <c r="AD19" s="226">
        <v>70</v>
      </c>
      <c r="AE19" s="226">
        <v>11</v>
      </c>
      <c r="AF19" s="29">
        <v>0.15714285714285714</v>
      </c>
      <c r="AG19" s="226">
        <v>8253</v>
      </c>
      <c r="AH19" s="226">
        <v>3957</v>
      </c>
      <c r="AI19" s="29">
        <v>0.47946201381315884</v>
      </c>
      <c r="AJ19" s="226">
        <v>2562</v>
      </c>
      <c r="AK19" s="226">
        <v>645</v>
      </c>
      <c r="AL19" s="29">
        <v>0.25175644028103045</v>
      </c>
      <c r="AM19" s="226">
        <v>2992</v>
      </c>
      <c r="AN19" s="226">
        <v>1142</v>
      </c>
      <c r="AO19" s="29">
        <v>0.38168449197860965</v>
      </c>
      <c r="AP19" s="226" t="s">
        <v>566</v>
      </c>
      <c r="AQ19" s="226">
        <v>7</v>
      </c>
      <c r="AR19" s="29">
        <v>0</v>
      </c>
      <c r="AS19" s="226" t="s">
        <v>567</v>
      </c>
      <c r="AT19" s="226">
        <v>5</v>
      </c>
      <c r="AU19" s="29">
        <v>0</v>
      </c>
      <c r="AV19" s="226">
        <v>202</v>
      </c>
      <c r="AW19" s="226">
        <v>49</v>
      </c>
      <c r="AX19" s="29">
        <v>0.24257425742574257</v>
      </c>
      <c r="AY19" s="226">
        <v>1005</v>
      </c>
      <c r="AZ19" s="226">
        <v>440</v>
      </c>
      <c r="BA19" s="29">
        <v>0.43781094527363185</v>
      </c>
      <c r="BB19" s="226">
        <v>2440</v>
      </c>
      <c r="BC19" s="226">
        <v>1083</v>
      </c>
      <c r="BD19" s="29">
        <v>0.44385245901639342</v>
      </c>
      <c r="BE19" s="226" t="s">
        <v>568</v>
      </c>
      <c r="BF19" s="226">
        <v>0</v>
      </c>
      <c r="BG19" s="29">
        <v>0</v>
      </c>
    </row>
    <row r="20" spans="1:59" x14ac:dyDescent="0.55000000000000004">
      <c r="A20" s="224">
        <v>20</v>
      </c>
      <c r="B20" s="225" t="s">
        <v>396</v>
      </c>
      <c r="C20" s="226">
        <v>30583</v>
      </c>
      <c r="D20" s="226">
        <v>25280</v>
      </c>
      <c r="E20" s="29">
        <v>0.82660301474675468</v>
      </c>
      <c r="F20" s="226">
        <v>1658</v>
      </c>
      <c r="G20" s="226">
        <v>641</v>
      </c>
      <c r="H20" s="29">
        <v>0.38661037394451148</v>
      </c>
      <c r="I20" s="226">
        <v>32241</v>
      </c>
      <c r="J20" s="161">
        <v>25921</v>
      </c>
      <c r="K20" s="29">
        <v>0.80397630346453275</v>
      </c>
      <c r="L20" s="226">
        <v>62026</v>
      </c>
      <c r="M20" s="226">
        <v>24106</v>
      </c>
      <c r="N20" s="29">
        <v>0.3886434720923484</v>
      </c>
      <c r="O20" s="226">
        <v>94267</v>
      </c>
      <c r="P20" s="226">
        <v>50027</v>
      </c>
      <c r="Q20" s="29">
        <v>0.53069472880223201</v>
      </c>
      <c r="R20" s="226">
        <v>592</v>
      </c>
      <c r="S20" s="161">
        <v>94</v>
      </c>
      <c r="T20" s="29">
        <v>0.15878378378378377</v>
      </c>
      <c r="U20" s="226">
        <v>1391</v>
      </c>
      <c r="V20" s="226">
        <v>247</v>
      </c>
      <c r="W20" s="29">
        <v>0.17757009345794392</v>
      </c>
      <c r="X20" s="226">
        <v>812</v>
      </c>
      <c r="Y20" s="226">
        <v>391</v>
      </c>
      <c r="Z20" s="29">
        <v>0.48152709359605911</v>
      </c>
      <c r="AA20" s="226">
        <v>46986</v>
      </c>
      <c r="AB20" s="226">
        <v>19449</v>
      </c>
      <c r="AC20" s="29">
        <v>0.41393180947516284</v>
      </c>
      <c r="AD20" s="226">
        <v>37</v>
      </c>
      <c r="AE20" s="226">
        <v>31</v>
      </c>
      <c r="AF20" s="29">
        <v>0.83783783783783783</v>
      </c>
      <c r="AG20" s="226">
        <v>8334</v>
      </c>
      <c r="AH20" s="226">
        <v>2424</v>
      </c>
      <c r="AI20" s="29">
        <v>0.29085673146148311</v>
      </c>
      <c r="AJ20" s="226">
        <v>500</v>
      </c>
      <c r="AK20" s="226">
        <v>43</v>
      </c>
      <c r="AL20" s="29">
        <v>8.5999999999999993E-2</v>
      </c>
      <c r="AM20" s="226">
        <v>1337</v>
      </c>
      <c r="AN20" s="226">
        <v>278</v>
      </c>
      <c r="AO20" s="29">
        <v>0.20792819745699326</v>
      </c>
      <c r="AP20" s="226" t="s">
        <v>566</v>
      </c>
      <c r="AQ20" s="226">
        <v>1</v>
      </c>
      <c r="AR20" s="29">
        <v>0</v>
      </c>
      <c r="AS20" s="226" t="s">
        <v>567</v>
      </c>
      <c r="AT20" s="226">
        <v>0</v>
      </c>
      <c r="AU20" s="29">
        <v>0</v>
      </c>
      <c r="AV20" s="226">
        <v>60</v>
      </c>
      <c r="AW20" s="226">
        <v>7</v>
      </c>
      <c r="AX20" s="29">
        <v>0.11666666666666667</v>
      </c>
      <c r="AY20" s="226">
        <v>596</v>
      </c>
      <c r="AZ20" s="226">
        <v>250</v>
      </c>
      <c r="BA20" s="29">
        <v>0.41946308724832215</v>
      </c>
      <c r="BB20" s="226">
        <v>1381</v>
      </c>
      <c r="BC20" s="226">
        <v>496</v>
      </c>
      <c r="BD20" s="29">
        <v>0.35916002896451849</v>
      </c>
      <c r="BE20" s="226" t="s">
        <v>568</v>
      </c>
      <c r="BF20" s="226">
        <v>0</v>
      </c>
      <c r="BG20" s="29">
        <v>0</v>
      </c>
    </row>
    <row r="21" spans="1:59" x14ac:dyDescent="0.55000000000000004">
      <c r="A21" s="224">
        <v>23</v>
      </c>
      <c r="B21" s="225" t="s">
        <v>397</v>
      </c>
      <c r="C21" s="226">
        <v>21417</v>
      </c>
      <c r="D21" s="226">
        <v>14996</v>
      </c>
      <c r="E21" s="29">
        <v>0.70019143670915629</v>
      </c>
      <c r="F21" s="226">
        <v>1091</v>
      </c>
      <c r="G21" s="226">
        <v>361</v>
      </c>
      <c r="H21" s="29">
        <v>0.33088909257561872</v>
      </c>
      <c r="I21" s="226">
        <v>22508</v>
      </c>
      <c r="J21" s="161">
        <v>15357</v>
      </c>
      <c r="K21" s="29">
        <v>0.68229074106984189</v>
      </c>
      <c r="L21" s="226">
        <v>59062</v>
      </c>
      <c r="M21" s="226">
        <v>15070</v>
      </c>
      <c r="N21" s="29">
        <v>0.2551555992008398</v>
      </c>
      <c r="O21" s="226">
        <v>81570</v>
      </c>
      <c r="P21" s="226">
        <v>30427</v>
      </c>
      <c r="Q21" s="29">
        <v>0.3730170405786441</v>
      </c>
      <c r="R21" s="226">
        <v>281</v>
      </c>
      <c r="S21" s="161">
        <v>45</v>
      </c>
      <c r="T21" s="29">
        <v>0.16014234875444841</v>
      </c>
      <c r="U21" s="226">
        <v>3900</v>
      </c>
      <c r="V21" s="226">
        <v>608</v>
      </c>
      <c r="W21" s="29">
        <v>0.1558974358974359</v>
      </c>
      <c r="X21" s="226">
        <v>359</v>
      </c>
      <c r="Y21" s="226">
        <v>75</v>
      </c>
      <c r="Z21" s="29">
        <v>0.20891364902506965</v>
      </c>
      <c r="AA21" s="226">
        <v>43635</v>
      </c>
      <c r="AB21" s="226">
        <v>12162</v>
      </c>
      <c r="AC21" s="29">
        <v>0.27872121003781369</v>
      </c>
      <c r="AD21" s="226">
        <v>14</v>
      </c>
      <c r="AE21" s="226">
        <v>2</v>
      </c>
      <c r="AF21" s="29">
        <v>0.14285714285714285</v>
      </c>
      <c r="AG21" s="226">
        <v>6700</v>
      </c>
      <c r="AH21" s="226">
        <v>1678</v>
      </c>
      <c r="AI21" s="29">
        <v>0.25044776119402984</v>
      </c>
      <c r="AJ21" s="226">
        <v>450</v>
      </c>
      <c r="AK21" s="226">
        <v>30</v>
      </c>
      <c r="AL21" s="29">
        <v>6.6666666666666666E-2</v>
      </c>
      <c r="AM21" s="226">
        <v>1000</v>
      </c>
      <c r="AN21" s="226">
        <v>253</v>
      </c>
      <c r="AO21" s="29">
        <v>0.253</v>
      </c>
      <c r="AP21" s="226" t="s">
        <v>566</v>
      </c>
      <c r="AQ21" s="226">
        <v>1</v>
      </c>
      <c r="AR21" s="29">
        <v>0</v>
      </c>
      <c r="AS21" s="226" t="s">
        <v>567</v>
      </c>
      <c r="AT21" s="226">
        <v>21</v>
      </c>
      <c r="AU21" s="29">
        <v>0</v>
      </c>
      <c r="AV21" s="226">
        <v>20</v>
      </c>
      <c r="AW21" s="226">
        <v>2</v>
      </c>
      <c r="AX21" s="29">
        <v>0.1</v>
      </c>
      <c r="AY21" s="226">
        <v>1365</v>
      </c>
      <c r="AZ21" s="226">
        <v>38</v>
      </c>
      <c r="BA21" s="29">
        <v>2.7838827838827841E-2</v>
      </c>
      <c r="BB21" s="226">
        <v>1338</v>
      </c>
      <c r="BC21" s="226">
        <v>138</v>
      </c>
      <c r="BD21" s="29">
        <v>0.1031390134529148</v>
      </c>
      <c r="BE21" s="226" t="s">
        <v>568</v>
      </c>
      <c r="BF21" s="226">
        <v>0</v>
      </c>
      <c r="BG21" s="29">
        <v>0</v>
      </c>
    </row>
    <row r="22" spans="1:59" x14ac:dyDescent="0.55000000000000004">
      <c r="A22" s="224">
        <v>25</v>
      </c>
      <c r="B22" s="225" t="s">
        <v>398</v>
      </c>
      <c r="C22" s="226">
        <v>26909</v>
      </c>
      <c r="D22" s="226">
        <v>21495</v>
      </c>
      <c r="E22" s="29">
        <v>0.79880337433572413</v>
      </c>
      <c r="F22" s="226">
        <v>1777</v>
      </c>
      <c r="G22" s="226">
        <v>909</v>
      </c>
      <c r="H22" s="29">
        <v>0.51153629712999438</v>
      </c>
      <c r="I22" s="226">
        <v>28686</v>
      </c>
      <c r="J22" s="161">
        <v>22404</v>
      </c>
      <c r="K22" s="29">
        <v>0.78100815728926998</v>
      </c>
      <c r="L22" s="226">
        <v>180606</v>
      </c>
      <c r="M22" s="226">
        <v>64565</v>
      </c>
      <c r="N22" s="29">
        <v>0.35749089177546706</v>
      </c>
      <c r="O22" s="226">
        <v>209292</v>
      </c>
      <c r="P22" s="226">
        <v>86969</v>
      </c>
      <c r="Q22" s="29">
        <v>0.4155390554822927</v>
      </c>
      <c r="R22" s="226">
        <v>4383</v>
      </c>
      <c r="S22" s="161">
        <v>1131</v>
      </c>
      <c r="T22" s="29">
        <v>0.25804243668720056</v>
      </c>
      <c r="U22" s="226">
        <v>300</v>
      </c>
      <c r="V22" s="226">
        <v>277</v>
      </c>
      <c r="W22" s="29">
        <v>0.92333333333333334</v>
      </c>
      <c r="X22" s="226">
        <v>1270</v>
      </c>
      <c r="Y22" s="226">
        <v>333</v>
      </c>
      <c r="Z22" s="29">
        <v>0.26220472440944881</v>
      </c>
      <c r="AA22" s="226">
        <v>107788</v>
      </c>
      <c r="AB22" s="226">
        <v>36877</v>
      </c>
      <c r="AC22" s="29">
        <v>0.34212528296285299</v>
      </c>
      <c r="AD22" s="226">
        <v>199</v>
      </c>
      <c r="AE22" s="226">
        <v>47</v>
      </c>
      <c r="AF22" s="29">
        <v>0.23618090452261306</v>
      </c>
      <c r="AG22" s="226">
        <v>45037</v>
      </c>
      <c r="AH22" s="226">
        <v>14630</v>
      </c>
      <c r="AI22" s="29">
        <v>0.32484401714146144</v>
      </c>
      <c r="AJ22" s="226" t="s">
        <v>567</v>
      </c>
      <c r="AK22" s="226">
        <v>246</v>
      </c>
      <c r="AL22" s="29">
        <v>0</v>
      </c>
      <c r="AM22" s="226">
        <v>740</v>
      </c>
      <c r="AN22" s="226">
        <v>347</v>
      </c>
      <c r="AO22" s="29">
        <v>0.4689189189189189</v>
      </c>
      <c r="AP22" s="226" t="s">
        <v>566</v>
      </c>
      <c r="AQ22" s="226">
        <v>9</v>
      </c>
      <c r="AR22" s="29">
        <v>0</v>
      </c>
      <c r="AS22" s="226" t="s">
        <v>567</v>
      </c>
      <c r="AT22" s="226">
        <v>0</v>
      </c>
      <c r="AU22" s="29">
        <v>0</v>
      </c>
      <c r="AV22" s="226">
        <v>91</v>
      </c>
      <c r="AW22" s="226">
        <v>29</v>
      </c>
      <c r="AX22" s="29">
        <v>0.31868131868131866</v>
      </c>
      <c r="AY22" s="226">
        <v>4700</v>
      </c>
      <c r="AZ22" s="226">
        <v>3514</v>
      </c>
      <c r="BA22" s="29">
        <v>0.74765957446808506</v>
      </c>
      <c r="BB22" s="226">
        <v>16098</v>
      </c>
      <c r="BC22" s="226">
        <v>6660</v>
      </c>
      <c r="BD22" s="29">
        <v>0.41371598956392097</v>
      </c>
      <c r="BE22" s="226" t="s">
        <v>568</v>
      </c>
      <c r="BF22" s="226">
        <v>2</v>
      </c>
      <c r="BG22" s="29">
        <v>0</v>
      </c>
    </row>
    <row r="23" spans="1:59" x14ac:dyDescent="0.55000000000000004">
      <c r="A23" s="224">
        <v>27</v>
      </c>
      <c r="B23" s="225" t="s">
        <v>399</v>
      </c>
      <c r="C23" s="226">
        <v>14288</v>
      </c>
      <c r="D23" s="226">
        <v>18745</v>
      </c>
      <c r="E23" s="29">
        <v>1.3119400895856663</v>
      </c>
      <c r="F23" s="226">
        <v>649</v>
      </c>
      <c r="G23" s="226">
        <v>681</v>
      </c>
      <c r="H23" s="29">
        <v>1.0493066255778121</v>
      </c>
      <c r="I23" s="226">
        <v>14937</v>
      </c>
      <c r="J23" s="161">
        <v>19426</v>
      </c>
      <c r="K23" s="29">
        <v>1.3005288879962509</v>
      </c>
      <c r="L23" s="226">
        <v>25110</v>
      </c>
      <c r="M23" s="226">
        <v>11085</v>
      </c>
      <c r="N23" s="29">
        <v>0.44145758661887696</v>
      </c>
      <c r="O23" s="226">
        <v>40047</v>
      </c>
      <c r="P23" s="226">
        <v>30511</v>
      </c>
      <c r="Q23" s="29">
        <v>0.76187979124528682</v>
      </c>
      <c r="R23" s="226">
        <v>26</v>
      </c>
      <c r="S23" s="161">
        <v>18</v>
      </c>
      <c r="T23" s="29">
        <v>0.69230769230769229</v>
      </c>
      <c r="U23" s="226">
        <v>180</v>
      </c>
      <c r="V23" s="226">
        <v>11</v>
      </c>
      <c r="W23" s="29">
        <v>6.1111111111111109E-2</v>
      </c>
      <c r="X23" s="226">
        <v>20</v>
      </c>
      <c r="Y23" s="226">
        <v>0</v>
      </c>
      <c r="Z23" s="29">
        <v>0</v>
      </c>
      <c r="AA23" s="226">
        <v>10216</v>
      </c>
      <c r="AB23" s="226">
        <v>450</v>
      </c>
      <c r="AC23" s="29">
        <v>4.4048551292090836E-2</v>
      </c>
      <c r="AD23" s="226" t="s">
        <v>567</v>
      </c>
      <c r="AE23" s="226">
        <v>1</v>
      </c>
      <c r="AF23" s="29">
        <v>0</v>
      </c>
      <c r="AG23" s="226">
        <v>441</v>
      </c>
      <c r="AH23" s="226">
        <v>67</v>
      </c>
      <c r="AI23" s="29">
        <v>0.15192743764172337</v>
      </c>
      <c r="AJ23" s="226">
        <v>6810</v>
      </c>
      <c r="AK23" s="226">
        <v>42</v>
      </c>
      <c r="AL23" s="29">
        <v>6.1674008810572688E-3</v>
      </c>
      <c r="AM23" s="226">
        <v>7068</v>
      </c>
      <c r="AN23" s="226">
        <v>10419</v>
      </c>
      <c r="AO23" s="29">
        <v>1.4741086587436332</v>
      </c>
      <c r="AP23" s="226" t="s">
        <v>566</v>
      </c>
      <c r="AQ23" s="226">
        <v>1</v>
      </c>
      <c r="AR23" s="29">
        <v>0</v>
      </c>
      <c r="AS23" s="226" t="s">
        <v>567</v>
      </c>
      <c r="AT23" s="226">
        <v>3</v>
      </c>
      <c r="AU23" s="29">
        <v>0</v>
      </c>
      <c r="AV23" s="226">
        <v>71</v>
      </c>
      <c r="AW23" s="226">
        <v>20</v>
      </c>
      <c r="AX23" s="29">
        <v>0.28169014084507044</v>
      </c>
      <c r="AY23" s="226">
        <v>80</v>
      </c>
      <c r="AZ23" s="226">
        <v>29</v>
      </c>
      <c r="BA23" s="29">
        <v>0.36249999999999999</v>
      </c>
      <c r="BB23" s="226">
        <v>198</v>
      </c>
      <c r="BC23" s="226">
        <v>18</v>
      </c>
      <c r="BD23" s="29">
        <v>9.0909090909090912E-2</v>
      </c>
      <c r="BE23" s="226" t="s">
        <v>568</v>
      </c>
      <c r="BF23" s="226">
        <v>0</v>
      </c>
      <c r="BG23" s="29">
        <v>0</v>
      </c>
    </row>
    <row r="24" spans="1:59" x14ac:dyDescent="0.55000000000000004">
      <c r="A24" s="224">
        <v>41</v>
      </c>
      <c r="B24" s="225" t="s">
        <v>400</v>
      </c>
      <c r="C24" s="226">
        <v>19169</v>
      </c>
      <c r="D24" s="226">
        <v>17619</v>
      </c>
      <c r="E24" s="29">
        <v>0.9191402785747822</v>
      </c>
      <c r="F24" s="226">
        <v>1895</v>
      </c>
      <c r="G24" s="226">
        <v>851</v>
      </c>
      <c r="H24" s="29">
        <v>0.44907651715039576</v>
      </c>
      <c r="I24" s="226">
        <v>21064</v>
      </c>
      <c r="J24" s="161">
        <v>18470</v>
      </c>
      <c r="K24" s="29">
        <v>0.87685150018989744</v>
      </c>
      <c r="L24" s="226">
        <v>52966</v>
      </c>
      <c r="M24" s="226">
        <v>24229</v>
      </c>
      <c r="N24" s="29">
        <v>0.45744439829324474</v>
      </c>
      <c r="O24" s="226">
        <v>74030</v>
      </c>
      <c r="P24" s="226">
        <v>42699</v>
      </c>
      <c r="Q24" s="29">
        <v>0.57677968391192758</v>
      </c>
      <c r="R24" s="226">
        <v>791</v>
      </c>
      <c r="S24" s="161">
        <v>248</v>
      </c>
      <c r="T24" s="29">
        <v>0.31352718078381797</v>
      </c>
      <c r="U24" s="226">
        <v>658</v>
      </c>
      <c r="V24" s="226">
        <v>225</v>
      </c>
      <c r="W24" s="29">
        <v>0.34194528875379937</v>
      </c>
      <c r="X24" s="226">
        <v>543</v>
      </c>
      <c r="Y24" s="226">
        <v>549</v>
      </c>
      <c r="Z24" s="29">
        <v>1.011049723756906</v>
      </c>
      <c r="AA24" s="226">
        <v>28406</v>
      </c>
      <c r="AB24" s="226">
        <v>12792</v>
      </c>
      <c r="AC24" s="29">
        <v>0.4503273956206435</v>
      </c>
      <c r="AD24" s="226">
        <v>189</v>
      </c>
      <c r="AE24" s="226">
        <v>49</v>
      </c>
      <c r="AF24" s="29">
        <v>0.25925925925925924</v>
      </c>
      <c r="AG24" s="226">
        <v>13969</v>
      </c>
      <c r="AH24" s="226">
        <v>5106</v>
      </c>
      <c r="AI24" s="29">
        <v>0.36552365953182048</v>
      </c>
      <c r="AJ24" s="226" t="s">
        <v>567</v>
      </c>
      <c r="AK24" s="226">
        <v>18</v>
      </c>
      <c r="AL24" s="29">
        <v>0</v>
      </c>
      <c r="AM24" s="226">
        <v>471</v>
      </c>
      <c r="AN24" s="226">
        <v>192</v>
      </c>
      <c r="AO24" s="29">
        <v>0.40764331210191085</v>
      </c>
      <c r="AP24" s="226" t="s">
        <v>566</v>
      </c>
      <c r="AQ24" s="226">
        <v>6</v>
      </c>
      <c r="AR24" s="29">
        <v>0</v>
      </c>
      <c r="AS24" s="226" t="s">
        <v>567</v>
      </c>
      <c r="AT24" s="226">
        <v>1</v>
      </c>
      <c r="AU24" s="29">
        <v>0</v>
      </c>
      <c r="AV24" s="226">
        <v>175</v>
      </c>
      <c r="AW24" s="226">
        <v>23</v>
      </c>
      <c r="AX24" s="29">
        <v>0.13142857142857142</v>
      </c>
      <c r="AY24" s="226">
        <v>764</v>
      </c>
      <c r="AZ24" s="226">
        <v>744</v>
      </c>
      <c r="BA24" s="29">
        <v>0.97382198952879584</v>
      </c>
      <c r="BB24" s="226">
        <v>7000</v>
      </c>
      <c r="BC24" s="226">
        <v>4249</v>
      </c>
      <c r="BD24" s="29">
        <v>0.60699999999999998</v>
      </c>
      <c r="BE24" s="226" t="s">
        <v>568</v>
      </c>
      <c r="BF24" s="226">
        <v>1</v>
      </c>
      <c r="BG24" s="29">
        <v>0</v>
      </c>
    </row>
    <row r="25" spans="1:59" x14ac:dyDescent="0.55000000000000004">
      <c r="A25" s="224">
        <v>44</v>
      </c>
      <c r="B25" s="225" t="s">
        <v>401</v>
      </c>
      <c r="C25" s="226">
        <v>14275</v>
      </c>
      <c r="D25" s="226">
        <v>12559</v>
      </c>
      <c r="E25" s="29">
        <v>0.87978984238178637</v>
      </c>
      <c r="F25" s="226">
        <v>592</v>
      </c>
      <c r="G25" s="226">
        <v>494</v>
      </c>
      <c r="H25" s="29">
        <v>0.83445945945945943</v>
      </c>
      <c r="I25" s="226">
        <v>14867</v>
      </c>
      <c r="J25" s="161">
        <v>13053</v>
      </c>
      <c r="K25" s="29">
        <v>0.87798479854711775</v>
      </c>
      <c r="L25" s="226">
        <v>21999</v>
      </c>
      <c r="M25" s="226">
        <v>17258</v>
      </c>
      <c r="N25" s="29">
        <v>0.78449020410018633</v>
      </c>
      <c r="O25" s="226">
        <v>36866</v>
      </c>
      <c r="P25" s="226">
        <v>30311</v>
      </c>
      <c r="Q25" s="29">
        <v>0.82219389139044108</v>
      </c>
      <c r="R25" s="226">
        <v>418</v>
      </c>
      <c r="S25" s="161">
        <v>80</v>
      </c>
      <c r="T25" s="29">
        <v>0.19138755980861244</v>
      </c>
      <c r="U25" s="226">
        <v>9217</v>
      </c>
      <c r="V25" s="226">
        <v>7365</v>
      </c>
      <c r="W25" s="29">
        <v>0.79906694152110236</v>
      </c>
      <c r="X25" s="226">
        <v>60</v>
      </c>
      <c r="Y25" s="226">
        <v>94</v>
      </c>
      <c r="Z25" s="29">
        <v>1.5666666666666667</v>
      </c>
      <c r="AA25" s="226">
        <v>3865</v>
      </c>
      <c r="AB25" s="226">
        <v>3921</v>
      </c>
      <c r="AC25" s="29">
        <v>1.0144890038809833</v>
      </c>
      <c r="AD25" s="226">
        <v>27</v>
      </c>
      <c r="AE25" s="226">
        <v>1</v>
      </c>
      <c r="AF25" s="29">
        <v>3.7037037037037035E-2</v>
      </c>
      <c r="AG25" s="226">
        <v>3354</v>
      </c>
      <c r="AH25" s="226">
        <v>1445</v>
      </c>
      <c r="AI25" s="29">
        <v>0.43082886106141921</v>
      </c>
      <c r="AJ25" s="226">
        <v>475</v>
      </c>
      <c r="AK25" s="226">
        <v>222</v>
      </c>
      <c r="AL25" s="29">
        <v>0.4673684210526316</v>
      </c>
      <c r="AM25" s="226">
        <v>3632</v>
      </c>
      <c r="AN25" s="226">
        <v>3681</v>
      </c>
      <c r="AO25" s="29">
        <v>1.0134911894273129</v>
      </c>
      <c r="AP25" s="226" t="s">
        <v>566</v>
      </c>
      <c r="AQ25" s="226">
        <v>2</v>
      </c>
      <c r="AR25" s="29">
        <v>0</v>
      </c>
      <c r="AS25" s="226" t="s">
        <v>567</v>
      </c>
      <c r="AT25" s="226">
        <v>2</v>
      </c>
      <c r="AU25" s="29">
        <v>0</v>
      </c>
      <c r="AV25" s="226">
        <v>100</v>
      </c>
      <c r="AW25" s="226">
        <v>9</v>
      </c>
      <c r="AX25" s="29">
        <v>0.09</v>
      </c>
      <c r="AY25" s="226">
        <v>73</v>
      </c>
      <c r="AZ25" s="226">
        <v>83</v>
      </c>
      <c r="BA25" s="29">
        <v>1.1369863013698631</v>
      </c>
      <c r="BB25" s="226">
        <v>778</v>
      </c>
      <c r="BC25" s="226">
        <v>290</v>
      </c>
      <c r="BD25" s="29">
        <v>0.37275064267352187</v>
      </c>
      <c r="BE25" s="226" t="s">
        <v>568</v>
      </c>
      <c r="BF25" s="226">
        <v>0</v>
      </c>
      <c r="BG25" s="29">
        <v>0</v>
      </c>
    </row>
    <row r="26" spans="1:59" x14ac:dyDescent="0.55000000000000004">
      <c r="A26" s="224">
        <v>47</v>
      </c>
      <c r="B26" s="225" t="s">
        <v>402</v>
      </c>
      <c r="C26" s="226">
        <v>15276</v>
      </c>
      <c r="D26" s="226">
        <v>8188</v>
      </c>
      <c r="E26" s="29">
        <v>0.53600418957842366</v>
      </c>
      <c r="F26" s="226">
        <v>829</v>
      </c>
      <c r="G26" s="226">
        <v>232</v>
      </c>
      <c r="H26" s="29">
        <v>0.27985524728588662</v>
      </c>
      <c r="I26" s="226">
        <v>16105</v>
      </c>
      <c r="J26" s="161">
        <v>8420</v>
      </c>
      <c r="K26" s="29">
        <v>0.52281900031046258</v>
      </c>
      <c r="L26" s="226">
        <v>25344</v>
      </c>
      <c r="M26" s="226">
        <v>10192</v>
      </c>
      <c r="N26" s="29">
        <v>0.40214646464646464</v>
      </c>
      <c r="O26" s="226">
        <v>41449</v>
      </c>
      <c r="P26" s="226">
        <v>18612</v>
      </c>
      <c r="Q26" s="29">
        <v>0.44903375232213083</v>
      </c>
      <c r="R26" s="226">
        <v>443</v>
      </c>
      <c r="S26" s="161">
        <v>107</v>
      </c>
      <c r="T26" s="29">
        <v>0.24153498871331827</v>
      </c>
      <c r="U26" s="226">
        <v>150</v>
      </c>
      <c r="V26" s="226">
        <v>81</v>
      </c>
      <c r="W26" s="29">
        <v>0.54</v>
      </c>
      <c r="X26" s="226">
        <v>250</v>
      </c>
      <c r="Y26" s="226">
        <v>14</v>
      </c>
      <c r="Z26" s="29">
        <v>5.6000000000000001E-2</v>
      </c>
      <c r="AA26" s="226">
        <v>18000</v>
      </c>
      <c r="AB26" s="226">
        <v>8771</v>
      </c>
      <c r="AC26" s="29">
        <v>0.48727777777777775</v>
      </c>
      <c r="AD26" s="226">
        <v>10</v>
      </c>
      <c r="AE26" s="226">
        <v>30</v>
      </c>
      <c r="AF26" s="29">
        <v>3</v>
      </c>
      <c r="AG26" s="226">
        <v>5036</v>
      </c>
      <c r="AH26" s="226">
        <v>873</v>
      </c>
      <c r="AI26" s="29">
        <v>0.17335186656076251</v>
      </c>
      <c r="AJ26" s="226" t="s">
        <v>567</v>
      </c>
      <c r="AK26" s="226">
        <v>9</v>
      </c>
      <c r="AL26" s="29">
        <v>0</v>
      </c>
      <c r="AM26" s="226">
        <v>1250</v>
      </c>
      <c r="AN26" s="226">
        <v>101</v>
      </c>
      <c r="AO26" s="29">
        <v>8.0799999999999997E-2</v>
      </c>
      <c r="AP26" s="226" t="s">
        <v>566</v>
      </c>
      <c r="AQ26" s="226">
        <v>1</v>
      </c>
      <c r="AR26" s="29">
        <v>0</v>
      </c>
      <c r="AS26" s="226" t="s">
        <v>567</v>
      </c>
      <c r="AT26" s="226">
        <v>0</v>
      </c>
      <c r="AU26" s="29">
        <v>0</v>
      </c>
      <c r="AV26" s="226">
        <v>10</v>
      </c>
      <c r="AW26" s="226">
        <v>2</v>
      </c>
      <c r="AX26" s="29">
        <v>0.2</v>
      </c>
      <c r="AY26" s="226">
        <v>195</v>
      </c>
      <c r="AZ26" s="226">
        <v>12</v>
      </c>
      <c r="BA26" s="29">
        <v>6.1538461538461542E-2</v>
      </c>
      <c r="BB26" s="226" t="s">
        <v>567</v>
      </c>
      <c r="BC26" s="226">
        <v>146</v>
      </c>
      <c r="BD26" s="29">
        <v>0</v>
      </c>
      <c r="BE26" s="226" t="s">
        <v>568</v>
      </c>
      <c r="BF26" s="226">
        <v>0</v>
      </c>
      <c r="BG26" s="29">
        <v>0</v>
      </c>
    </row>
    <row r="27" spans="1:59" x14ac:dyDescent="0.55000000000000004">
      <c r="A27" s="224">
        <v>50</v>
      </c>
      <c r="B27" s="225" t="s">
        <v>403</v>
      </c>
      <c r="C27" s="226">
        <v>14480</v>
      </c>
      <c r="D27" s="226">
        <v>8564</v>
      </c>
      <c r="E27" s="29">
        <v>0.59143646408839778</v>
      </c>
      <c r="F27" s="226">
        <v>1185</v>
      </c>
      <c r="G27" s="226">
        <v>377</v>
      </c>
      <c r="H27" s="29">
        <v>0.31814345991561183</v>
      </c>
      <c r="I27" s="226">
        <v>15665</v>
      </c>
      <c r="J27" s="161">
        <v>8941</v>
      </c>
      <c r="K27" s="29">
        <v>0.5707628471113948</v>
      </c>
      <c r="L27" s="226">
        <v>29377</v>
      </c>
      <c r="M27" s="226">
        <v>5778</v>
      </c>
      <c r="N27" s="29">
        <v>0.19668448105660891</v>
      </c>
      <c r="O27" s="226">
        <v>45042</v>
      </c>
      <c r="P27" s="226">
        <v>14719</v>
      </c>
      <c r="Q27" s="29">
        <v>0.32678389059100393</v>
      </c>
      <c r="R27" s="226">
        <v>515</v>
      </c>
      <c r="S27" s="161">
        <v>50</v>
      </c>
      <c r="T27" s="29">
        <v>9.7087378640776698E-2</v>
      </c>
      <c r="U27" s="226">
        <v>325</v>
      </c>
      <c r="V27" s="226">
        <v>76</v>
      </c>
      <c r="W27" s="29">
        <v>0.23384615384615384</v>
      </c>
      <c r="X27" s="226">
        <v>1160</v>
      </c>
      <c r="Y27" s="226">
        <v>687</v>
      </c>
      <c r="Z27" s="29">
        <v>0.59224137931034482</v>
      </c>
      <c r="AA27" s="226">
        <v>19473</v>
      </c>
      <c r="AB27" s="226">
        <v>3430</v>
      </c>
      <c r="AC27" s="29">
        <v>0.17614132388435269</v>
      </c>
      <c r="AD27" s="226">
        <v>57</v>
      </c>
      <c r="AE27" s="226">
        <v>1</v>
      </c>
      <c r="AF27" s="29">
        <v>1.7543859649122806E-2</v>
      </c>
      <c r="AG27" s="226">
        <v>4111</v>
      </c>
      <c r="AH27" s="226">
        <v>785</v>
      </c>
      <c r="AI27" s="29">
        <v>0.19095110678666991</v>
      </c>
      <c r="AJ27" s="226" t="s">
        <v>567</v>
      </c>
      <c r="AK27" s="226">
        <v>2</v>
      </c>
      <c r="AL27" s="29">
        <v>0</v>
      </c>
      <c r="AM27" s="226">
        <v>605</v>
      </c>
      <c r="AN27" s="226">
        <v>48</v>
      </c>
      <c r="AO27" s="29">
        <v>7.9338842975206617E-2</v>
      </c>
      <c r="AP27" s="226" t="s">
        <v>566</v>
      </c>
      <c r="AQ27" s="226">
        <v>0</v>
      </c>
      <c r="AR27" s="29">
        <v>0</v>
      </c>
      <c r="AS27" s="226" t="s">
        <v>567</v>
      </c>
      <c r="AT27" s="226">
        <v>0</v>
      </c>
      <c r="AU27" s="29">
        <v>0</v>
      </c>
      <c r="AV27" s="226">
        <v>332</v>
      </c>
      <c r="AW27" s="226">
        <v>73</v>
      </c>
      <c r="AX27" s="29">
        <v>0.21987951807228914</v>
      </c>
      <c r="AY27" s="226">
        <v>443</v>
      </c>
      <c r="AZ27" s="226">
        <v>47</v>
      </c>
      <c r="BA27" s="29">
        <v>0.10609480812641084</v>
      </c>
      <c r="BB27" s="226">
        <v>2356</v>
      </c>
      <c r="BC27" s="226">
        <v>518</v>
      </c>
      <c r="BD27" s="29">
        <v>0.2198641765704584</v>
      </c>
      <c r="BE27" s="226" t="s">
        <v>568</v>
      </c>
      <c r="BF27" s="226">
        <v>0</v>
      </c>
      <c r="BG27" s="29">
        <v>0</v>
      </c>
    </row>
    <row r="28" spans="1:59" x14ac:dyDescent="0.55000000000000004">
      <c r="A28" s="224">
        <v>52</v>
      </c>
      <c r="B28" s="225" t="s">
        <v>404</v>
      </c>
      <c r="C28" s="226">
        <v>30775</v>
      </c>
      <c r="D28" s="226">
        <v>19407</v>
      </c>
      <c r="E28" s="29">
        <v>0.63060926076360679</v>
      </c>
      <c r="F28" s="226">
        <v>1421</v>
      </c>
      <c r="G28" s="226">
        <v>809</v>
      </c>
      <c r="H28" s="29">
        <v>0.56931738212526395</v>
      </c>
      <c r="I28" s="226">
        <v>32196</v>
      </c>
      <c r="J28" s="161">
        <v>20216</v>
      </c>
      <c r="K28" s="29">
        <v>0.62790408746428128</v>
      </c>
      <c r="L28" s="226">
        <v>27640</v>
      </c>
      <c r="M28" s="226">
        <v>6733</v>
      </c>
      <c r="N28" s="29">
        <v>0.24359623733719246</v>
      </c>
      <c r="O28" s="226">
        <v>59836</v>
      </c>
      <c r="P28" s="226">
        <v>26949</v>
      </c>
      <c r="Q28" s="29">
        <v>0.45038104151347014</v>
      </c>
      <c r="R28" s="226">
        <v>344</v>
      </c>
      <c r="S28" s="161">
        <v>67</v>
      </c>
      <c r="T28" s="29">
        <v>0.19476744186046513</v>
      </c>
      <c r="U28" s="226">
        <v>3644</v>
      </c>
      <c r="V28" s="226">
        <v>302</v>
      </c>
      <c r="W28" s="29">
        <v>8.2875960482985733E-2</v>
      </c>
      <c r="X28" s="226">
        <v>150</v>
      </c>
      <c r="Y28" s="226">
        <v>81</v>
      </c>
      <c r="Z28" s="29">
        <v>0.54</v>
      </c>
      <c r="AA28" s="226">
        <v>12691</v>
      </c>
      <c r="AB28" s="226">
        <v>4380</v>
      </c>
      <c r="AC28" s="29">
        <v>0.34512646757544718</v>
      </c>
      <c r="AD28" s="226">
        <v>32</v>
      </c>
      <c r="AE28" s="226">
        <v>22</v>
      </c>
      <c r="AF28" s="29">
        <v>0.6875</v>
      </c>
      <c r="AG28" s="226">
        <v>3287</v>
      </c>
      <c r="AH28" s="226">
        <v>894</v>
      </c>
      <c r="AI28" s="29">
        <v>0.27198052935807726</v>
      </c>
      <c r="AJ28" s="226">
        <v>2667</v>
      </c>
      <c r="AK28" s="226">
        <v>8</v>
      </c>
      <c r="AL28" s="29">
        <v>2.9996250468691415E-3</v>
      </c>
      <c r="AM28" s="226">
        <v>2876</v>
      </c>
      <c r="AN28" s="226">
        <v>769</v>
      </c>
      <c r="AO28" s="29">
        <v>0.26738525730180807</v>
      </c>
      <c r="AP28" s="226" t="s">
        <v>566</v>
      </c>
      <c r="AQ28" s="226">
        <v>1</v>
      </c>
      <c r="AR28" s="29">
        <v>0</v>
      </c>
      <c r="AS28" s="226" t="s">
        <v>567</v>
      </c>
      <c r="AT28" s="226">
        <v>0</v>
      </c>
      <c r="AU28" s="29">
        <v>0</v>
      </c>
      <c r="AV28" s="226">
        <v>125</v>
      </c>
      <c r="AW28" s="226">
        <v>25</v>
      </c>
      <c r="AX28" s="29">
        <v>0.2</v>
      </c>
      <c r="AY28" s="226">
        <v>177</v>
      </c>
      <c r="AZ28" s="226">
        <v>2</v>
      </c>
      <c r="BA28" s="29">
        <v>1.1299435028248588E-2</v>
      </c>
      <c r="BB28" s="226">
        <v>1647</v>
      </c>
      <c r="BC28" s="226">
        <v>166</v>
      </c>
      <c r="BD28" s="29">
        <v>0.10078931390406801</v>
      </c>
      <c r="BE28" s="226" t="s">
        <v>568</v>
      </c>
      <c r="BF28" s="226">
        <v>0</v>
      </c>
      <c r="BG28" s="29">
        <v>0</v>
      </c>
    </row>
    <row r="29" spans="1:59" x14ac:dyDescent="0.55000000000000004">
      <c r="A29" s="224">
        <v>54</v>
      </c>
      <c r="B29" s="225" t="s">
        <v>405</v>
      </c>
      <c r="C29" s="226">
        <v>12385</v>
      </c>
      <c r="D29" s="226">
        <v>21850</v>
      </c>
      <c r="E29" s="29">
        <v>1.7642309245054502</v>
      </c>
      <c r="F29" s="226">
        <v>1894</v>
      </c>
      <c r="G29" s="226">
        <v>1224</v>
      </c>
      <c r="H29" s="29">
        <v>0.64625131995776131</v>
      </c>
      <c r="I29" s="226">
        <v>14279</v>
      </c>
      <c r="J29" s="161">
        <v>23074</v>
      </c>
      <c r="K29" s="29">
        <v>1.6159394915610337</v>
      </c>
      <c r="L29" s="226">
        <v>62921</v>
      </c>
      <c r="M29" s="226">
        <v>43160</v>
      </c>
      <c r="N29" s="29">
        <v>0.68593951145086696</v>
      </c>
      <c r="O29" s="226">
        <v>77200</v>
      </c>
      <c r="P29" s="226">
        <v>66234</v>
      </c>
      <c r="Q29" s="29">
        <v>0.85795336787564769</v>
      </c>
      <c r="R29" s="226">
        <v>545</v>
      </c>
      <c r="S29" s="161">
        <v>227</v>
      </c>
      <c r="T29" s="29">
        <v>0.41651376146788993</v>
      </c>
      <c r="U29" s="226">
        <v>173</v>
      </c>
      <c r="V29" s="226">
        <v>104</v>
      </c>
      <c r="W29" s="29">
        <v>0.60115606936416188</v>
      </c>
      <c r="X29" s="226">
        <v>1440</v>
      </c>
      <c r="Y29" s="226">
        <v>778</v>
      </c>
      <c r="Z29" s="29">
        <v>0.54027777777777775</v>
      </c>
      <c r="AA29" s="226">
        <v>40000</v>
      </c>
      <c r="AB29" s="226">
        <v>31157</v>
      </c>
      <c r="AC29" s="29">
        <v>0.77892499999999998</v>
      </c>
      <c r="AD29" s="226">
        <v>241</v>
      </c>
      <c r="AE29" s="226">
        <v>219</v>
      </c>
      <c r="AF29" s="29">
        <v>0.90871369294605808</v>
      </c>
      <c r="AG29" s="226">
        <v>16180</v>
      </c>
      <c r="AH29" s="226">
        <v>7859</v>
      </c>
      <c r="AI29" s="29">
        <v>0.4857231149567367</v>
      </c>
      <c r="AJ29" s="226" t="s">
        <v>567</v>
      </c>
      <c r="AK29" s="226">
        <v>16</v>
      </c>
      <c r="AL29" s="29">
        <v>0</v>
      </c>
      <c r="AM29" s="226">
        <v>384</v>
      </c>
      <c r="AN29" s="226">
        <v>138</v>
      </c>
      <c r="AO29" s="29">
        <v>0.359375</v>
      </c>
      <c r="AP29" s="226" t="s">
        <v>566</v>
      </c>
      <c r="AQ29" s="226">
        <v>7</v>
      </c>
      <c r="AR29" s="29">
        <v>0</v>
      </c>
      <c r="AS29" s="226" t="s">
        <v>567</v>
      </c>
      <c r="AT29" s="226">
        <v>1</v>
      </c>
      <c r="AU29" s="29">
        <v>0</v>
      </c>
      <c r="AV29" s="226">
        <v>75</v>
      </c>
      <c r="AW29" s="226">
        <v>14</v>
      </c>
      <c r="AX29" s="29">
        <v>0.18666666666666668</v>
      </c>
      <c r="AY29" s="226">
        <v>1363</v>
      </c>
      <c r="AZ29" s="226">
        <v>720</v>
      </c>
      <c r="BA29" s="29">
        <v>0.52824651504035214</v>
      </c>
      <c r="BB29" s="226">
        <v>2500</v>
      </c>
      <c r="BC29" s="226">
        <v>1544</v>
      </c>
      <c r="BD29" s="29">
        <v>0.61760000000000004</v>
      </c>
      <c r="BE29" s="226">
        <v>20</v>
      </c>
      <c r="BF29" s="226">
        <v>1</v>
      </c>
      <c r="BG29" s="29">
        <v>0.05</v>
      </c>
    </row>
    <row r="30" spans="1:59" x14ac:dyDescent="0.55000000000000004">
      <c r="A30" s="224">
        <v>63</v>
      </c>
      <c r="B30" s="225" t="s">
        <v>406</v>
      </c>
      <c r="C30" s="226">
        <v>17853</v>
      </c>
      <c r="D30" s="226">
        <v>13880</v>
      </c>
      <c r="E30" s="29">
        <v>0.77746037080602703</v>
      </c>
      <c r="F30" s="226">
        <v>1421</v>
      </c>
      <c r="G30" s="226">
        <v>668</v>
      </c>
      <c r="H30" s="29">
        <v>0.47009148486981001</v>
      </c>
      <c r="I30" s="226">
        <v>19274</v>
      </c>
      <c r="J30" s="161">
        <v>14548</v>
      </c>
      <c r="K30" s="29">
        <v>0.7547992113728339</v>
      </c>
      <c r="L30" s="226">
        <v>62100</v>
      </c>
      <c r="M30" s="226">
        <v>22698</v>
      </c>
      <c r="N30" s="29">
        <v>0.36550724637681159</v>
      </c>
      <c r="O30" s="226">
        <v>81374</v>
      </c>
      <c r="P30" s="226">
        <v>37246</v>
      </c>
      <c r="Q30" s="29">
        <v>0.4577137660677858</v>
      </c>
      <c r="R30" s="226">
        <v>2683</v>
      </c>
      <c r="S30" s="161">
        <v>1478</v>
      </c>
      <c r="T30" s="29">
        <v>0.5508758852031308</v>
      </c>
      <c r="U30" s="226">
        <v>595</v>
      </c>
      <c r="V30" s="226">
        <v>373</v>
      </c>
      <c r="W30" s="29">
        <v>0.626890756302521</v>
      </c>
      <c r="X30" s="226">
        <v>1192</v>
      </c>
      <c r="Y30" s="226">
        <v>502</v>
      </c>
      <c r="Z30" s="29">
        <v>0.42114093959731541</v>
      </c>
      <c r="AA30" s="226">
        <v>34632</v>
      </c>
      <c r="AB30" s="226">
        <v>11187</v>
      </c>
      <c r="AC30" s="29">
        <v>0.32302494802494802</v>
      </c>
      <c r="AD30" s="226">
        <v>803</v>
      </c>
      <c r="AE30" s="226">
        <v>678</v>
      </c>
      <c r="AF30" s="29">
        <v>0.84433374844333753</v>
      </c>
      <c r="AG30" s="226">
        <v>15962</v>
      </c>
      <c r="AH30" s="226">
        <v>5338</v>
      </c>
      <c r="AI30" s="29">
        <v>0.3344192457085578</v>
      </c>
      <c r="AJ30" s="226" t="s">
        <v>567</v>
      </c>
      <c r="AK30" s="226">
        <v>19</v>
      </c>
      <c r="AL30" s="29">
        <v>0</v>
      </c>
      <c r="AM30" s="226">
        <v>553</v>
      </c>
      <c r="AN30" s="226">
        <v>265</v>
      </c>
      <c r="AO30" s="29">
        <v>0.47920433996383366</v>
      </c>
      <c r="AP30" s="226" t="s">
        <v>566</v>
      </c>
      <c r="AQ30" s="226">
        <v>7</v>
      </c>
      <c r="AR30" s="29">
        <v>0</v>
      </c>
      <c r="AS30" s="226" t="s">
        <v>567</v>
      </c>
      <c r="AT30" s="226">
        <v>2</v>
      </c>
      <c r="AU30" s="29">
        <v>0</v>
      </c>
      <c r="AV30" s="226">
        <v>11</v>
      </c>
      <c r="AW30" s="226">
        <v>15</v>
      </c>
      <c r="AX30" s="29">
        <v>1.3636363636363635</v>
      </c>
      <c r="AY30" s="226">
        <v>2030</v>
      </c>
      <c r="AZ30" s="226">
        <v>1266</v>
      </c>
      <c r="BA30" s="29">
        <v>0.62364532019704433</v>
      </c>
      <c r="BB30" s="226">
        <v>3639</v>
      </c>
      <c r="BC30" s="226">
        <v>1451</v>
      </c>
      <c r="BD30" s="29">
        <v>0.39873591646056611</v>
      </c>
      <c r="BE30" s="226" t="s">
        <v>568</v>
      </c>
      <c r="BF30" s="226">
        <v>0</v>
      </c>
      <c r="BG30" s="29">
        <v>0</v>
      </c>
    </row>
    <row r="31" spans="1:59" x14ac:dyDescent="0.55000000000000004">
      <c r="A31" s="224">
        <v>66</v>
      </c>
      <c r="B31" s="225" t="s">
        <v>407</v>
      </c>
      <c r="C31" s="226">
        <v>12235</v>
      </c>
      <c r="D31" s="226">
        <v>11293</v>
      </c>
      <c r="E31" s="29">
        <v>0.92300776460972622</v>
      </c>
      <c r="F31" s="226">
        <v>1421</v>
      </c>
      <c r="G31" s="226">
        <v>672</v>
      </c>
      <c r="H31" s="29">
        <v>0.47290640394088668</v>
      </c>
      <c r="I31" s="226">
        <v>13656</v>
      </c>
      <c r="J31" s="161">
        <v>11965</v>
      </c>
      <c r="K31" s="29">
        <v>0.87617164616285881</v>
      </c>
      <c r="L31" s="226">
        <v>71176</v>
      </c>
      <c r="M31" s="226">
        <v>18721</v>
      </c>
      <c r="N31" s="29">
        <v>0.26302405305159043</v>
      </c>
      <c r="O31" s="226">
        <v>84832</v>
      </c>
      <c r="P31" s="226">
        <v>30686</v>
      </c>
      <c r="Q31" s="29">
        <v>0.36172670690305547</v>
      </c>
      <c r="R31" s="226">
        <v>1556</v>
      </c>
      <c r="S31" s="161">
        <v>240</v>
      </c>
      <c r="T31" s="29">
        <v>0.15424164524421594</v>
      </c>
      <c r="U31" s="226">
        <v>781</v>
      </c>
      <c r="V31" s="226">
        <v>209</v>
      </c>
      <c r="W31" s="29">
        <v>0.26760563380281688</v>
      </c>
      <c r="X31" s="226">
        <v>506</v>
      </c>
      <c r="Y31" s="226">
        <v>289</v>
      </c>
      <c r="Z31" s="29">
        <v>0.57114624505928857</v>
      </c>
      <c r="AA31" s="226">
        <v>43720</v>
      </c>
      <c r="AB31" s="226">
        <v>14158</v>
      </c>
      <c r="AC31" s="29">
        <v>0.32383348581884719</v>
      </c>
      <c r="AD31" s="226">
        <v>224</v>
      </c>
      <c r="AE31" s="226">
        <v>152</v>
      </c>
      <c r="AF31" s="29">
        <v>0.6785714285714286</v>
      </c>
      <c r="AG31" s="226">
        <v>15659</v>
      </c>
      <c r="AH31" s="226">
        <v>2094</v>
      </c>
      <c r="AI31" s="29">
        <v>0.13372501436873363</v>
      </c>
      <c r="AJ31" s="226" t="s">
        <v>567</v>
      </c>
      <c r="AK31" s="226">
        <v>21</v>
      </c>
      <c r="AL31" s="29">
        <v>0</v>
      </c>
      <c r="AM31" s="226">
        <v>908</v>
      </c>
      <c r="AN31" s="226">
        <v>171</v>
      </c>
      <c r="AO31" s="29">
        <v>0.18832599118942731</v>
      </c>
      <c r="AP31" s="226" t="s">
        <v>566</v>
      </c>
      <c r="AQ31" s="226">
        <v>6</v>
      </c>
      <c r="AR31" s="29">
        <v>0</v>
      </c>
      <c r="AS31" s="226" t="s">
        <v>567</v>
      </c>
      <c r="AT31" s="226">
        <v>0</v>
      </c>
      <c r="AU31" s="29">
        <v>0</v>
      </c>
      <c r="AV31" s="226">
        <v>77</v>
      </c>
      <c r="AW31" s="226">
        <v>8</v>
      </c>
      <c r="AX31" s="29">
        <v>0.1038961038961039</v>
      </c>
      <c r="AY31" s="226">
        <v>1776</v>
      </c>
      <c r="AZ31" s="226">
        <v>532</v>
      </c>
      <c r="BA31" s="29">
        <v>0.29954954954954954</v>
      </c>
      <c r="BB31" s="226">
        <v>5969</v>
      </c>
      <c r="BC31" s="226">
        <v>706</v>
      </c>
      <c r="BD31" s="29">
        <v>0.11827776847043056</v>
      </c>
      <c r="BE31" s="226" t="s">
        <v>568</v>
      </c>
      <c r="BF31" s="226">
        <v>0</v>
      </c>
      <c r="BG31" s="29">
        <v>0</v>
      </c>
    </row>
    <row r="32" spans="1:59" x14ac:dyDescent="0.55000000000000004">
      <c r="A32" s="224">
        <v>68</v>
      </c>
      <c r="B32" s="225" t="s">
        <v>408</v>
      </c>
      <c r="C32" s="226">
        <v>32073</v>
      </c>
      <c r="D32" s="226">
        <v>23958</v>
      </c>
      <c r="E32" s="29">
        <v>0.74698344401833316</v>
      </c>
      <c r="F32" s="226">
        <v>2631</v>
      </c>
      <c r="G32" s="226">
        <v>1372</v>
      </c>
      <c r="H32" s="29">
        <v>0.5214747244393767</v>
      </c>
      <c r="I32" s="226">
        <v>34704</v>
      </c>
      <c r="J32" s="161">
        <v>25330</v>
      </c>
      <c r="K32" s="29">
        <v>0.72988704472106958</v>
      </c>
      <c r="L32" s="226">
        <v>73754</v>
      </c>
      <c r="M32" s="226">
        <v>38585</v>
      </c>
      <c r="N32" s="29">
        <v>0.52315806600319981</v>
      </c>
      <c r="O32" s="226">
        <v>108458</v>
      </c>
      <c r="P32" s="226">
        <v>63915</v>
      </c>
      <c r="Q32" s="29">
        <v>0.58930645964336426</v>
      </c>
      <c r="R32" s="226">
        <v>2166</v>
      </c>
      <c r="S32" s="161">
        <v>672</v>
      </c>
      <c r="T32" s="29">
        <v>0.31024930747922436</v>
      </c>
      <c r="U32" s="226">
        <v>349</v>
      </c>
      <c r="V32" s="226">
        <v>278</v>
      </c>
      <c r="W32" s="29">
        <v>0.79656160458452718</v>
      </c>
      <c r="X32" s="226">
        <v>1902</v>
      </c>
      <c r="Y32" s="226">
        <v>1199</v>
      </c>
      <c r="Z32" s="29">
        <v>0.63038906414300733</v>
      </c>
      <c r="AA32" s="226">
        <v>35868</v>
      </c>
      <c r="AB32" s="226">
        <v>22452</v>
      </c>
      <c r="AC32" s="29">
        <v>0.62596186015389765</v>
      </c>
      <c r="AD32" s="226">
        <v>222</v>
      </c>
      <c r="AE32" s="226">
        <v>135</v>
      </c>
      <c r="AF32" s="29">
        <v>0.60810810810810811</v>
      </c>
      <c r="AG32" s="226">
        <v>22405</v>
      </c>
      <c r="AH32" s="226">
        <v>8057</v>
      </c>
      <c r="AI32" s="29">
        <v>0.35960723052889981</v>
      </c>
      <c r="AJ32" s="226" t="s">
        <v>567</v>
      </c>
      <c r="AK32" s="226">
        <v>37</v>
      </c>
      <c r="AL32" s="29">
        <v>0</v>
      </c>
      <c r="AM32" s="226">
        <v>1150</v>
      </c>
      <c r="AN32" s="226">
        <v>437</v>
      </c>
      <c r="AO32" s="29">
        <v>0.38</v>
      </c>
      <c r="AP32" s="226" t="s">
        <v>566</v>
      </c>
      <c r="AQ32" s="226">
        <v>9</v>
      </c>
      <c r="AR32" s="29">
        <v>0</v>
      </c>
      <c r="AS32" s="226" t="s">
        <v>567</v>
      </c>
      <c r="AT32" s="226">
        <v>2</v>
      </c>
      <c r="AU32" s="29">
        <v>0</v>
      </c>
      <c r="AV32" s="226">
        <v>90</v>
      </c>
      <c r="AW32" s="226">
        <v>25</v>
      </c>
      <c r="AX32" s="29">
        <v>0.27777777777777779</v>
      </c>
      <c r="AY32" s="226">
        <v>3872</v>
      </c>
      <c r="AZ32" s="226">
        <v>1794</v>
      </c>
      <c r="BA32" s="29">
        <v>0.46332644628099173</v>
      </c>
      <c r="BB32" s="226">
        <v>5710</v>
      </c>
      <c r="BC32" s="226">
        <v>3145</v>
      </c>
      <c r="BD32" s="29">
        <v>0.55078809106830118</v>
      </c>
      <c r="BE32" s="226">
        <v>20</v>
      </c>
      <c r="BF32" s="226">
        <v>0</v>
      </c>
      <c r="BG32" s="29">
        <v>0</v>
      </c>
    </row>
    <row r="33" spans="1:59" x14ac:dyDescent="0.55000000000000004">
      <c r="A33" s="224">
        <v>70</v>
      </c>
      <c r="B33" s="225" t="s">
        <v>409</v>
      </c>
      <c r="C33" s="226">
        <v>18910</v>
      </c>
      <c r="D33" s="226">
        <v>13085</v>
      </c>
      <c r="E33" s="29">
        <v>0.69196192490745634</v>
      </c>
      <c r="F33" s="226">
        <v>592</v>
      </c>
      <c r="G33" s="226">
        <v>130</v>
      </c>
      <c r="H33" s="29">
        <v>0.2195945945945946</v>
      </c>
      <c r="I33" s="226">
        <v>19502</v>
      </c>
      <c r="J33" s="161">
        <v>13215</v>
      </c>
      <c r="K33" s="29">
        <v>0.67762280791713669</v>
      </c>
      <c r="L33" s="226">
        <v>15879</v>
      </c>
      <c r="M33" s="226">
        <v>4431</v>
      </c>
      <c r="N33" s="29">
        <v>0.2790477989797846</v>
      </c>
      <c r="O33" s="226">
        <v>35381</v>
      </c>
      <c r="P33" s="226">
        <v>17646</v>
      </c>
      <c r="Q33" s="29">
        <v>0.49874226279641615</v>
      </c>
      <c r="R33" s="226">
        <v>288</v>
      </c>
      <c r="S33" s="161">
        <v>22</v>
      </c>
      <c r="T33" s="29">
        <v>7.6388888888888895E-2</v>
      </c>
      <c r="U33" s="226">
        <v>2500</v>
      </c>
      <c r="V33" s="226">
        <v>111</v>
      </c>
      <c r="W33" s="29">
        <v>4.4400000000000002E-2</v>
      </c>
      <c r="X33" s="226">
        <v>120</v>
      </c>
      <c r="Y33" s="226">
        <v>15</v>
      </c>
      <c r="Z33" s="29">
        <v>0.125</v>
      </c>
      <c r="AA33" s="226">
        <v>9100</v>
      </c>
      <c r="AB33" s="226">
        <v>3892</v>
      </c>
      <c r="AC33" s="29">
        <v>0.4276923076923077</v>
      </c>
      <c r="AD33" s="226">
        <v>10</v>
      </c>
      <c r="AE33" s="226">
        <v>0</v>
      </c>
      <c r="AF33" s="29">
        <v>0</v>
      </c>
      <c r="AG33" s="226">
        <v>2000</v>
      </c>
      <c r="AH33" s="226">
        <v>279</v>
      </c>
      <c r="AI33" s="29">
        <v>0.13950000000000001</v>
      </c>
      <c r="AJ33" s="226" t="s">
        <v>567</v>
      </c>
      <c r="AK33" s="226">
        <v>1</v>
      </c>
      <c r="AL33" s="29">
        <v>0</v>
      </c>
      <c r="AM33" s="226">
        <v>1504</v>
      </c>
      <c r="AN33" s="226">
        <v>33</v>
      </c>
      <c r="AO33" s="29">
        <v>2.1941489361702128E-2</v>
      </c>
      <c r="AP33" s="226" t="s">
        <v>566</v>
      </c>
      <c r="AQ33" s="226">
        <v>0</v>
      </c>
      <c r="AR33" s="29">
        <v>0</v>
      </c>
      <c r="AS33" s="226" t="s">
        <v>567</v>
      </c>
      <c r="AT33" s="226">
        <v>0</v>
      </c>
      <c r="AU33" s="29">
        <v>0</v>
      </c>
      <c r="AV33" s="226">
        <v>130</v>
      </c>
      <c r="AW33" s="226">
        <v>20</v>
      </c>
      <c r="AX33" s="29">
        <v>0.15384615384615385</v>
      </c>
      <c r="AY33" s="226">
        <v>27</v>
      </c>
      <c r="AZ33" s="226">
        <v>8</v>
      </c>
      <c r="BA33" s="29">
        <v>0.29629629629629628</v>
      </c>
      <c r="BB33" s="226">
        <v>200</v>
      </c>
      <c r="BC33" s="226">
        <v>50</v>
      </c>
      <c r="BD33" s="29">
        <v>0.25</v>
      </c>
      <c r="BE33" s="226" t="s">
        <v>568</v>
      </c>
      <c r="BF33" s="226">
        <v>0</v>
      </c>
      <c r="BG33" s="29">
        <v>0</v>
      </c>
    </row>
    <row r="34" spans="1:59" x14ac:dyDescent="0.55000000000000004">
      <c r="A34" s="224">
        <v>73</v>
      </c>
      <c r="B34" s="225" t="s">
        <v>410</v>
      </c>
      <c r="C34" s="226">
        <v>41528</v>
      </c>
      <c r="D34" s="226">
        <v>31351</v>
      </c>
      <c r="E34" s="29">
        <v>0.7549364284338278</v>
      </c>
      <c r="F34" s="226">
        <v>2961</v>
      </c>
      <c r="G34" s="226">
        <v>1254</v>
      </c>
      <c r="H34" s="29">
        <v>0.42350557244174264</v>
      </c>
      <c r="I34" s="226">
        <v>44489</v>
      </c>
      <c r="J34" s="161">
        <v>32605</v>
      </c>
      <c r="K34" s="29">
        <v>0.73287779001550946</v>
      </c>
      <c r="L34" s="226">
        <v>64888</v>
      </c>
      <c r="M34" s="226">
        <v>23374</v>
      </c>
      <c r="N34" s="29">
        <v>0.36022068795462953</v>
      </c>
      <c r="O34" s="226">
        <v>109377</v>
      </c>
      <c r="P34" s="226">
        <v>55979</v>
      </c>
      <c r="Q34" s="29">
        <v>0.51179864139627163</v>
      </c>
      <c r="R34" s="226">
        <v>2056</v>
      </c>
      <c r="S34" s="161">
        <v>578</v>
      </c>
      <c r="T34" s="29">
        <v>0.2811284046692607</v>
      </c>
      <c r="U34" s="226">
        <v>1500</v>
      </c>
      <c r="V34" s="226">
        <v>350</v>
      </c>
      <c r="W34" s="29">
        <v>0.23333333333333334</v>
      </c>
      <c r="X34" s="226">
        <v>2687</v>
      </c>
      <c r="Y34" s="226">
        <v>1706</v>
      </c>
      <c r="Z34" s="29">
        <v>0.63490882024562711</v>
      </c>
      <c r="AA34" s="226">
        <v>26162</v>
      </c>
      <c r="AB34" s="226">
        <v>10171</v>
      </c>
      <c r="AC34" s="29">
        <v>0.38876997171470073</v>
      </c>
      <c r="AD34" s="226">
        <v>300</v>
      </c>
      <c r="AE34" s="226">
        <v>96</v>
      </c>
      <c r="AF34" s="29">
        <v>0.32</v>
      </c>
      <c r="AG34" s="226">
        <v>20110</v>
      </c>
      <c r="AH34" s="226">
        <v>7005</v>
      </c>
      <c r="AI34" s="29">
        <v>0.34833416210840379</v>
      </c>
      <c r="AJ34" s="226" t="s">
        <v>567</v>
      </c>
      <c r="AK34" s="226">
        <v>38</v>
      </c>
      <c r="AL34" s="29">
        <v>0</v>
      </c>
      <c r="AM34" s="226">
        <v>836</v>
      </c>
      <c r="AN34" s="226">
        <v>326</v>
      </c>
      <c r="AO34" s="29">
        <v>0.38995215311004783</v>
      </c>
      <c r="AP34" s="226" t="s">
        <v>566</v>
      </c>
      <c r="AQ34" s="226">
        <v>13</v>
      </c>
      <c r="AR34" s="29">
        <v>0</v>
      </c>
      <c r="AS34" s="226" t="s">
        <v>567</v>
      </c>
      <c r="AT34" s="226">
        <v>6</v>
      </c>
      <c r="AU34" s="29">
        <v>0</v>
      </c>
      <c r="AV34" s="226">
        <v>163</v>
      </c>
      <c r="AW34" s="226">
        <v>125</v>
      </c>
      <c r="AX34" s="29">
        <v>0.76687116564417179</v>
      </c>
      <c r="AY34" s="226">
        <v>1896</v>
      </c>
      <c r="AZ34" s="226">
        <v>890</v>
      </c>
      <c r="BA34" s="29">
        <v>0.46940928270042193</v>
      </c>
      <c r="BB34" s="226">
        <v>9158</v>
      </c>
      <c r="BC34" s="226">
        <v>1887</v>
      </c>
      <c r="BD34" s="29">
        <v>0.20604935575453157</v>
      </c>
      <c r="BE34" s="226">
        <v>20</v>
      </c>
      <c r="BF34" s="226">
        <v>0</v>
      </c>
      <c r="BG34" s="29">
        <v>0</v>
      </c>
    </row>
    <row r="35" spans="1:59" x14ac:dyDescent="0.55000000000000004">
      <c r="A35" s="224">
        <v>76</v>
      </c>
      <c r="B35" s="225" t="s">
        <v>411</v>
      </c>
      <c r="C35" s="226">
        <v>38933</v>
      </c>
      <c r="D35" s="226">
        <v>41874</v>
      </c>
      <c r="E35" s="29">
        <v>1.0755400303084788</v>
      </c>
      <c r="F35" s="226">
        <v>3790</v>
      </c>
      <c r="G35" s="226">
        <v>1655</v>
      </c>
      <c r="H35" s="29">
        <v>0.4366754617414248</v>
      </c>
      <c r="I35" s="226">
        <v>42723</v>
      </c>
      <c r="J35" s="161">
        <v>43529</v>
      </c>
      <c r="K35" s="29">
        <v>1.0188657163588699</v>
      </c>
      <c r="L35" s="226">
        <v>82804</v>
      </c>
      <c r="M35" s="226">
        <v>42146</v>
      </c>
      <c r="N35" s="29">
        <v>0.5089850731848703</v>
      </c>
      <c r="O35" s="226">
        <v>125527</v>
      </c>
      <c r="P35" s="226">
        <v>85675</v>
      </c>
      <c r="Q35" s="29">
        <v>0.68252248520238679</v>
      </c>
      <c r="R35" s="226">
        <v>1380</v>
      </c>
      <c r="S35" s="161">
        <v>867</v>
      </c>
      <c r="T35" s="29">
        <v>0.62826086956521743</v>
      </c>
      <c r="U35" s="226">
        <v>670</v>
      </c>
      <c r="V35" s="226">
        <v>472</v>
      </c>
      <c r="W35" s="29">
        <v>0.70447761194029845</v>
      </c>
      <c r="X35" s="226">
        <v>1360</v>
      </c>
      <c r="Y35" s="226">
        <v>457</v>
      </c>
      <c r="Z35" s="29">
        <v>0.33602941176470591</v>
      </c>
      <c r="AA35" s="226">
        <v>47450</v>
      </c>
      <c r="AB35" s="226">
        <v>29030</v>
      </c>
      <c r="AC35" s="29">
        <v>0.61180189673340357</v>
      </c>
      <c r="AD35" s="226">
        <v>135</v>
      </c>
      <c r="AE35" s="226">
        <v>116</v>
      </c>
      <c r="AF35" s="29">
        <v>0.85925925925925928</v>
      </c>
      <c r="AG35" s="226">
        <v>12960</v>
      </c>
      <c r="AH35" s="226">
        <v>4108</v>
      </c>
      <c r="AI35" s="29">
        <v>0.31697530864197532</v>
      </c>
      <c r="AJ35" s="226">
        <v>2192</v>
      </c>
      <c r="AK35" s="226">
        <v>277</v>
      </c>
      <c r="AL35" s="29">
        <v>0.12636861313868614</v>
      </c>
      <c r="AM35" s="226">
        <v>9550</v>
      </c>
      <c r="AN35" s="226">
        <v>3254</v>
      </c>
      <c r="AO35" s="29">
        <v>0.34073298429319371</v>
      </c>
      <c r="AP35" s="226" t="s">
        <v>566</v>
      </c>
      <c r="AQ35" s="226">
        <v>15</v>
      </c>
      <c r="AR35" s="29">
        <v>0</v>
      </c>
      <c r="AS35" s="226" t="s">
        <v>567</v>
      </c>
      <c r="AT35" s="226">
        <v>6</v>
      </c>
      <c r="AU35" s="29">
        <v>0</v>
      </c>
      <c r="AV35" s="226">
        <v>150</v>
      </c>
      <c r="AW35" s="226">
        <v>56</v>
      </c>
      <c r="AX35" s="29">
        <v>0.37333333333333335</v>
      </c>
      <c r="AY35" s="226">
        <v>1860</v>
      </c>
      <c r="AZ35" s="226">
        <v>1260</v>
      </c>
      <c r="BA35" s="29">
        <v>0.67741935483870963</v>
      </c>
      <c r="BB35" s="226">
        <v>5097</v>
      </c>
      <c r="BC35" s="226">
        <v>2075</v>
      </c>
      <c r="BD35" s="29">
        <v>0.40710221699038651</v>
      </c>
      <c r="BE35" s="226" t="s">
        <v>568</v>
      </c>
      <c r="BF35" s="226">
        <v>1</v>
      </c>
      <c r="BG35" s="29">
        <v>0</v>
      </c>
    </row>
    <row r="36" spans="1:59" x14ac:dyDescent="0.55000000000000004">
      <c r="A36" s="224">
        <v>81</v>
      </c>
      <c r="B36" s="225" t="s">
        <v>412</v>
      </c>
      <c r="C36" s="226">
        <v>7051</v>
      </c>
      <c r="D36" s="226">
        <v>4856</v>
      </c>
      <c r="E36" s="29">
        <v>0.68869663877464193</v>
      </c>
      <c r="F36" s="226">
        <v>450</v>
      </c>
      <c r="G36" s="226">
        <v>289</v>
      </c>
      <c r="H36" s="29">
        <v>0.64222222222222225</v>
      </c>
      <c r="I36" s="226">
        <v>7501</v>
      </c>
      <c r="J36" s="161">
        <v>5145</v>
      </c>
      <c r="K36" s="29">
        <v>0.68590854552726299</v>
      </c>
      <c r="L36" s="226">
        <v>820</v>
      </c>
      <c r="M36" s="226">
        <v>536</v>
      </c>
      <c r="N36" s="29">
        <v>0.65365853658536588</v>
      </c>
      <c r="O36" s="226">
        <v>8321</v>
      </c>
      <c r="P36" s="226">
        <v>5681</v>
      </c>
      <c r="Q36" s="29">
        <v>0.68273044105275804</v>
      </c>
      <c r="R36" s="226">
        <v>70</v>
      </c>
      <c r="S36" s="161">
        <v>11</v>
      </c>
      <c r="T36" s="29">
        <v>0.15714285714285714</v>
      </c>
      <c r="U36" s="226">
        <v>10</v>
      </c>
      <c r="V36" s="226">
        <v>32</v>
      </c>
      <c r="W36" s="29">
        <v>3.2</v>
      </c>
      <c r="X36" s="226">
        <v>2</v>
      </c>
      <c r="Y36" s="226">
        <v>1</v>
      </c>
      <c r="Z36" s="29">
        <v>0.5</v>
      </c>
      <c r="AA36" s="226">
        <v>356</v>
      </c>
      <c r="AB36" s="226">
        <v>196</v>
      </c>
      <c r="AC36" s="29">
        <v>0.550561797752809</v>
      </c>
      <c r="AD36" s="226" t="s">
        <v>567</v>
      </c>
      <c r="AE36" s="226">
        <v>1</v>
      </c>
      <c r="AF36" s="29">
        <v>0</v>
      </c>
      <c r="AG36" s="226">
        <v>100</v>
      </c>
      <c r="AH36" s="226">
        <v>218</v>
      </c>
      <c r="AI36" s="29">
        <v>2.1800000000000002</v>
      </c>
      <c r="AJ36" s="226" t="s">
        <v>567</v>
      </c>
      <c r="AK36" s="226">
        <v>1</v>
      </c>
      <c r="AL36" s="29">
        <v>0</v>
      </c>
      <c r="AM36" s="226">
        <v>202</v>
      </c>
      <c r="AN36" s="226">
        <v>36</v>
      </c>
      <c r="AO36" s="29">
        <v>0.17821782178217821</v>
      </c>
      <c r="AP36" s="226" t="s">
        <v>566</v>
      </c>
      <c r="AQ36" s="226">
        <v>0</v>
      </c>
      <c r="AR36" s="29">
        <v>0</v>
      </c>
      <c r="AS36" s="226" t="s">
        <v>567</v>
      </c>
      <c r="AT36" s="226">
        <v>0</v>
      </c>
      <c r="AU36" s="29">
        <v>0</v>
      </c>
      <c r="AV36" s="226">
        <v>50</v>
      </c>
      <c r="AW36" s="226">
        <v>15</v>
      </c>
      <c r="AX36" s="29">
        <v>0.3</v>
      </c>
      <c r="AY36" s="226">
        <v>7</v>
      </c>
      <c r="AZ36" s="226">
        <v>4</v>
      </c>
      <c r="BA36" s="29">
        <v>0.5714285714285714</v>
      </c>
      <c r="BB36" s="226">
        <v>23</v>
      </c>
      <c r="BC36" s="226">
        <v>20</v>
      </c>
      <c r="BD36" s="29">
        <v>0.86956521739130432</v>
      </c>
      <c r="BE36" s="226" t="s">
        <v>568</v>
      </c>
      <c r="BF36" s="226">
        <v>0</v>
      </c>
      <c r="BG36" s="29">
        <v>0</v>
      </c>
    </row>
    <row r="37" spans="1:59" x14ac:dyDescent="0.55000000000000004">
      <c r="A37" s="224">
        <v>85</v>
      </c>
      <c r="B37" s="225" t="s">
        <v>413</v>
      </c>
      <c r="C37" s="226">
        <v>3711</v>
      </c>
      <c r="D37" s="226">
        <v>4700</v>
      </c>
      <c r="E37" s="29">
        <v>1.266504985179197</v>
      </c>
      <c r="F37" s="226">
        <v>592</v>
      </c>
      <c r="G37" s="226">
        <v>362</v>
      </c>
      <c r="H37" s="29">
        <v>0.61148648648648651</v>
      </c>
      <c r="I37" s="226">
        <v>4303</v>
      </c>
      <c r="J37" s="161">
        <v>5062</v>
      </c>
      <c r="K37" s="29">
        <v>1.1763885661166629</v>
      </c>
      <c r="L37" s="226">
        <v>2434</v>
      </c>
      <c r="M37" s="226">
        <v>3644</v>
      </c>
      <c r="N37" s="29">
        <v>1.4971240755957271</v>
      </c>
      <c r="O37" s="226">
        <v>6737</v>
      </c>
      <c r="P37" s="226">
        <v>8706</v>
      </c>
      <c r="Q37" s="29">
        <v>1.2922665875018555</v>
      </c>
      <c r="R37" s="226">
        <v>298</v>
      </c>
      <c r="S37" s="161">
        <v>71</v>
      </c>
      <c r="T37" s="29">
        <v>0.23825503355704697</v>
      </c>
      <c r="U37" s="226">
        <v>50</v>
      </c>
      <c r="V37" s="226">
        <v>22</v>
      </c>
      <c r="W37" s="29">
        <v>0.44</v>
      </c>
      <c r="X37" s="226">
        <v>100</v>
      </c>
      <c r="Y37" s="226">
        <v>109</v>
      </c>
      <c r="Z37" s="29">
        <v>1.0900000000000001</v>
      </c>
      <c r="AA37" s="226">
        <v>980</v>
      </c>
      <c r="AB37" s="226">
        <v>2596</v>
      </c>
      <c r="AC37" s="29">
        <v>2.6489795918367345</v>
      </c>
      <c r="AD37" s="226">
        <v>15</v>
      </c>
      <c r="AE37" s="226">
        <v>1</v>
      </c>
      <c r="AF37" s="29">
        <v>6.6666666666666666E-2</v>
      </c>
      <c r="AG37" s="226">
        <v>700</v>
      </c>
      <c r="AH37" s="226">
        <v>539</v>
      </c>
      <c r="AI37" s="29">
        <v>0.77</v>
      </c>
      <c r="AJ37" s="226" t="s">
        <v>567</v>
      </c>
      <c r="AK37" s="226">
        <v>4</v>
      </c>
      <c r="AL37" s="29">
        <v>0</v>
      </c>
      <c r="AM37" s="226">
        <v>110</v>
      </c>
      <c r="AN37" s="226">
        <v>59</v>
      </c>
      <c r="AO37" s="29">
        <v>0.53636363636363638</v>
      </c>
      <c r="AP37" s="226" t="s">
        <v>566</v>
      </c>
      <c r="AQ37" s="226">
        <v>1</v>
      </c>
      <c r="AR37" s="29">
        <v>0</v>
      </c>
      <c r="AS37" s="226" t="s">
        <v>567</v>
      </c>
      <c r="AT37" s="226">
        <v>0</v>
      </c>
      <c r="AU37" s="29">
        <v>0</v>
      </c>
      <c r="AV37" s="226">
        <v>15</v>
      </c>
      <c r="AW37" s="226">
        <v>2</v>
      </c>
      <c r="AX37" s="29">
        <v>0.13333333333333333</v>
      </c>
      <c r="AY37" s="226">
        <v>56</v>
      </c>
      <c r="AZ37" s="226">
        <v>83</v>
      </c>
      <c r="BA37" s="29">
        <v>1.4821428571428572</v>
      </c>
      <c r="BB37" s="226">
        <v>110</v>
      </c>
      <c r="BC37" s="226">
        <v>154</v>
      </c>
      <c r="BD37" s="29">
        <v>1.4</v>
      </c>
      <c r="BE37" s="226" t="s">
        <v>568</v>
      </c>
      <c r="BF37" s="226">
        <v>0</v>
      </c>
      <c r="BG37" s="29">
        <v>0</v>
      </c>
    </row>
    <row r="38" spans="1:59" x14ac:dyDescent="0.55000000000000004">
      <c r="A38" s="224">
        <v>86</v>
      </c>
      <c r="B38" s="225" t="s">
        <v>414</v>
      </c>
      <c r="C38" s="226">
        <v>12422</v>
      </c>
      <c r="D38" s="226">
        <v>14844</v>
      </c>
      <c r="E38" s="29">
        <v>1.1949766543229754</v>
      </c>
      <c r="F38" s="226">
        <v>1682</v>
      </c>
      <c r="G38" s="226">
        <v>748</v>
      </c>
      <c r="H38" s="29">
        <v>0.44470868014268727</v>
      </c>
      <c r="I38" s="226">
        <v>14104</v>
      </c>
      <c r="J38" s="161">
        <v>15592</v>
      </c>
      <c r="K38" s="29">
        <v>1.1055019852524106</v>
      </c>
      <c r="L38" s="226">
        <v>12487</v>
      </c>
      <c r="M38" s="226">
        <v>4784</v>
      </c>
      <c r="N38" s="29">
        <v>0.38311844318090815</v>
      </c>
      <c r="O38" s="226">
        <v>26591</v>
      </c>
      <c r="P38" s="226">
        <v>20376</v>
      </c>
      <c r="Q38" s="29">
        <v>0.76627430333571511</v>
      </c>
      <c r="R38" s="226">
        <v>135</v>
      </c>
      <c r="S38" s="161">
        <v>47</v>
      </c>
      <c r="T38" s="29">
        <v>0.34814814814814815</v>
      </c>
      <c r="U38" s="226">
        <v>2666</v>
      </c>
      <c r="V38" s="226">
        <v>213</v>
      </c>
      <c r="W38" s="29">
        <v>7.9894973743435863E-2</v>
      </c>
      <c r="X38" s="226">
        <v>45</v>
      </c>
      <c r="Y38" s="226">
        <v>10</v>
      </c>
      <c r="Z38" s="29">
        <v>0.22222222222222221</v>
      </c>
      <c r="AA38" s="226">
        <v>5905</v>
      </c>
      <c r="AB38" s="226">
        <v>2943</v>
      </c>
      <c r="AC38" s="29">
        <v>0.49839119390347164</v>
      </c>
      <c r="AD38" s="226">
        <v>15</v>
      </c>
      <c r="AE38" s="226">
        <v>2</v>
      </c>
      <c r="AF38" s="29">
        <v>0.13333333333333333</v>
      </c>
      <c r="AG38" s="226">
        <v>2089</v>
      </c>
      <c r="AH38" s="226">
        <v>675</v>
      </c>
      <c r="AI38" s="29">
        <v>0.32312111057922449</v>
      </c>
      <c r="AJ38" s="226" t="s">
        <v>567</v>
      </c>
      <c r="AK38" s="226">
        <v>3</v>
      </c>
      <c r="AL38" s="29">
        <v>0</v>
      </c>
      <c r="AM38" s="226">
        <v>342</v>
      </c>
      <c r="AN38" s="226">
        <v>82</v>
      </c>
      <c r="AO38" s="29">
        <v>0.23976608187134502</v>
      </c>
      <c r="AP38" s="226" t="s">
        <v>566</v>
      </c>
      <c r="AQ38" s="226">
        <v>0</v>
      </c>
      <c r="AR38" s="29">
        <v>0</v>
      </c>
      <c r="AS38" s="226" t="s">
        <v>567</v>
      </c>
      <c r="AT38" s="226">
        <v>0</v>
      </c>
      <c r="AU38" s="29">
        <v>0</v>
      </c>
      <c r="AV38" s="226">
        <v>108</v>
      </c>
      <c r="AW38" s="226">
        <v>57</v>
      </c>
      <c r="AX38" s="29">
        <v>0.52777777777777779</v>
      </c>
      <c r="AY38" s="226">
        <v>350</v>
      </c>
      <c r="AZ38" s="226">
        <v>279</v>
      </c>
      <c r="BA38" s="29">
        <v>0.79714285714285715</v>
      </c>
      <c r="BB38" s="226">
        <v>832</v>
      </c>
      <c r="BC38" s="226">
        <v>297</v>
      </c>
      <c r="BD38" s="29">
        <v>0.35697115384615385</v>
      </c>
      <c r="BE38" s="226" t="s">
        <v>568</v>
      </c>
      <c r="BF38" s="226">
        <v>0</v>
      </c>
      <c r="BG38" s="29">
        <v>0</v>
      </c>
    </row>
    <row r="39" spans="1:59" x14ac:dyDescent="0.55000000000000004">
      <c r="A39" s="224">
        <v>88</v>
      </c>
      <c r="B39" s="225" t="s">
        <v>415</v>
      </c>
      <c r="C39" s="226" t="s">
        <v>567</v>
      </c>
      <c r="D39" s="226">
        <v>10650</v>
      </c>
      <c r="E39" s="29">
        <v>0</v>
      </c>
      <c r="F39" s="226" t="s">
        <v>567</v>
      </c>
      <c r="G39" s="226">
        <v>490</v>
      </c>
      <c r="H39" s="29">
        <v>0</v>
      </c>
      <c r="I39" s="226" t="s">
        <v>567</v>
      </c>
      <c r="J39" s="161">
        <v>11140</v>
      </c>
      <c r="K39" s="29">
        <v>0</v>
      </c>
      <c r="L39" s="226">
        <v>13653</v>
      </c>
      <c r="M39" s="226">
        <v>3329</v>
      </c>
      <c r="N39" s="29">
        <v>0.24382919504870723</v>
      </c>
      <c r="O39" s="226">
        <v>13653</v>
      </c>
      <c r="P39" s="226">
        <v>14469</v>
      </c>
      <c r="Q39" s="29">
        <v>1.0597670841573281</v>
      </c>
      <c r="R39" s="226">
        <v>622</v>
      </c>
      <c r="S39" s="161">
        <v>106</v>
      </c>
      <c r="T39" s="29">
        <v>0.17041800643086816</v>
      </c>
      <c r="U39" s="226" t="s">
        <v>567</v>
      </c>
      <c r="V39" s="226">
        <v>158</v>
      </c>
      <c r="W39" s="29">
        <v>0</v>
      </c>
      <c r="X39" s="226">
        <v>93</v>
      </c>
      <c r="Y39" s="226">
        <v>19</v>
      </c>
      <c r="Z39" s="29">
        <v>0.20430107526881722</v>
      </c>
      <c r="AA39" s="226">
        <v>7000</v>
      </c>
      <c r="AB39" s="226">
        <v>1801</v>
      </c>
      <c r="AC39" s="29">
        <v>0.25728571428571428</v>
      </c>
      <c r="AD39" s="226">
        <v>40</v>
      </c>
      <c r="AE39" s="226">
        <v>3</v>
      </c>
      <c r="AF39" s="29">
        <v>7.4999999999999997E-2</v>
      </c>
      <c r="AG39" s="226">
        <v>1500</v>
      </c>
      <c r="AH39" s="226">
        <v>575</v>
      </c>
      <c r="AI39" s="29">
        <v>0.38333333333333336</v>
      </c>
      <c r="AJ39" s="226" t="s">
        <v>567</v>
      </c>
      <c r="AK39" s="226">
        <v>24</v>
      </c>
      <c r="AL39" s="29">
        <v>0</v>
      </c>
      <c r="AM39" s="226">
        <v>780</v>
      </c>
      <c r="AN39" s="226">
        <v>207</v>
      </c>
      <c r="AO39" s="29">
        <v>0.26538461538461539</v>
      </c>
      <c r="AP39" s="226">
        <v>2350</v>
      </c>
      <c r="AQ39" s="226">
        <v>25</v>
      </c>
      <c r="AR39" s="29">
        <v>1.0638297872340425E-2</v>
      </c>
      <c r="AS39" s="226" t="s">
        <v>567</v>
      </c>
      <c r="AT39" s="226">
        <v>0</v>
      </c>
      <c r="AU39" s="29">
        <v>0</v>
      </c>
      <c r="AV39" s="226" t="s">
        <v>567</v>
      </c>
      <c r="AW39" s="226">
        <v>7</v>
      </c>
      <c r="AX39" s="29">
        <v>0</v>
      </c>
      <c r="AY39" s="226">
        <v>102</v>
      </c>
      <c r="AZ39" s="226">
        <v>37</v>
      </c>
      <c r="BA39" s="29">
        <v>0.36274509803921567</v>
      </c>
      <c r="BB39" s="226">
        <v>1166</v>
      </c>
      <c r="BC39" s="226">
        <v>356</v>
      </c>
      <c r="BD39" s="29">
        <v>0.30531732418524871</v>
      </c>
      <c r="BE39" s="226" t="s">
        <v>568</v>
      </c>
      <c r="BF39" s="226">
        <v>1</v>
      </c>
      <c r="BG39" s="29">
        <v>0</v>
      </c>
    </row>
    <row r="40" spans="1:59" x14ac:dyDescent="0.55000000000000004">
      <c r="A40" s="224">
        <v>91</v>
      </c>
      <c r="B40" s="225" t="s">
        <v>416</v>
      </c>
      <c r="C40" s="226">
        <v>926</v>
      </c>
      <c r="D40" s="226">
        <v>1017</v>
      </c>
      <c r="E40" s="29">
        <v>1.0982721382289418</v>
      </c>
      <c r="F40" s="226">
        <v>62</v>
      </c>
      <c r="G40" s="226">
        <v>59</v>
      </c>
      <c r="H40" s="29">
        <v>0.95161290322580649</v>
      </c>
      <c r="I40" s="226">
        <v>988</v>
      </c>
      <c r="J40" s="161">
        <v>1076</v>
      </c>
      <c r="K40" s="29">
        <v>1.0890688259109311</v>
      </c>
      <c r="L40" s="226">
        <v>7274</v>
      </c>
      <c r="M40" s="226">
        <v>4198</v>
      </c>
      <c r="N40" s="29">
        <v>0.57712400329942259</v>
      </c>
      <c r="O40" s="226">
        <v>8262</v>
      </c>
      <c r="P40" s="226">
        <v>5274</v>
      </c>
      <c r="Q40" s="29">
        <v>0.63834422657952072</v>
      </c>
      <c r="R40" s="226">
        <v>83</v>
      </c>
      <c r="S40" s="161">
        <v>20</v>
      </c>
      <c r="T40" s="29">
        <v>0.24096385542168675</v>
      </c>
      <c r="U40" s="226">
        <v>3341</v>
      </c>
      <c r="V40" s="226">
        <v>1357</v>
      </c>
      <c r="W40" s="29">
        <v>0.40616581861718049</v>
      </c>
      <c r="X40" s="226">
        <v>67</v>
      </c>
      <c r="Y40" s="226">
        <v>81</v>
      </c>
      <c r="Z40" s="29">
        <v>1.208955223880597</v>
      </c>
      <c r="AA40" s="226">
        <v>2224</v>
      </c>
      <c r="AB40" s="226">
        <v>1640</v>
      </c>
      <c r="AC40" s="29">
        <v>0.73741007194244601</v>
      </c>
      <c r="AD40" s="226">
        <v>19</v>
      </c>
      <c r="AE40" s="226">
        <v>29</v>
      </c>
      <c r="AF40" s="29">
        <v>1.5263157894736843</v>
      </c>
      <c r="AG40" s="226">
        <v>1053</v>
      </c>
      <c r="AH40" s="226">
        <v>611</v>
      </c>
      <c r="AI40" s="29">
        <v>0.58024691358024694</v>
      </c>
      <c r="AJ40" s="226" t="s">
        <v>567</v>
      </c>
      <c r="AK40" s="226">
        <v>60</v>
      </c>
      <c r="AL40" s="29">
        <v>0</v>
      </c>
      <c r="AM40" s="226" t="s">
        <v>569</v>
      </c>
      <c r="AN40" s="226">
        <v>19</v>
      </c>
      <c r="AO40" s="29">
        <v>0</v>
      </c>
      <c r="AP40" s="226" t="s">
        <v>566</v>
      </c>
      <c r="AQ40" s="226">
        <v>0</v>
      </c>
      <c r="AR40" s="29">
        <v>0</v>
      </c>
      <c r="AS40" s="226" t="s">
        <v>567</v>
      </c>
      <c r="AT40" s="226">
        <v>0</v>
      </c>
      <c r="AU40" s="29">
        <v>0</v>
      </c>
      <c r="AV40" s="226">
        <v>3</v>
      </c>
      <c r="AW40" s="226">
        <v>3</v>
      </c>
      <c r="AX40" s="29">
        <v>1</v>
      </c>
      <c r="AY40" s="226">
        <v>47</v>
      </c>
      <c r="AZ40" s="226">
        <v>54</v>
      </c>
      <c r="BA40" s="29">
        <v>1.1489361702127661</v>
      </c>
      <c r="BB40" s="226">
        <v>437</v>
      </c>
      <c r="BC40" s="226">
        <v>322</v>
      </c>
      <c r="BD40" s="29">
        <v>0.73684210526315785</v>
      </c>
      <c r="BE40" s="226" t="s">
        <v>568</v>
      </c>
      <c r="BF40" s="226">
        <v>0</v>
      </c>
      <c r="BG40" s="29">
        <v>0</v>
      </c>
    </row>
    <row r="41" spans="1:59" x14ac:dyDescent="0.55000000000000004">
      <c r="A41" s="224">
        <v>94</v>
      </c>
      <c r="B41" s="225" t="s">
        <v>417</v>
      </c>
      <c r="C41" s="226">
        <v>1852</v>
      </c>
      <c r="D41" s="226">
        <v>1553</v>
      </c>
      <c r="E41" s="29">
        <v>0.83855291576673863</v>
      </c>
      <c r="F41" s="226">
        <v>119</v>
      </c>
      <c r="G41" s="226">
        <v>63</v>
      </c>
      <c r="H41" s="29">
        <v>0.52941176470588236</v>
      </c>
      <c r="I41" s="226">
        <v>1971</v>
      </c>
      <c r="J41" s="161">
        <v>1616</v>
      </c>
      <c r="K41" s="29">
        <v>0.8198883815322171</v>
      </c>
      <c r="L41" s="226">
        <v>2572</v>
      </c>
      <c r="M41" s="226">
        <v>1433</v>
      </c>
      <c r="N41" s="29">
        <v>0.55715396578538101</v>
      </c>
      <c r="O41" s="226">
        <v>4543</v>
      </c>
      <c r="P41" s="226">
        <v>3049</v>
      </c>
      <c r="Q41" s="29">
        <v>0.67114241690512877</v>
      </c>
      <c r="R41" s="226">
        <v>54</v>
      </c>
      <c r="S41" s="161">
        <v>9</v>
      </c>
      <c r="T41" s="29">
        <v>0.16666666666666666</v>
      </c>
      <c r="U41" s="226">
        <v>1736</v>
      </c>
      <c r="V41" s="226">
        <v>1100</v>
      </c>
      <c r="W41" s="29">
        <v>0.63364055299539168</v>
      </c>
      <c r="X41" s="226" t="s">
        <v>570</v>
      </c>
      <c r="Y41" s="226">
        <v>1</v>
      </c>
      <c r="Z41" s="29">
        <v>0</v>
      </c>
      <c r="AA41" s="226">
        <v>512</v>
      </c>
      <c r="AB41" s="226">
        <v>195</v>
      </c>
      <c r="AC41" s="29">
        <v>0.380859375</v>
      </c>
      <c r="AD41" s="226" t="s">
        <v>567</v>
      </c>
      <c r="AE41" s="226">
        <v>1</v>
      </c>
      <c r="AF41" s="29">
        <v>0</v>
      </c>
      <c r="AG41" s="226">
        <v>240</v>
      </c>
      <c r="AH41" s="226">
        <v>67</v>
      </c>
      <c r="AI41" s="29">
        <v>0.27916666666666667</v>
      </c>
      <c r="AJ41" s="226" t="s">
        <v>567</v>
      </c>
      <c r="AK41" s="226">
        <v>0</v>
      </c>
      <c r="AL41" s="29">
        <v>0</v>
      </c>
      <c r="AM41" s="226">
        <v>15</v>
      </c>
      <c r="AN41" s="226">
        <v>11</v>
      </c>
      <c r="AO41" s="29">
        <v>0.73333333333333328</v>
      </c>
      <c r="AP41" s="226" t="s">
        <v>566</v>
      </c>
      <c r="AQ41" s="226">
        <v>0</v>
      </c>
      <c r="AR41" s="29">
        <v>0</v>
      </c>
      <c r="AS41" s="226" t="s">
        <v>567</v>
      </c>
      <c r="AT41" s="226">
        <v>0</v>
      </c>
      <c r="AU41" s="29">
        <v>0</v>
      </c>
      <c r="AV41" s="226">
        <v>1</v>
      </c>
      <c r="AW41" s="226">
        <v>2</v>
      </c>
      <c r="AX41" s="29">
        <v>2</v>
      </c>
      <c r="AY41" s="226">
        <v>14</v>
      </c>
      <c r="AZ41" s="226">
        <v>26</v>
      </c>
      <c r="BA41" s="29">
        <v>1.8571428571428572</v>
      </c>
      <c r="BB41" s="226" t="s">
        <v>567</v>
      </c>
      <c r="BC41" s="226">
        <v>10</v>
      </c>
      <c r="BD41" s="29">
        <v>0</v>
      </c>
      <c r="BE41" s="226" t="s">
        <v>568</v>
      </c>
      <c r="BF41" s="226">
        <v>0</v>
      </c>
      <c r="BG41" s="29">
        <v>0</v>
      </c>
    </row>
    <row r="42" spans="1:59" x14ac:dyDescent="0.55000000000000004">
      <c r="A42" s="224">
        <v>95</v>
      </c>
      <c r="B42" s="225" t="s">
        <v>418</v>
      </c>
      <c r="C42" s="226">
        <v>4451</v>
      </c>
      <c r="D42" s="226">
        <v>4052</v>
      </c>
      <c r="E42" s="29">
        <v>0.91035722309593348</v>
      </c>
      <c r="F42" s="226">
        <v>355</v>
      </c>
      <c r="G42" s="226">
        <v>212</v>
      </c>
      <c r="H42" s="29">
        <v>0.59718309859154928</v>
      </c>
      <c r="I42" s="226">
        <v>4806</v>
      </c>
      <c r="J42" s="161">
        <v>4264</v>
      </c>
      <c r="K42" s="29">
        <v>0.88722430295464005</v>
      </c>
      <c r="L42" s="226">
        <v>4322</v>
      </c>
      <c r="M42" s="226">
        <v>4131</v>
      </c>
      <c r="N42" s="29">
        <v>0.95580749652938457</v>
      </c>
      <c r="O42" s="226">
        <v>9128</v>
      </c>
      <c r="P42" s="226">
        <v>8395</v>
      </c>
      <c r="Q42" s="29">
        <v>0.91969763365468882</v>
      </c>
      <c r="R42" s="226">
        <v>152</v>
      </c>
      <c r="S42" s="161">
        <v>55</v>
      </c>
      <c r="T42" s="29">
        <v>0.36184210526315791</v>
      </c>
      <c r="U42" s="226">
        <v>130</v>
      </c>
      <c r="V42" s="226">
        <v>150</v>
      </c>
      <c r="W42" s="29">
        <v>1.1538461538461537</v>
      </c>
      <c r="X42" s="226" t="s">
        <v>570</v>
      </c>
      <c r="Y42" s="226">
        <v>1</v>
      </c>
      <c r="Z42" s="29">
        <v>0</v>
      </c>
      <c r="AA42" s="226">
        <v>2010</v>
      </c>
      <c r="AB42" s="226">
        <v>2110</v>
      </c>
      <c r="AC42" s="29">
        <v>1.0497512437810945</v>
      </c>
      <c r="AD42" s="226" t="s">
        <v>567</v>
      </c>
      <c r="AE42" s="226">
        <v>0</v>
      </c>
      <c r="AF42" s="29">
        <v>0</v>
      </c>
      <c r="AG42" s="226">
        <v>910</v>
      </c>
      <c r="AH42" s="226">
        <v>869</v>
      </c>
      <c r="AI42" s="29">
        <v>0.95494505494505499</v>
      </c>
      <c r="AJ42" s="226" t="s">
        <v>567</v>
      </c>
      <c r="AK42" s="226">
        <v>2</v>
      </c>
      <c r="AL42" s="29">
        <v>0</v>
      </c>
      <c r="AM42" s="226">
        <v>110</v>
      </c>
      <c r="AN42" s="226">
        <v>101</v>
      </c>
      <c r="AO42" s="29">
        <v>0.91818181818181821</v>
      </c>
      <c r="AP42" s="226" t="s">
        <v>566</v>
      </c>
      <c r="AQ42" s="226">
        <v>1</v>
      </c>
      <c r="AR42" s="29">
        <v>0</v>
      </c>
      <c r="AS42" s="226" t="s">
        <v>567</v>
      </c>
      <c r="AT42" s="226">
        <v>0</v>
      </c>
      <c r="AU42" s="29">
        <v>0</v>
      </c>
      <c r="AV42" s="226">
        <v>80</v>
      </c>
      <c r="AW42" s="226">
        <v>71</v>
      </c>
      <c r="AX42" s="29">
        <v>0.88749999999999996</v>
      </c>
      <c r="AY42" s="226">
        <v>130</v>
      </c>
      <c r="AZ42" s="226">
        <v>217</v>
      </c>
      <c r="BA42" s="29">
        <v>1.6692307692307693</v>
      </c>
      <c r="BB42" s="226">
        <v>800</v>
      </c>
      <c r="BC42" s="226">
        <v>477</v>
      </c>
      <c r="BD42" s="29">
        <v>0.59624999999999995</v>
      </c>
      <c r="BE42" s="226" t="s">
        <v>568</v>
      </c>
      <c r="BF42" s="226">
        <v>0</v>
      </c>
      <c r="BG42" s="29">
        <v>0</v>
      </c>
    </row>
    <row r="43" spans="1:59" x14ac:dyDescent="0.55000000000000004">
      <c r="A43" s="224">
        <v>97</v>
      </c>
      <c r="B43" s="225" t="s">
        <v>419</v>
      </c>
      <c r="C43" s="226">
        <v>677</v>
      </c>
      <c r="D43" s="226">
        <v>456</v>
      </c>
      <c r="E43" s="29">
        <v>0.6735598227474151</v>
      </c>
      <c r="F43" s="226">
        <v>88</v>
      </c>
      <c r="G43" s="226">
        <v>28</v>
      </c>
      <c r="H43" s="29">
        <v>0.31818181818181818</v>
      </c>
      <c r="I43" s="226">
        <v>765</v>
      </c>
      <c r="J43" s="161">
        <v>484</v>
      </c>
      <c r="K43" s="29">
        <v>0.63267973856209148</v>
      </c>
      <c r="L43" s="226">
        <v>961</v>
      </c>
      <c r="M43" s="226">
        <v>612</v>
      </c>
      <c r="N43" s="29">
        <v>0.63683662851196665</v>
      </c>
      <c r="O43" s="226">
        <v>1726</v>
      </c>
      <c r="P43" s="226">
        <v>1096</v>
      </c>
      <c r="Q43" s="29">
        <v>0.63499420625724223</v>
      </c>
      <c r="R43" s="226">
        <v>9</v>
      </c>
      <c r="S43" s="161">
        <v>6</v>
      </c>
      <c r="T43" s="29">
        <v>0.66666666666666663</v>
      </c>
      <c r="U43" s="226">
        <v>762</v>
      </c>
      <c r="V43" s="226">
        <v>428</v>
      </c>
      <c r="W43" s="29">
        <v>0.56167979002624668</v>
      </c>
      <c r="X43" s="226" t="s">
        <v>570</v>
      </c>
      <c r="Y43" s="226">
        <v>0</v>
      </c>
      <c r="Z43" s="29">
        <v>0</v>
      </c>
      <c r="AA43" s="226">
        <v>150</v>
      </c>
      <c r="AB43" s="226">
        <v>132</v>
      </c>
      <c r="AC43" s="29">
        <v>0.88</v>
      </c>
      <c r="AD43" s="226" t="s">
        <v>567</v>
      </c>
      <c r="AE43" s="226">
        <v>0</v>
      </c>
      <c r="AF43" s="29">
        <v>0</v>
      </c>
      <c r="AG43" s="226">
        <v>40</v>
      </c>
      <c r="AH43" s="226">
        <v>1</v>
      </c>
      <c r="AI43" s="29">
        <v>2.5000000000000001E-2</v>
      </c>
      <c r="AJ43" s="226" t="s">
        <v>567</v>
      </c>
      <c r="AK43" s="226">
        <v>0</v>
      </c>
      <c r="AL43" s="29">
        <v>0</v>
      </c>
      <c r="AM43" s="226" t="s">
        <v>569</v>
      </c>
      <c r="AN43" s="226">
        <v>1</v>
      </c>
      <c r="AO43" s="29">
        <v>0</v>
      </c>
      <c r="AP43" s="226" t="s">
        <v>566</v>
      </c>
      <c r="AQ43" s="226">
        <v>0</v>
      </c>
      <c r="AR43" s="29">
        <v>0</v>
      </c>
      <c r="AS43" s="226" t="s">
        <v>567</v>
      </c>
      <c r="AT43" s="226">
        <v>0</v>
      </c>
      <c r="AU43" s="29">
        <v>0</v>
      </c>
      <c r="AV43" s="226" t="s">
        <v>567</v>
      </c>
      <c r="AW43" s="226">
        <v>5</v>
      </c>
      <c r="AX43" s="29">
        <v>0</v>
      </c>
      <c r="AY43" s="226" t="s">
        <v>567</v>
      </c>
      <c r="AZ43" s="226">
        <v>1</v>
      </c>
      <c r="BA43" s="29">
        <v>0</v>
      </c>
      <c r="BB43" s="226" t="s">
        <v>567</v>
      </c>
      <c r="BC43" s="226">
        <v>2</v>
      </c>
      <c r="BD43" s="29">
        <v>0</v>
      </c>
      <c r="BE43" s="226" t="s">
        <v>568</v>
      </c>
      <c r="BF43" s="226">
        <v>0</v>
      </c>
      <c r="BG43" s="29">
        <v>0</v>
      </c>
    </row>
    <row r="44" spans="1:59" x14ac:dyDescent="0.55000000000000004">
      <c r="A44" s="224">
        <v>99</v>
      </c>
      <c r="B44" s="225" t="s">
        <v>420</v>
      </c>
      <c r="C44" s="226">
        <v>1112</v>
      </c>
      <c r="D44" s="226">
        <v>1088</v>
      </c>
      <c r="E44" s="29">
        <v>0.97841726618705038</v>
      </c>
      <c r="F44" s="226">
        <v>60</v>
      </c>
      <c r="G44" s="226">
        <v>60</v>
      </c>
      <c r="H44" s="29">
        <v>1</v>
      </c>
      <c r="I44" s="226">
        <v>1172</v>
      </c>
      <c r="J44" s="161">
        <v>1148</v>
      </c>
      <c r="K44" s="29">
        <v>0.97952218430034133</v>
      </c>
      <c r="L44" s="226">
        <v>2701</v>
      </c>
      <c r="M44" s="226">
        <v>1833</v>
      </c>
      <c r="N44" s="29">
        <v>0.67863754165124024</v>
      </c>
      <c r="O44" s="226">
        <v>3873</v>
      </c>
      <c r="P44" s="226">
        <v>2981</v>
      </c>
      <c r="Q44" s="29">
        <v>0.76968758068680609</v>
      </c>
      <c r="R44" s="226">
        <v>43</v>
      </c>
      <c r="S44" s="201">
        <v>9</v>
      </c>
      <c r="T44" s="29">
        <v>0.20930232558139536</v>
      </c>
      <c r="U44" s="226">
        <v>1033</v>
      </c>
      <c r="V44" s="226">
        <v>266</v>
      </c>
      <c r="W44" s="29">
        <v>0.2575024201355276</v>
      </c>
      <c r="X44" s="226" t="s">
        <v>570</v>
      </c>
      <c r="Y44" s="226">
        <v>0</v>
      </c>
      <c r="Z44" s="29">
        <v>0</v>
      </c>
      <c r="AA44" s="226">
        <v>1130</v>
      </c>
      <c r="AB44" s="226">
        <v>1113</v>
      </c>
      <c r="AC44" s="29">
        <v>0.9849557522123894</v>
      </c>
      <c r="AD44" s="226" t="s">
        <v>567</v>
      </c>
      <c r="AE44" s="226">
        <v>0</v>
      </c>
      <c r="AF44" s="29">
        <v>0</v>
      </c>
      <c r="AG44" s="226">
        <v>232</v>
      </c>
      <c r="AH44" s="226">
        <v>138</v>
      </c>
      <c r="AI44" s="29">
        <v>0.59482758620689657</v>
      </c>
      <c r="AJ44" s="226" t="s">
        <v>567</v>
      </c>
      <c r="AK44" s="226">
        <v>2</v>
      </c>
      <c r="AL44" s="29">
        <v>0</v>
      </c>
      <c r="AM44" s="226" t="s">
        <v>569</v>
      </c>
      <c r="AN44" s="226">
        <v>24</v>
      </c>
      <c r="AO44" s="29">
        <v>0</v>
      </c>
      <c r="AP44" s="226" t="s">
        <v>566</v>
      </c>
      <c r="AQ44" s="226">
        <v>0</v>
      </c>
      <c r="AR44" s="29">
        <v>0</v>
      </c>
      <c r="AS44" s="226" t="s">
        <v>567</v>
      </c>
      <c r="AT44" s="226">
        <v>0</v>
      </c>
      <c r="AU44" s="29">
        <v>0</v>
      </c>
      <c r="AV44" s="226" t="s">
        <v>567</v>
      </c>
      <c r="AW44" s="226">
        <v>3</v>
      </c>
      <c r="AX44" s="29">
        <v>0</v>
      </c>
      <c r="AY44" s="226">
        <v>43</v>
      </c>
      <c r="AZ44" s="226">
        <v>0</v>
      </c>
      <c r="BA44" s="29">
        <v>0</v>
      </c>
      <c r="BB44" s="226">
        <v>220</v>
      </c>
      <c r="BC44" s="226">
        <v>109</v>
      </c>
      <c r="BD44" s="29">
        <v>0.49545454545454548</v>
      </c>
      <c r="BE44" s="226" t="s">
        <v>568</v>
      </c>
      <c r="BF44" s="226">
        <v>0</v>
      </c>
      <c r="BG44" s="29">
        <v>0</v>
      </c>
    </row>
    <row r="45" spans="1:59" s="50" customFormat="1" x14ac:dyDescent="0.55000000000000004">
      <c r="A45" s="227" t="s">
        <v>437</v>
      </c>
      <c r="B45" s="228"/>
      <c r="C45" s="229">
        <v>647804</v>
      </c>
      <c r="D45" s="229">
        <v>591565</v>
      </c>
      <c r="E45" s="230">
        <v>0.91318516094374225</v>
      </c>
      <c r="F45" s="229">
        <v>55619</v>
      </c>
      <c r="G45" s="229">
        <v>24893</v>
      </c>
      <c r="H45" s="230">
        <v>0.44756288318740001</v>
      </c>
      <c r="I45" s="229">
        <v>703423</v>
      </c>
      <c r="J45" s="229">
        <v>616458</v>
      </c>
      <c r="K45" s="230">
        <v>0.87636884207653143</v>
      </c>
      <c r="L45" s="229">
        <v>1559577</v>
      </c>
      <c r="M45" s="229">
        <v>687221</v>
      </c>
      <c r="N45" s="230">
        <v>0.44064576484521123</v>
      </c>
      <c r="O45" s="229">
        <v>2263000</v>
      </c>
      <c r="P45" s="229">
        <v>1303679</v>
      </c>
      <c r="Q45" s="230">
        <v>0.57608440123729565</v>
      </c>
      <c r="R45" s="229">
        <v>42136</v>
      </c>
      <c r="S45" s="229">
        <v>11974</v>
      </c>
      <c r="T45" s="230">
        <v>0.28417505221188533</v>
      </c>
      <c r="U45" s="229">
        <v>53415</v>
      </c>
      <c r="V45" s="229">
        <v>20963</v>
      </c>
      <c r="W45" s="230">
        <v>0.39245530281756064</v>
      </c>
      <c r="X45" s="229">
        <v>21493</v>
      </c>
      <c r="Y45" s="229">
        <v>11517</v>
      </c>
      <c r="Z45" s="230">
        <v>0.53584888103103334</v>
      </c>
      <c r="AA45" s="229">
        <v>857835</v>
      </c>
      <c r="AB45" s="229">
        <v>413364</v>
      </c>
      <c r="AC45" s="230">
        <v>0.48186889087062196</v>
      </c>
      <c r="AD45" s="229">
        <v>3753</v>
      </c>
      <c r="AE45" s="229">
        <v>2279</v>
      </c>
      <c r="AF45" s="230">
        <v>0.60724753530508924</v>
      </c>
      <c r="AG45" s="229">
        <v>342400</v>
      </c>
      <c r="AH45" s="229">
        <v>116525</v>
      </c>
      <c r="AI45" s="230">
        <v>0.34031834112149534</v>
      </c>
      <c r="AJ45" s="229">
        <v>18745</v>
      </c>
      <c r="AK45" s="229">
        <v>2912</v>
      </c>
      <c r="AL45" s="230">
        <v>0.15534809282475326</v>
      </c>
      <c r="AM45" s="229">
        <v>55872</v>
      </c>
      <c r="AN45" s="229">
        <v>28988</v>
      </c>
      <c r="AO45" s="230">
        <v>0.51882875143184426</v>
      </c>
      <c r="AP45" s="229">
        <v>3001</v>
      </c>
      <c r="AQ45" s="229">
        <v>271</v>
      </c>
      <c r="AR45" s="230">
        <v>9.0303232255914689E-2</v>
      </c>
      <c r="AS45" s="229">
        <v>1600</v>
      </c>
      <c r="AT45" s="229">
        <v>131</v>
      </c>
      <c r="AU45" s="230">
        <v>8.1875000000000003E-2</v>
      </c>
      <c r="AV45" s="229">
        <v>2724</v>
      </c>
      <c r="AW45" s="229">
        <v>990</v>
      </c>
      <c r="AX45" s="230">
        <v>0.36343612334801761</v>
      </c>
      <c r="AY45" s="229">
        <v>38832</v>
      </c>
      <c r="AZ45" s="229">
        <v>22591</v>
      </c>
      <c r="BA45" s="230">
        <v>0.58176246394725994</v>
      </c>
      <c r="BB45" s="229">
        <v>117703</v>
      </c>
      <c r="BC45" s="229">
        <v>50121</v>
      </c>
      <c r="BD45" s="230">
        <v>0.42582601972761952</v>
      </c>
      <c r="BE45" s="231">
        <v>68</v>
      </c>
      <c r="BF45" s="229">
        <v>12</v>
      </c>
      <c r="BG45" s="230">
        <v>0.17647058823529413</v>
      </c>
    </row>
    <row r="47" spans="1:59" hidden="1" x14ac:dyDescent="0.55000000000000004">
      <c r="A47" s="232" t="s">
        <v>571</v>
      </c>
      <c r="C47" s="161">
        <v>647804</v>
      </c>
      <c r="D47" s="161"/>
      <c r="E47" s="161"/>
      <c r="F47" s="161">
        <v>55619</v>
      </c>
      <c r="G47" s="161"/>
      <c r="H47" s="161"/>
      <c r="I47" s="233">
        <v>703423</v>
      </c>
      <c r="J47" s="233"/>
      <c r="K47" s="233"/>
      <c r="L47" s="161">
        <v>1559577</v>
      </c>
      <c r="M47" s="161"/>
      <c r="N47" s="161"/>
      <c r="O47" s="234">
        <v>2263000</v>
      </c>
      <c r="P47" s="234"/>
      <c r="Q47" s="234"/>
      <c r="R47" s="161">
        <v>42136</v>
      </c>
      <c r="S47" s="161"/>
      <c r="T47" s="161"/>
      <c r="U47" s="161">
        <v>53415</v>
      </c>
      <c r="V47" s="161"/>
      <c r="W47" s="161"/>
      <c r="X47" s="161">
        <v>21493</v>
      </c>
      <c r="Y47" s="161"/>
      <c r="Z47" s="161"/>
      <c r="AA47" s="161">
        <v>857835</v>
      </c>
      <c r="AB47" s="161"/>
      <c r="AC47" s="161"/>
      <c r="AD47" s="161">
        <v>3753</v>
      </c>
      <c r="AE47" s="161"/>
      <c r="AF47" s="161"/>
      <c r="AG47" s="161">
        <v>342400</v>
      </c>
      <c r="AH47" s="161"/>
      <c r="AI47" s="161"/>
      <c r="AJ47" s="161">
        <v>18745</v>
      </c>
      <c r="AK47" s="161"/>
      <c r="AL47" s="161"/>
      <c r="AM47" s="161">
        <v>55872</v>
      </c>
      <c r="AN47" s="161"/>
      <c r="AO47" s="161"/>
      <c r="AP47" s="161">
        <v>3001</v>
      </c>
      <c r="AQ47" s="161"/>
      <c r="AR47" s="161"/>
      <c r="AS47" s="161">
        <v>1600</v>
      </c>
      <c r="AT47" s="161"/>
      <c r="AU47" s="161"/>
      <c r="AV47" s="161">
        <v>2724</v>
      </c>
      <c r="AW47" s="161"/>
      <c r="AX47" s="161"/>
      <c r="AY47" s="161">
        <v>38832</v>
      </c>
      <c r="AZ47" s="161"/>
      <c r="BA47" s="161"/>
      <c r="BB47" s="161">
        <v>117703</v>
      </c>
      <c r="BC47" s="161"/>
      <c r="BD47" s="161"/>
      <c r="BE47" s="161">
        <v>68</v>
      </c>
      <c r="BF47" s="161"/>
      <c r="BG47" s="161"/>
    </row>
    <row r="48" spans="1:59" hidden="1" x14ac:dyDescent="0.55000000000000004">
      <c r="A48" s="235" t="s">
        <v>572</v>
      </c>
      <c r="C48" s="236" t="e">
        <v>#REF!</v>
      </c>
      <c r="D48" s="236"/>
      <c r="E48" s="236"/>
      <c r="F48" s="236" t="e">
        <v>#REF!</v>
      </c>
      <c r="G48" s="236"/>
      <c r="H48" s="236"/>
      <c r="I48" s="236" t="e">
        <v>#REF!</v>
      </c>
      <c r="J48" s="236"/>
      <c r="K48" s="236"/>
      <c r="L48" s="236" t="e">
        <v>#REF!</v>
      </c>
      <c r="M48" s="236"/>
      <c r="N48" s="236"/>
      <c r="O48" s="236" t="e">
        <v>#REF!</v>
      </c>
      <c r="P48" s="236"/>
      <c r="Q48" s="236"/>
      <c r="R48" s="236" t="e">
        <v>#REF!</v>
      </c>
      <c r="S48" s="236"/>
      <c r="T48" s="236"/>
      <c r="U48" s="236" t="e">
        <v>#REF!</v>
      </c>
      <c r="V48" s="236"/>
      <c r="W48" s="236"/>
      <c r="X48" s="236" t="e">
        <v>#REF!</v>
      </c>
      <c r="Y48" s="236"/>
      <c r="Z48" s="236"/>
      <c r="AA48" s="236" t="e">
        <v>#REF!</v>
      </c>
      <c r="AB48" s="236"/>
      <c r="AC48" s="236"/>
      <c r="AD48" s="236" t="e">
        <v>#REF!</v>
      </c>
      <c r="AE48" s="236"/>
      <c r="AF48" s="236"/>
      <c r="AG48" s="236" t="e">
        <v>#REF!</v>
      </c>
      <c r="AH48" s="236"/>
      <c r="AI48" s="236"/>
      <c r="AJ48" s="236" t="e">
        <v>#REF!</v>
      </c>
      <c r="AK48" s="236"/>
      <c r="AL48" s="236"/>
      <c r="AM48" s="236" t="e">
        <v>#REF!</v>
      </c>
      <c r="AN48" s="236"/>
      <c r="AO48" s="236"/>
      <c r="AP48" s="236" t="e">
        <v>#REF!</v>
      </c>
      <c r="AQ48" s="236"/>
      <c r="AR48" s="236"/>
      <c r="AS48" s="236" t="e">
        <v>#REF!</v>
      </c>
      <c r="AT48" s="236"/>
      <c r="AU48" s="236"/>
      <c r="AV48" s="236" t="e">
        <v>#REF!</v>
      </c>
      <c r="AW48" s="236"/>
      <c r="AX48" s="236"/>
      <c r="AY48" s="236" t="e">
        <v>#REF!</v>
      </c>
      <c r="AZ48" s="236"/>
      <c r="BA48" s="236"/>
      <c r="BB48" s="236" t="e">
        <v>#REF!</v>
      </c>
      <c r="BC48" s="236"/>
      <c r="BD48" s="236"/>
      <c r="BE48" s="236" t="e">
        <v>#REF!</v>
      </c>
      <c r="BF48" s="236"/>
      <c r="BG48" s="236"/>
    </row>
    <row r="50" spans="1:137" s="301" customFormat="1" ht="15" customHeight="1" x14ac:dyDescent="0.4">
      <c r="A50" s="300" t="s">
        <v>573</v>
      </c>
      <c r="M50" s="302"/>
      <c r="P50" s="302"/>
      <c r="S50" s="302"/>
      <c r="V50" s="302"/>
      <c r="Y50" s="302"/>
      <c r="AB50" s="302"/>
      <c r="AE50" s="302"/>
      <c r="AH50" s="302"/>
      <c r="AK50" s="302"/>
      <c r="AN50" s="302"/>
      <c r="AQ50" s="302"/>
      <c r="AT50" s="302"/>
      <c r="AW50" s="302"/>
      <c r="AZ50" s="302"/>
      <c r="BC50" s="302"/>
      <c r="BF50" s="302"/>
      <c r="BJ50" s="302"/>
      <c r="BM50" s="302"/>
      <c r="BN50" s="302"/>
      <c r="BO50" s="302"/>
      <c r="BP50" s="302"/>
      <c r="BQ50" s="302"/>
      <c r="BR50" s="302"/>
      <c r="BS50" s="302"/>
      <c r="BT50" s="302"/>
      <c r="BU50" s="302"/>
      <c r="BV50" s="302"/>
      <c r="BW50" s="302"/>
      <c r="BX50" s="302"/>
      <c r="BY50" s="302"/>
      <c r="BZ50" s="302"/>
      <c r="CA50" s="302"/>
      <c r="CB50" s="302"/>
      <c r="CC50" s="302"/>
      <c r="CD50" s="302"/>
      <c r="CE50" s="302"/>
      <c r="CF50" s="302"/>
      <c r="CG50" s="302"/>
      <c r="CH50" s="302"/>
      <c r="CI50" s="302"/>
      <c r="CJ50" s="302"/>
      <c r="CK50" s="302"/>
      <c r="CL50" s="302"/>
      <c r="CM50" s="302"/>
      <c r="CN50" s="302"/>
      <c r="CO50" s="302"/>
      <c r="CP50" s="302"/>
      <c r="CQ50" s="302"/>
      <c r="CR50" s="302"/>
      <c r="CS50" s="302"/>
      <c r="CT50" s="302"/>
      <c r="CU50" s="302"/>
      <c r="CV50" s="302"/>
      <c r="CW50" s="302"/>
      <c r="CX50" s="302"/>
      <c r="CY50" s="302"/>
      <c r="CZ50" s="302"/>
      <c r="DA50" s="302"/>
      <c r="DB50" s="302"/>
      <c r="DC50" s="302"/>
      <c r="DD50" s="302"/>
      <c r="DE50" s="302"/>
      <c r="DF50" s="302"/>
      <c r="DG50" s="302"/>
      <c r="DH50" s="302"/>
      <c r="DI50" s="302"/>
      <c r="DJ50" s="303"/>
      <c r="DK50" s="304"/>
      <c r="DL50" s="302"/>
      <c r="DM50" s="304"/>
      <c r="DN50" s="304"/>
      <c r="DO50" s="302"/>
      <c r="DP50" s="305"/>
      <c r="DQ50" s="304"/>
      <c r="DR50" s="302"/>
      <c r="DS50" s="304"/>
      <c r="DT50" s="304"/>
      <c r="DU50" s="302"/>
      <c r="DV50" s="305"/>
      <c r="DW50" s="305"/>
      <c r="DX50" s="302"/>
      <c r="DY50" s="305"/>
      <c r="DZ50" s="305"/>
      <c r="EA50" s="302"/>
      <c r="EB50" s="306"/>
      <c r="EC50" s="306"/>
      <c r="ED50" s="302"/>
      <c r="EG50" s="302"/>
    </row>
  </sheetData>
  <sheetProtection algorithmName="SHA-512" hashValue="yCUVWY/QQP9VPKXT4wKU+q7HrG9Ovgn1Zg/vfFSG1B4Et01CGZbRkCaPfwpK96M94/U7qtpSsGX06gQz5f5icQ==" saltValue="fkINMJDsfA4CLU0iWF3r/A==" spinCount="100000" sheet="1" objects="1" scenarios="1"/>
  <mergeCells count="19">
    <mergeCell ref="AS10:AU10"/>
    <mergeCell ref="AV10:AX10"/>
    <mergeCell ref="AY10:BA10"/>
    <mergeCell ref="BB10:BD10"/>
    <mergeCell ref="BE10:BG10"/>
    <mergeCell ref="C10:E10"/>
    <mergeCell ref="F10:H10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AJ10:AL10"/>
    <mergeCell ref="AM10:AO10"/>
    <mergeCell ref="AP10:AR10"/>
  </mergeCells>
  <conditionalFormatting sqref="C48:BG48">
    <cfRule type="cellIs" dxfId="453" priority="78" operator="lessThan">
      <formula>0</formula>
    </cfRule>
    <cfRule type="cellIs" dxfId="452" priority="77" operator="greaterThan">
      <formula>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6" stopIfTrue="1" id="{EAF91704-DD85-4712-B151-5986928B5C29}">
            <xm:f>E12&gt;=VLOOKUP(E$9,'Parámetros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5" stopIfTrue="1" id="{223F178B-0876-4E5D-8621-0CDD26C52C75}">
            <xm:f>E12&lt;VLOOKUP(E$9,'Parámetros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4" stopIfTrue="1" id="{A73D45A9-DF21-4BB9-B365-D3876D215A5C}">
            <xm:f>E12&lt;VLOOKUP(E$9,'Parámetros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3" stopIfTrue="1" id="{7A44899B-3711-4B17-A171-13492B3F4936}">
            <xm:f>E12&lt;VLOOKUP(E$9,'Parámetros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E12:E45</xm:sqref>
        </x14:conditionalFormatting>
        <x14:conditionalFormatting xmlns:xm="http://schemas.microsoft.com/office/excel/2006/main">
          <x14:cfRule type="expression" priority="72" stopIfTrue="1" id="{4D295CAE-BC0B-49E0-8FFD-F682B1D8611C}">
            <xm:f>H12&gt;=VLOOKUP(H$9,'Parámetros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1" stopIfTrue="1" id="{ECAFB4AB-78FA-4413-8840-B257DEF38DAB}">
            <xm:f>H12&lt;VLOOKUP(H$9,'Parámetros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0" stopIfTrue="1" id="{605843E5-1C55-4604-B071-3F78E86FA9D8}">
            <xm:f>H12&lt;VLOOKUP(H$9,'Parámetros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9" stopIfTrue="1" id="{1B89EE5C-D299-486E-B111-DDC1526E0604}">
            <xm:f>H12&lt;VLOOKUP(H$9,'Parámetros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H12:H45</xm:sqref>
        </x14:conditionalFormatting>
        <x14:conditionalFormatting xmlns:xm="http://schemas.microsoft.com/office/excel/2006/main">
          <x14:cfRule type="expression" priority="68" stopIfTrue="1" id="{CC49283A-BBE1-422A-A764-A832D6FB4991}">
            <xm:f>K12&gt;=VLOOKUP(K$9,'Parámetros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7" stopIfTrue="1" id="{08C848B4-C07B-4914-BC63-6C138E2C8497}">
            <xm:f>K12&lt;VLOOKUP(K$9,'Parámetros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6" stopIfTrue="1" id="{4CDE87F3-D128-4E1C-87C1-D7EB276546D1}">
            <xm:f>K12&lt;VLOOKUP(K$9,'Parámetros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5" stopIfTrue="1" id="{6E96B414-8B89-4D94-A73F-CA9C4CB3DA04}">
            <xm:f>K12&lt;VLOOKUP(K$9,'Parámetros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K12:K45</xm:sqref>
        </x14:conditionalFormatting>
        <x14:conditionalFormatting xmlns:xm="http://schemas.microsoft.com/office/excel/2006/main">
          <x14:cfRule type="expression" priority="64" stopIfTrue="1" id="{383D29E1-A532-4710-A329-BEC9F2EEA564}">
            <xm:f>N12&gt;=VLOOKUP(N$9,'Parámetros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3" stopIfTrue="1" id="{05743B44-630E-4723-8393-7A9B52D57B2C}">
            <xm:f>N12&lt;VLOOKUP(N$9,'Parámetros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2" stopIfTrue="1" id="{13E42BF2-141F-4FE4-85B1-EC19274EF799}">
            <xm:f>N12&lt;VLOOKUP(N$9,'Parámetros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7798FDE3-33DF-431A-BF86-3AB7039B52E5}">
            <xm:f>N12&lt;VLOOKUP(N$9,'Parámetros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N12:N45</xm:sqref>
        </x14:conditionalFormatting>
        <x14:conditionalFormatting xmlns:xm="http://schemas.microsoft.com/office/excel/2006/main">
          <x14:cfRule type="expression" priority="58" stopIfTrue="1" id="{8AAF5BF7-DE51-4401-A117-3F9EE5CE88C7}">
            <xm:f>Q12&lt;VLOOKUP(Q$9,'Parámetros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7" stopIfTrue="1" id="{94D7DBF0-25E4-4B3D-9802-30271B857BE9}">
            <xm:f>Q12&lt;VLOOKUP(Q$9,'Parámetros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59" stopIfTrue="1" id="{A6CB409A-FE66-449C-A5DA-1E9863B666B4}">
            <xm:f>Q12&lt;VLOOKUP(Q$9,'Parámetros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0" stopIfTrue="1" id="{2AD83038-AFA8-49B2-82C8-6EB650302C26}">
            <xm:f>Q12&gt;=VLOOKUP(Q$9,'Parámetros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Q12:Q45</xm:sqref>
        </x14:conditionalFormatting>
        <x14:conditionalFormatting xmlns:xm="http://schemas.microsoft.com/office/excel/2006/main">
          <x14:cfRule type="expression" priority="54" stopIfTrue="1" id="{694D0796-15C5-47D2-B97F-1996429B21F6}">
            <xm:f>T12&lt;VLOOKUP(T$9,'Parámetros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3" stopIfTrue="1" id="{CC3F7BF5-28AE-4AA3-ACE8-64D82A81FF0E}">
            <xm:f>T12&lt;VLOOKUP(T$9,'Parámetros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56" stopIfTrue="1" id="{8460D088-BCF2-459C-92BC-AB1B58A6E37E}">
            <xm:f>T12&gt;=VLOOKUP(T$9,'Parámetros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5" stopIfTrue="1" id="{CBEAD3BD-C752-4449-AC6B-EF2FAA7ECCA8}">
            <xm:f>T12&lt;VLOOKUP(T$9,'Parámetros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T12:T45</xm:sqref>
        </x14:conditionalFormatting>
        <x14:conditionalFormatting xmlns:xm="http://schemas.microsoft.com/office/excel/2006/main">
          <x14:cfRule type="expression" priority="52" stopIfTrue="1" id="{6E9936E2-0C23-4F36-BFA8-053B04F84863}">
            <xm:f>W12&gt;=VLOOKUP(W$9,'Parámetros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1" stopIfTrue="1" id="{91200CEB-1803-4119-A1EE-DAC4910ECE81}">
            <xm:f>W12&lt;VLOOKUP(W$9,'Parámetros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0" stopIfTrue="1" id="{1E74568B-715F-47B0-82D3-6049AD409C28}">
            <xm:f>W12&lt;VLOOKUP(W$9,'Parámetros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9" stopIfTrue="1" id="{36D46DA1-9100-4913-BB05-2CC1AA008754}">
            <xm:f>W12&lt;VLOOKUP(W$9,'Parámetros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W12:W45</xm:sqref>
        </x14:conditionalFormatting>
        <x14:conditionalFormatting xmlns:xm="http://schemas.microsoft.com/office/excel/2006/main">
          <x14:cfRule type="expression" priority="48" stopIfTrue="1" id="{9597D3DF-C34B-4107-BCCF-CF5257A3FC3D}">
            <xm:f>Z12&gt;=VLOOKUP(Z$9,'Parámetros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7" stopIfTrue="1" id="{64A3F9C4-F58E-4723-BEAB-4C98CEAE71B8}">
            <xm:f>Z12&lt;VLOOKUP(Z$9,'Parámetros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6" stopIfTrue="1" id="{317FFFE4-036A-444B-B596-C99F26E41866}">
            <xm:f>Z12&lt;VLOOKUP(Z$9,'Parámetros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5" stopIfTrue="1" id="{4D64C1C0-42E4-4928-BE4C-B91EAC663DD9}">
            <xm:f>Z12&lt;VLOOKUP(Z$9,'Parámetros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Z12:Z45</xm:sqref>
        </x14:conditionalFormatting>
        <x14:conditionalFormatting xmlns:xm="http://schemas.microsoft.com/office/excel/2006/main">
          <x14:cfRule type="expression" priority="44" stopIfTrue="1" id="{58D967A6-A3FD-4F7F-A175-25650E4E761C}">
            <xm:f>AC12&gt;=VLOOKUP(AC$9,'Parámetros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3" stopIfTrue="1" id="{948BA142-B229-491E-A2F3-8F64F53CB276}">
            <xm:f>AC12&lt;VLOOKUP(AC$9,'Parámetros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2" stopIfTrue="1" id="{980C0E4B-332E-40F0-9358-6FCEF632D383}">
            <xm:f>AC12&lt;VLOOKUP(AC$9,'Parámetros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1" stopIfTrue="1" id="{10CDA5AF-4192-4273-8A7F-6CE1D2FCA50D}">
            <xm:f>AC12&lt;VLOOKUP(AC$9,'Parámetros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AC12:AC45</xm:sqref>
        </x14:conditionalFormatting>
        <x14:conditionalFormatting xmlns:xm="http://schemas.microsoft.com/office/excel/2006/main">
          <x14:cfRule type="expression" priority="39" stopIfTrue="1" id="{A33B1C10-5F61-4F82-940F-75BF7F7AB906}">
            <xm:f>AF12&lt;VLOOKUP(AF$9,'Parámetros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0" stopIfTrue="1" id="{DAD35EE7-380C-46FD-A236-E1E1237803CA}">
            <xm:f>AF12&gt;=VLOOKUP(AF$9,'Parámetros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7" stopIfTrue="1" id="{5719EA61-CA97-4327-A581-70538E6B0DA9}">
            <xm:f>AF12&lt;VLOOKUP(AF$9,'Parámetros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8" stopIfTrue="1" id="{C2F0EE2C-00F4-4486-A696-0BCCCB6FCDFA}">
            <xm:f>AF12&lt;VLOOKUP(AF$9,'Parámetros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AF12:AF45</xm:sqref>
        </x14:conditionalFormatting>
        <x14:conditionalFormatting xmlns:xm="http://schemas.microsoft.com/office/excel/2006/main">
          <x14:cfRule type="expression" priority="34" stopIfTrue="1" id="{67C83B3E-CCFA-4256-ABA8-EF6502B64C6A}">
            <xm:f>AI12&lt;VLOOKUP(AI$9,'Parámetros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3" stopIfTrue="1" id="{BBF05286-B1AA-444E-8AE2-BBF0AF0CEB36}">
            <xm:f>AI12&lt;VLOOKUP(AI$9,'Parámetros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5" stopIfTrue="1" id="{A40DA3F1-1957-41C7-83E0-B342B1115F93}">
            <xm:f>AI12&lt;VLOOKUP(AI$9,'Parámetros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6" stopIfTrue="1" id="{FF953C89-1AFB-416F-B503-C5DD0ABD64DD}">
            <xm:f>AI12&gt;=VLOOKUP(AI$9,'Parámetros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AI12:AI45</xm:sqref>
        </x14:conditionalFormatting>
        <x14:conditionalFormatting xmlns:xm="http://schemas.microsoft.com/office/excel/2006/main">
          <x14:cfRule type="expression" priority="32" stopIfTrue="1" id="{20A1115B-B48B-49D0-8214-8EF70BB5456B}">
            <xm:f>AL12&gt;=VLOOKUP(AL$9,'Parámetros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0" stopIfTrue="1" id="{73923BAF-A72C-4315-981F-A8808C196EEB}">
            <xm:f>AL12&lt;VLOOKUP(AL$9,'Parámetros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9" stopIfTrue="1" id="{094EF93C-C2EC-4036-84C0-7D0F3D323AC4}">
            <xm:f>AL12&lt;VLOOKUP(AL$9,'Parámetros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1" stopIfTrue="1" id="{C36263A4-614D-44A3-94F5-ED93DAE21467}">
            <xm:f>AL12&lt;VLOOKUP(AL$9,'Parámetros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AL12:AL45</xm:sqref>
        </x14:conditionalFormatting>
        <x14:conditionalFormatting xmlns:xm="http://schemas.microsoft.com/office/excel/2006/main">
          <x14:cfRule type="expression" priority="28" stopIfTrue="1" id="{7DCBC2AE-07F9-4A59-9497-55CDCBB9FE4A}">
            <xm:f>AO12&gt;=VLOOKUP(AO$9,'Parámetros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E63E37E0-36F0-45B5-AA0C-D7365BA8FD2A}">
            <xm:f>AO12&lt;VLOOKUP(AO$9,'Parámetros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6" stopIfTrue="1" id="{D8C7ACD7-D0FE-4807-A9EB-87851C25594E}">
            <xm:f>AO12&lt;VLOOKUP(AO$9,'Parámetros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ADEA20D5-B95A-4352-AA7E-12D0C3692622}">
            <xm:f>AO12&lt;VLOOKUP(AO$9,'Parámetros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AO12:AO45</xm:sqref>
        </x14:conditionalFormatting>
        <x14:conditionalFormatting xmlns:xm="http://schemas.microsoft.com/office/excel/2006/main">
          <x14:cfRule type="expression" priority="24" stopIfTrue="1" id="{7C5D7027-17C8-4524-BE72-90E87EB88BD5}">
            <xm:f>AR12&gt;=VLOOKUP(AR$9,'Parámetros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4CD1639F-FB2C-4789-A051-E4F842CB71B0}">
            <xm:f>AR12&lt;VLOOKUP(AR$9,'Parámetros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2" stopIfTrue="1" id="{FA5B9C3C-8225-4E89-ADEA-75D96936CE61}">
            <xm:f>AR12&lt;VLOOKUP(AR$9,'Parámetros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BA4D447F-5972-49E4-B382-32906B234B41}">
            <xm:f>AR12&lt;VLOOKUP(AR$9,'Parámetros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AR12:AR45</xm:sqref>
        </x14:conditionalFormatting>
        <x14:conditionalFormatting xmlns:xm="http://schemas.microsoft.com/office/excel/2006/main">
          <x14:cfRule type="expression" priority="20" stopIfTrue="1" id="{2B45D4C9-B4B5-4803-8DB5-3F6103737DCB}">
            <xm:f>AU12&gt;=VLOOKUP(AU$9,'Parámetros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8" stopIfTrue="1" id="{C7BFBA55-F488-4EE4-956B-E05FF5FF918B}">
            <xm:f>AU12&lt;VLOOKUP(AU$9,'Parámetros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" stopIfTrue="1" id="{601AA92A-9042-42F9-B9B0-3B793BA4BFD6}">
            <xm:f>AU12&lt;VLOOKUP(AU$9,'Parámetros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9" stopIfTrue="1" id="{386E3AFB-62C7-405D-A5C3-E78FAF0752E7}">
            <xm:f>AU12&lt;VLOOKUP(AU$9,'Parámetros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AU12:AU45</xm:sqref>
        </x14:conditionalFormatting>
        <x14:conditionalFormatting xmlns:xm="http://schemas.microsoft.com/office/excel/2006/main">
          <x14:cfRule type="expression" priority="14" stopIfTrue="1" id="{5E9A4D57-7BBC-488F-81F5-FBEC9E9BCF2B}">
            <xm:f>AX12&lt;VLOOKUP(AX$9,'Parámetros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705625F8-E25C-4EE2-B1EA-9E9B0BA6E435}">
            <xm:f>AX12&lt;VLOOKUP(AX$9,'Parámetros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5" stopIfTrue="1" id="{B1D4B9D7-3EB8-4EEC-A4BD-AF7A4C6779ED}">
            <xm:f>AX12&lt;VLOOKUP(AX$9,'Parámetros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6" stopIfTrue="1" id="{A59A19DD-4652-4297-9470-503A888CCD53}">
            <xm:f>AX12&gt;=VLOOKUP(AX$9,'Parámetros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AX12:AX45</xm:sqref>
        </x14:conditionalFormatting>
        <x14:conditionalFormatting xmlns:xm="http://schemas.microsoft.com/office/excel/2006/main">
          <x14:cfRule type="expression" priority="12" stopIfTrue="1" id="{46984170-896E-426D-A88E-73FF2DB35CEB}">
            <xm:f>BA12&gt;=VLOOKUP(BA$9,'Parámetros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" stopIfTrue="1" id="{D159919D-72EF-4FAA-9400-C291852EB37D}">
            <xm:f>BA12&lt;VLOOKUP(BA$9,'Parámetros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9" stopIfTrue="1" id="{851070DE-1CED-40BA-A110-9B2F4F8B5611}">
            <xm:f>BA12&lt;VLOOKUP(BA$9,'Parámetros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0" stopIfTrue="1" id="{CC6BD8A2-9F8A-41E9-8F13-60F99D9B9016}">
            <xm:f>BA12&lt;VLOOKUP(BA$9,'Parámetros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BA12:BA45</xm:sqref>
        </x14:conditionalFormatting>
        <x14:conditionalFormatting xmlns:xm="http://schemas.microsoft.com/office/excel/2006/main">
          <x14:cfRule type="expression" priority="8" stopIfTrue="1" id="{2896FA0B-58BE-4CF5-9890-E4774E32B4C3}">
            <xm:f>BD12&gt;=VLOOKUP(BD$9,'Parámetros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FBCDC1D4-AB12-4BB8-A965-0AD7670BB301}">
            <xm:f>BD12&lt;VLOOKUP(BD$9,'Parámetros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" stopIfTrue="1" id="{EA536F99-BF21-4257-8DC0-499068949E63}">
            <xm:f>BD12&lt;VLOOKUP(BD$9,'Parámetros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8E206115-3E27-43B1-BC45-450FFEBEB8FD}">
            <xm:f>BD12&lt;VLOOKUP(BD$9,'Parámetros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BD12:BD45</xm:sqref>
        </x14:conditionalFormatting>
        <x14:conditionalFormatting xmlns:xm="http://schemas.microsoft.com/office/excel/2006/main">
          <x14:cfRule type="expression" priority="1" stopIfTrue="1" id="{4B174351-DF98-4283-9370-3258A4FD4CA6}">
            <xm:f>BG12&lt;VLOOKUP(BG$9,'Parámetros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" stopIfTrue="1" id="{86F128BC-2804-466B-A122-8A3CA5FECF10}">
            <xm:f>BG12&gt;=VLOOKUP(BG$9,'Parámetros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" stopIfTrue="1" id="{37E3FD7B-39B7-4676-8C62-F375AB8E244B}">
            <xm:f>BG12&lt;VLOOKUP(BG$9,'Parámetros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" stopIfTrue="1" id="{77B28CB2-EA2B-41A5-8C46-24C1D684B83E}">
            <xm:f>BG12&lt;VLOOKUP(BG$9,'Parámetros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BG12:BG45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1DD5C-C994-4F9E-81FF-920FE9A532B4}">
  <sheetPr>
    <tabColor theme="9" tint="0.79998168889431442"/>
  </sheetPr>
  <dimension ref="A4:BI130"/>
  <sheetViews>
    <sheetView topLeftCell="R111" workbookViewId="0">
      <selection activeCell="D16" sqref="D16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5" width="20.578125" customWidth="1"/>
    <col min="6" max="6" width="15.578125" customWidth="1"/>
    <col min="7" max="7" width="12.578125" customWidth="1"/>
    <col min="8" max="8" width="14.578125" customWidth="1"/>
    <col min="9" max="9" width="15.578125" customWidth="1"/>
    <col min="10" max="10" width="14.578125" customWidth="1"/>
    <col min="11" max="11" width="20.578125" customWidth="1"/>
    <col min="12" max="12" width="14.15625" customWidth="1"/>
    <col min="13" max="13" width="12.83984375" customWidth="1"/>
    <col min="14" max="14" width="13.15625" customWidth="1"/>
    <col min="15" max="15" width="14.83984375" customWidth="1"/>
    <col min="16" max="16" width="14.41796875" customWidth="1"/>
    <col min="17" max="17" width="14.26171875" customWidth="1"/>
    <col min="18" max="18" width="15.83984375" customWidth="1"/>
    <col min="19" max="19" width="14.578125" customWidth="1"/>
    <col min="20" max="20" width="15" customWidth="1"/>
    <col min="21" max="21" width="13.15625" customWidth="1"/>
    <col min="22" max="22" width="17.41796875" customWidth="1"/>
    <col min="23" max="23" width="12.83984375" customWidth="1"/>
    <col min="24" max="24" width="11.83984375" customWidth="1"/>
    <col min="25" max="25" width="13.578125" customWidth="1"/>
    <col min="26" max="26" width="14.41796875" customWidth="1"/>
    <col min="27" max="27" width="12.15625" customWidth="1"/>
    <col min="28" max="28" width="10.41796875" customWidth="1"/>
    <col min="29" max="29" width="17.26171875" customWidth="1"/>
    <col min="30" max="30" width="14.26171875" customWidth="1"/>
    <col min="31" max="31" width="16.578125" customWidth="1"/>
    <col min="32" max="33" width="20.578125" customWidth="1"/>
    <col min="34" max="34" width="19.41796875" customWidth="1"/>
    <col min="35" max="35" width="16.26171875" customWidth="1"/>
    <col min="36" max="36" width="15" customWidth="1"/>
    <col min="37" max="37" width="14.15625" customWidth="1"/>
    <col min="38" max="38" width="14.578125" customWidth="1"/>
    <col min="39" max="39" width="15.41796875" customWidth="1"/>
    <col min="40" max="40" width="12.41796875" customWidth="1"/>
    <col min="41" max="41" width="13.83984375" customWidth="1"/>
    <col min="42" max="42" width="16.578125" customWidth="1"/>
    <col min="43" max="59" width="20.578125" customWidth="1"/>
    <col min="60" max="60" width="11" customWidth="1"/>
    <col min="61" max="61" width="12.578125" customWidth="1"/>
  </cols>
  <sheetData>
    <row r="4" spans="1:61" x14ac:dyDescent="0.55000000000000004">
      <c r="A4" s="2"/>
    </row>
    <row r="5" spans="1:61" x14ac:dyDescent="0.55000000000000004">
      <c r="A5" s="2"/>
    </row>
    <row r="6" spans="1:61" x14ac:dyDescent="0.55000000000000004">
      <c r="A6" s="24"/>
    </row>
    <row r="7" spans="1:61" x14ac:dyDescent="0.55000000000000004">
      <c r="A7" s="3"/>
      <c r="BC7" s="30"/>
    </row>
    <row r="8" spans="1:61" s="237" customFormat="1" x14ac:dyDescent="0.55000000000000004">
      <c r="A8" s="70"/>
    </row>
    <row r="9" spans="1:61" s="90" customFormat="1" x14ac:dyDescent="0.55000000000000004">
      <c r="A9" s="89"/>
      <c r="E9" s="344"/>
      <c r="F9" s="344">
        <v>3</v>
      </c>
      <c r="G9" s="344">
        <v>1</v>
      </c>
      <c r="H9" s="344"/>
      <c r="I9" s="344">
        <v>4</v>
      </c>
      <c r="J9" s="344">
        <v>17</v>
      </c>
      <c r="K9" s="344"/>
      <c r="L9" s="344">
        <v>5</v>
      </c>
      <c r="M9" s="344">
        <v>18</v>
      </c>
      <c r="N9" s="344"/>
      <c r="O9" s="344">
        <v>6</v>
      </c>
      <c r="P9" s="344">
        <v>19</v>
      </c>
      <c r="Q9" s="344"/>
      <c r="R9" s="344">
        <v>7</v>
      </c>
      <c r="S9" s="344">
        <v>20</v>
      </c>
      <c r="T9" s="344"/>
      <c r="U9" s="344">
        <v>8</v>
      </c>
      <c r="V9" s="344">
        <v>21</v>
      </c>
      <c r="W9" s="344"/>
      <c r="X9" s="344">
        <v>9</v>
      </c>
      <c r="Y9" s="344">
        <v>22</v>
      </c>
      <c r="Z9" s="344"/>
      <c r="AA9" s="344">
        <v>10</v>
      </c>
      <c r="AB9" s="344">
        <v>23</v>
      </c>
      <c r="AC9" s="344"/>
      <c r="AD9" s="344">
        <v>11</v>
      </c>
      <c r="AE9" s="344">
        <v>24</v>
      </c>
      <c r="AF9" s="344"/>
      <c r="AG9" s="344">
        <v>12</v>
      </c>
      <c r="AH9" s="344">
        <v>26</v>
      </c>
      <c r="AI9" s="344"/>
      <c r="AJ9" s="344">
        <v>13</v>
      </c>
      <c r="AK9" s="344">
        <v>27</v>
      </c>
      <c r="AL9" s="344"/>
      <c r="AM9" s="344"/>
      <c r="AN9" s="344">
        <v>26</v>
      </c>
      <c r="AO9" s="344"/>
      <c r="AP9" s="344"/>
      <c r="AQ9" s="344">
        <v>29</v>
      </c>
      <c r="AR9" s="344"/>
      <c r="AS9" s="344"/>
      <c r="AT9" s="344">
        <v>30</v>
      </c>
      <c r="AU9" s="344"/>
      <c r="AV9" s="344"/>
      <c r="AW9" s="344">
        <v>35</v>
      </c>
      <c r="AX9" s="344"/>
      <c r="AY9" s="344"/>
      <c r="AZ9" s="344">
        <v>38</v>
      </c>
      <c r="BA9" s="344"/>
      <c r="BB9" s="344"/>
      <c r="BC9" s="344">
        <v>25</v>
      </c>
      <c r="BD9" s="344"/>
      <c r="BE9" s="344"/>
      <c r="BF9" s="344">
        <v>16</v>
      </c>
      <c r="BG9" s="344"/>
      <c r="BH9" s="344"/>
      <c r="BI9" s="344">
        <v>40</v>
      </c>
    </row>
    <row r="10" spans="1:61" s="238" customFormat="1" ht="34.5" customHeight="1" x14ac:dyDescent="0.55000000000000004">
      <c r="E10" s="396" t="s">
        <v>555</v>
      </c>
      <c r="F10" s="397"/>
      <c r="G10" s="398"/>
      <c r="H10" s="396" t="s">
        <v>556</v>
      </c>
      <c r="I10" s="397"/>
      <c r="J10" s="398"/>
      <c r="K10" s="396" t="s">
        <v>557</v>
      </c>
      <c r="L10" s="397"/>
      <c r="M10" s="398"/>
      <c r="N10" s="396" t="s">
        <v>558</v>
      </c>
      <c r="O10" s="397"/>
      <c r="P10" s="398"/>
      <c r="Q10" s="396" t="s">
        <v>559</v>
      </c>
      <c r="R10" s="397"/>
      <c r="S10" s="398"/>
      <c r="T10" s="396" t="s">
        <v>27</v>
      </c>
      <c r="U10" s="397"/>
      <c r="V10" s="398"/>
      <c r="W10" s="414" t="s">
        <v>28</v>
      </c>
      <c r="X10" s="415"/>
      <c r="Y10" s="416"/>
      <c r="Z10" s="414" t="s">
        <v>560</v>
      </c>
      <c r="AA10" s="415"/>
      <c r="AB10" s="416"/>
      <c r="AC10" s="414" t="s">
        <v>30</v>
      </c>
      <c r="AD10" s="415"/>
      <c r="AE10" s="416"/>
      <c r="AF10" s="414" t="s">
        <v>32</v>
      </c>
      <c r="AG10" s="415"/>
      <c r="AH10" s="416"/>
      <c r="AI10" s="414" t="s">
        <v>561</v>
      </c>
      <c r="AJ10" s="415"/>
      <c r="AK10" s="416"/>
      <c r="AL10" s="414" t="s">
        <v>562</v>
      </c>
      <c r="AM10" s="415"/>
      <c r="AN10" s="416"/>
      <c r="AO10" s="414" t="s">
        <v>35</v>
      </c>
      <c r="AP10" s="415"/>
      <c r="AQ10" s="416"/>
      <c r="AR10" s="414" t="s">
        <v>36</v>
      </c>
      <c r="AS10" s="415"/>
      <c r="AT10" s="416"/>
      <c r="AU10" s="414" t="s">
        <v>40</v>
      </c>
      <c r="AV10" s="415"/>
      <c r="AW10" s="416"/>
      <c r="AX10" s="414" t="s">
        <v>563</v>
      </c>
      <c r="AY10" s="415"/>
      <c r="AZ10" s="416"/>
      <c r="BA10" s="414" t="s">
        <v>564</v>
      </c>
      <c r="BB10" s="415"/>
      <c r="BC10" s="416"/>
      <c r="BD10" s="414" t="s">
        <v>22</v>
      </c>
      <c r="BE10" s="415"/>
      <c r="BF10" s="416"/>
      <c r="BG10" s="414" t="s">
        <v>565</v>
      </c>
      <c r="BH10" s="415"/>
      <c r="BI10" s="416"/>
    </row>
    <row r="11" spans="1:61" s="3" customFormat="1" ht="90" customHeight="1" thickBot="1" x14ac:dyDescent="0.6">
      <c r="A11" s="219" t="s">
        <v>280</v>
      </c>
      <c r="B11" s="220" t="s">
        <v>281</v>
      </c>
      <c r="C11" s="220" t="s">
        <v>574</v>
      </c>
      <c r="D11" s="220" t="s">
        <v>575</v>
      </c>
      <c r="E11" s="317" t="s">
        <v>308</v>
      </c>
      <c r="F11" s="317" t="s">
        <v>309</v>
      </c>
      <c r="G11" s="317" t="s">
        <v>310</v>
      </c>
      <c r="H11" s="317" t="s">
        <v>308</v>
      </c>
      <c r="I11" s="317" t="s">
        <v>309</v>
      </c>
      <c r="J11" s="317" t="s">
        <v>310</v>
      </c>
      <c r="K11" s="317" t="s">
        <v>308</v>
      </c>
      <c r="L11" s="317" t="s">
        <v>309</v>
      </c>
      <c r="M11" s="317" t="s">
        <v>310</v>
      </c>
      <c r="N11" s="317" t="s">
        <v>308</v>
      </c>
      <c r="O11" s="317" t="s">
        <v>309</v>
      </c>
      <c r="P11" s="317" t="s">
        <v>310</v>
      </c>
      <c r="Q11" s="317" t="s">
        <v>308</v>
      </c>
      <c r="R11" s="317" t="s">
        <v>309</v>
      </c>
      <c r="S11" s="317" t="s">
        <v>310</v>
      </c>
      <c r="T11" s="317" t="s">
        <v>308</v>
      </c>
      <c r="U11" s="317" t="s">
        <v>309</v>
      </c>
      <c r="V11" s="317" t="s">
        <v>310</v>
      </c>
      <c r="W11" s="317" t="s">
        <v>308</v>
      </c>
      <c r="X11" s="317" t="s">
        <v>309</v>
      </c>
      <c r="Y11" s="317" t="s">
        <v>310</v>
      </c>
      <c r="Z11" s="317" t="s">
        <v>308</v>
      </c>
      <c r="AA11" s="317" t="s">
        <v>309</v>
      </c>
      <c r="AB11" s="317" t="s">
        <v>310</v>
      </c>
      <c r="AC11" s="317" t="s">
        <v>308</v>
      </c>
      <c r="AD11" s="317" t="s">
        <v>309</v>
      </c>
      <c r="AE11" s="317" t="s">
        <v>310</v>
      </c>
      <c r="AF11" s="317" t="s">
        <v>308</v>
      </c>
      <c r="AG11" s="317" t="s">
        <v>309</v>
      </c>
      <c r="AH11" s="317" t="s">
        <v>310</v>
      </c>
      <c r="AI11" s="317" t="s">
        <v>308</v>
      </c>
      <c r="AJ11" s="317" t="s">
        <v>309</v>
      </c>
      <c r="AK11" s="317" t="s">
        <v>310</v>
      </c>
      <c r="AL11" s="317" t="s">
        <v>308</v>
      </c>
      <c r="AM11" s="317" t="s">
        <v>309</v>
      </c>
      <c r="AN11" s="317" t="s">
        <v>310</v>
      </c>
      <c r="AO11" s="317" t="s">
        <v>308</v>
      </c>
      <c r="AP11" s="317" t="s">
        <v>309</v>
      </c>
      <c r="AQ11" s="317" t="s">
        <v>310</v>
      </c>
      <c r="AR11" s="317" t="s">
        <v>308</v>
      </c>
      <c r="AS11" s="317" t="s">
        <v>309</v>
      </c>
      <c r="AT11" s="317" t="s">
        <v>310</v>
      </c>
      <c r="AU11" s="317" t="s">
        <v>308</v>
      </c>
      <c r="AV11" s="317" t="s">
        <v>309</v>
      </c>
      <c r="AW11" s="317" t="s">
        <v>310</v>
      </c>
      <c r="AX11" s="317" t="s">
        <v>308</v>
      </c>
      <c r="AY11" s="317" t="s">
        <v>309</v>
      </c>
      <c r="AZ11" s="317" t="s">
        <v>310</v>
      </c>
      <c r="BA11" s="317" t="s">
        <v>308</v>
      </c>
      <c r="BB11" s="317" t="s">
        <v>309</v>
      </c>
      <c r="BC11" s="317" t="s">
        <v>310</v>
      </c>
      <c r="BD11" s="317" t="s">
        <v>308</v>
      </c>
      <c r="BE11" s="317" t="s">
        <v>309</v>
      </c>
      <c r="BF11" s="317" t="s">
        <v>310</v>
      </c>
      <c r="BG11" s="317" t="s">
        <v>308</v>
      </c>
      <c r="BH11" s="317" t="s">
        <v>309</v>
      </c>
      <c r="BI11" s="317" t="s">
        <v>310</v>
      </c>
    </row>
    <row r="12" spans="1:61" x14ac:dyDescent="0.55000000000000004">
      <c r="A12" s="314">
        <v>5</v>
      </c>
      <c r="B12" s="242" t="s">
        <v>387</v>
      </c>
      <c r="C12" s="243">
        <v>9101</v>
      </c>
      <c r="D12" s="242" t="s">
        <v>443</v>
      </c>
      <c r="E12" s="226">
        <v>6661</v>
      </c>
      <c r="F12" s="226">
        <v>2735</v>
      </c>
      <c r="G12" s="29">
        <v>0.41059900915778413</v>
      </c>
      <c r="H12" s="226">
        <v>671</v>
      </c>
      <c r="I12" s="226">
        <v>147</v>
      </c>
      <c r="J12" s="29">
        <v>0.21907600596125187</v>
      </c>
      <c r="K12" s="226">
        <v>7332</v>
      </c>
      <c r="L12" s="226">
        <v>2882</v>
      </c>
      <c r="M12" s="29">
        <v>0.39307146753955263</v>
      </c>
      <c r="N12" s="226">
        <v>6932</v>
      </c>
      <c r="O12" s="161">
        <v>2962</v>
      </c>
      <c r="P12" s="29">
        <v>0.42729371032890939</v>
      </c>
      <c r="Q12" s="226">
        <v>14264</v>
      </c>
      <c r="R12" s="226">
        <v>5844</v>
      </c>
      <c r="S12" s="29">
        <v>0.4097027481772294</v>
      </c>
      <c r="T12" s="226">
        <v>304</v>
      </c>
      <c r="U12" s="226">
        <v>37</v>
      </c>
      <c r="V12" s="29">
        <v>0.12171052631578948</v>
      </c>
      <c r="W12" s="226">
        <v>130</v>
      </c>
      <c r="X12" s="226">
        <v>28</v>
      </c>
      <c r="Y12" s="29">
        <v>0.2153846153846154</v>
      </c>
      <c r="Z12" s="226">
        <v>250</v>
      </c>
      <c r="AA12" s="226">
        <v>101</v>
      </c>
      <c r="AB12" s="29">
        <v>0.40400000000000003</v>
      </c>
      <c r="AC12" s="226">
        <v>3000</v>
      </c>
      <c r="AD12" s="226">
        <v>1823</v>
      </c>
      <c r="AE12" s="29">
        <v>0.60766666666666669</v>
      </c>
      <c r="AF12" s="226">
        <v>60</v>
      </c>
      <c r="AG12" s="226">
        <v>29</v>
      </c>
      <c r="AH12" s="29">
        <v>0.48333333333333334</v>
      </c>
      <c r="AI12" s="226">
        <v>2300</v>
      </c>
      <c r="AJ12" s="200">
        <v>696</v>
      </c>
      <c r="AK12" s="29">
        <v>0.30260869565217391</v>
      </c>
      <c r="AL12" s="226">
        <v>4</v>
      </c>
      <c r="AM12" s="226">
        <v>4</v>
      </c>
      <c r="AN12" s="29">
        <v>1</v>
      </c>
      <c r="AO12" s="226">
        <v>50</v>
      </c>
      <c r="AP12" s="226">
        <v>55</v>
      </c>
      <c r="AQ12" s="29">
        <v>1.1000000000000001</v>
      </c>
      <c r="AR12" s="226" t="s">
        <v>576</v>
      </c>
      <c r="AS12" s="226">
        <v>0</v>
      </c>
      <c r="AT12" s="29">
        <v>0</v>
      </c>
      <c r="AU12" s="226" t="s">
        <v>567</v>
      </c>
      <c r="AV12" s="226">
        <v>0</v>
      </c>
      <c r="AW12" s="29">
        <v>0</v>
      </c>
      <c r="AX12" s="226">
        <v>12</v>
      </c>
      <c r="AY12" s="226">
        <v>1</v>
      </c>
      <c r="AZ12" s="29">
        <v>8.3333333333333329E-2</v>
      </c>
      <c r="BA12" s="226">
        <v>493</v>
      </c>
      <c r="BB12" s="226">
        <v>113</v>
      </c>
      <c r="BC12" s="29">
        <v>0.22920892494929007</v>
      </c>
      <c r="BD12" s="226">
        <v>329</v>
      </c>
      <c r="BE12" s="226">
        <v>74</v>
      </c>
      <c r="BF12" s="29">
        <v>0.22492401215805471</v>
      </c>
      <c r="BG12" s="226" t="s">
        <v>576</v>
      </c>
      <c r="BH12" s="226">
        <v>0</v>
      </c>
      <c r="BI12" s="316">
        <v>0</v>
      </c>
    </row>
    <row r="13" spans="1:61" x14ac:dyDescent="0.55000000000000004">
      <c r="A13" s="314">
        <v>5</v>
      </c>
      <c r="B13" s="242" t="s">
        <v>387</v>
      </c>
      <c r="C13" s="243">
        <v>9127</v>
      </c>
      <c r="D13" s="242" t="s">
        <v>444</v>
      </c>
      <c r="E13" s="226">
        <v>1935</v>
      </c>
      <c r="F13" s="226">
        <v>3497</v>
      </c>
      <c r="G13" s="29">
        <v>1.807235142118863</v>
      </c>
      <c r="H13" s="226">
        <v>185</v>
      </c>
      <c r="I13" s="226">
        <v>126</v>
      </c>
      <c r="J13" s="29">
        <v>0.68108108108108112</v>
      </c>
      <c r="K13" s="226">
        <v>2120</v>
      </c>
      <c r="L13" s="226">
        <v>3623</v>
      </c>
      <c r="M13" s="29">
        <v>1.7089622641509434</v>
      </c>
      <c r="N13" s="226">
        <v>4450</v>
      </c>
      <c r="O13" s="161">
        <v>1195</v>
      </c>
      <c r="P13" s="29">
        <v>0.26853932584269663</v>
      </c>
      <c r="Q13" s="226">
        <v>6570</v>
      </c>
      <c r="R13" s="226">
        <v>4818</v>
      </c>
      <c r="S13" s="29">
        <v>0.73333333333333328</v>
      </c>
      <c r="T13" s="226">
        <v>104</v>
      </c>
      <c r="U13" s="226">
        <v>15</v>
      </c>
      <c r="V13" s="29">
        <v>0.14423076923076922</v>
      </c>
      <c r="W13" s="226">
        <v>100</v>
      </c>
      <c r="X13" s="226">
        <v>14</v>
      </c>
      <c r="Y13" s="29">
        <v>0.14000000000000001</v>
      </c>
      <c r="Z13" s="226" t="s">
        <v>577</v>
      </c>
      <c r="AA13" s="226">
        <v>2</v>
      </c>
      <c r="AB13" s="29">
        <v>0</v>
      </c>
      <c r="AC13" s="226">
        <v>2432</v>
      </c>
      <c r="AD13" s="226">
        <v>773</v>
      </c>
      <c r="AE13" s="29">
        <v>0.31784539473684209</v>
      </c>
      <c r="AF13" s="226" t="s">
        <v>567</v>
      </c>
      <c r="AG13" s="226">
        <v>0</v>
      </c>
      <c r="AH13" s="29">
        <v>0</v>
      </c>
      <c r="AI13" s="226">
        <v>400</v>
      </c>
      <c r="AJ13" s="200">
        <v>238</v>
      </c>
      <c r="AK13" s="29">
        <v>0.59499999999999997</v>
      </c>
      <c r="AL13" s="226">
        <v>76</v>
      </c>
      <c r="AM13" s="226">
        <v>2</v>
      </c>
      <c r="AN13" s="29">
        <v>2.6315789473684209E-2</v>
      </c>
      <c r="AO13" s="226">
        <v>516</v>
      </c>
      <c r="AP13" s="226">
        <v>28</v>
      </c>
      <c r="AQ13" s="29">
        <v>5.4263565891472867E-2</v>
      </c>
      <c r="AR13" s="226" t="s">
        <v>576</v>
      </c>
      <c r="AS13" s="226">
        <v>1</v>
      </c>
      <c r="AT13" s="29">
        <v>0</v>
      </c>
      <c r="AU13" s="226" t="s">
        <v>567</v>
      </c>
      <c r="AV13" s="226">
        <v>0</v>
      </c>
      <c r="AW13" s="29">
        <v>0</v>
      </c>
      <c r="AX13" s="226">
        <v>3</v>
      </c>
      <c r="AY13" s="226">
        <v>2</v>
      </c>
      <c r="AZ13" s="29">
        <v>0.66666666666666663</v>
      </c>
      <c r="BA13" s="226">
        <v>197</v>
      </c>
      <c r="BB13" s="226">
        <v>71</v>
      </c>
      <c r="BC13" s="29">
        <v>0.3604060913705584</v>
      </c>
      <c r="BD13" s="226">
        <v>622</v>
      </c>
      <c r="BE13" s="226">
        <v>48</v>
      </c>
      <c r="BF13" s="29">
        <v>7.7170418006430874E-2</v>
      </c>
      <c r="BG13" s="226" t="s">
        <v>576</v>
      </c>
      <c r="BH13" s="226">
        <v>0</v>
      </c>
      <c r="BI13" s="316">
        <v>0</v>
      </c>
    </row>
    <row r="14" spans="1:61" x14ac:dyDescent="0.55000000000000004">
      <c r="A14" s="314">
        <v>5</v>
      </c>
      <c r="B14" s="242" t="s">
        <v>387</v>
      </c>
      <c r="C14" s="243">
        <v>9201</v>
      </c>
      <c r="D14" s="242" t="s">
        <v>445</v>
      </c>
      <c r="E14" s="226">
        <v>1441</v>
      </c>
      <c r="F14" s="226">
        <v>2076</v>
      </c>
      <c r="G14" s="29">
        <v>1.4406662040249827</v>
      </c>
      <c r="H14" s="226">
        <v>660</v>
      </c>
      <c r="I14" s="226">
        <v>132</v>
      </c>
      <c r="J14" s="29">
        <v>0.2</v>
      </c>
      <c r="K14" s="226">
        <v>2101</v>
      </c>
      <c r="L14" s="226">
        <v>2208</v>
      </c>
      <c r="M14" s="29">
        <v>1.0509281294621609</v>
      </c>
      <c r="N14" s="226">
        <v>3492</v>
      </c>
      <c r="O14" s="161">
        <v>2047</v>
      </c>
      <c r="P14" s="29">
        <v>0.5861970217640321</v>
      </c>
      <c r="Q14" s="226">
        <v>5593</v>
      </c>
      <c r="R14" s="226">
        <v>4255</v>
      </c>
      <c r="S14" s="29">
        <v>0.76077239406400854</v>
      </c>
      <c r="T14" s="226">
        <v>291</v>
      </c>
      <c r="U14" s="226">
        <v>98</v>
      </c>
      <c r="V14" s="29">
        <v>0.33676975945017185</v>
      </c>
      <c r="W14" s="226">
        <v>60</v>
      </c>
      <c r="X14" s="226">
        <v>44</v>
      </c>
      <c r="Y14" s="29">
        <v>0.73333333333333328</v>
      </c>
      <c r="Z14" s="226">
        <v>119</v>
      </c>
      <c r="AA14" s="226">
        <v>133</v>
      </c>
      <c r="AB14" s="29">
        <v>1.1176470588235294</v>
      </c>
      <c r="AC14" s="226">
        <v>1126</v>
      </c>
      <c r="AD14" s="226">
        <v>1149</v>
      </c>
      <c r="AE14" s="29">
        <v>1.0204262877442274</v>
      </c>
      <c r="AF14" s="226">
        <v>4</v>
      </c>
      <c r="AG14" s="226">
        <v>0</v>
      </c>
      <c r="AH14" s="29">
        <v>0</v>
      </c>
      <c r="AI14" s="226">
        <v>1000</v>
      </c>
      <c r="AJ14" s="200">
        <v>239</v>
      </c>
      <c r="AK14" s="29">
        <v>0.23899999999999999</v>
      </c>
      <c r="AL14" s="226">
        <v>4</v>
      </c>
      <c r="AM14" s="226">
        <v>2</v>
      </c>
      <c r="AN14" s="29">
        <v>0.5</v>
      </c>
      <c r="AO14" s="226">
        <v>53</v>
      </c>
      <c r="AP14" s="226">
        <v>39</v>
      </c>
      <c r="AQ14" s="29">
        <v>0.73584905660377353</v>
      </c>
      <c r="AR14" s="226" t="s">
        <v>576</v>
      </c>
      <c r="AS14" s="226">
        <v>1</v>
      </c>
      <c r="AT14" s="29">
        <v>0</v>
      </c>
      <c r="AU14" s="226" t="s">
        <v>567</v>
      </c>
      <c r="AV14" s="226">
        <v>0</v>
      </c>
      <c r="AW14" s="29">
        <v>0</v>
      </c>
      <c r="AX14" s="226">
        <v>4</v>
      </c>
      <c r="AY14" s="226">
        <v>3</v>
      </c>
      <c r="AZ14" s="29">
        <v>0.75</v>
      </c>
      <c r="BA14" s="226">
        <v>551</v>
      </c>
      <c r="BB14" s="226">
        <v>276</v>
      </c>
      <c r="BC14" s="29">
        <v>0.50090744101633389</v>
      </c>
      <c r="BD14" s="226">
        <v>280</v>
      </c>
      <c r="BE14" s="226">
        <v>55</v>
      </c>
      <c r="BF14" s="29">
        <v>0.19642857142857142</v>
      </c>
      <c r="BG14" s="226" t="s">
        <v>576</v>
      </c>
      <c r="BH14" s="226">
        <v>0</v>
      </c>
      <c r="BI14" s="316">
        <v>0</v>
      </c>
    </row>
    <row r="15" spans="1:61" x14ac:dyDescent="0.55000000000000004">
      <c r="A15" s="314">
        <v>5</v>
      </c>
      <c r="B15" s="242" t="s">
        <v>387</v>
      </c>
      <c r="C15" s="243">
        <v>9202</v>
      </c>
      <c r="D15" s="242" t="s">
        <v>446</v>
      </c>
      <c r="E15" s="226">
        <v>1848</v>
      </c>
      <c r="F15" s="226">
        <v>1585</v>
      </c>
      <c r="G15" s="29">
        <v>0.85768398268398272</v>
      </c>
      <c r="H15" s="226">
        <v>403</v>
      </c>
      <c r="I15" s="226">
        <v>132</v>
      </c>
      <c r="J15" s="29">
        <v>0.32754342431761785</v>
      </c>
      <c r="K15" s="226">
        <v>2251</v>
      </c>
      <c r="L15" s="226">
        <v>1717</v>
      </c>
      <c r="M15" s="29">
        <v>0.7627721012883163</v>
      </c>
      <c r="N15" s="226">
        <v>8447</v>
      </c>
      <c r="O15" s="161">
        <v>1167</v>
      </c>
      <c r="P15" s="29">
        <v>0.13815555818633835</v>
      </c>
      <c r="Q15" s="226">
        <v>10698</v>
      </c>
      <c r="R15" s="226">
        <v>2884</v>
      </c>
      <c r="S15" s="29">
        <v>0.26958309964479343</v>
      </c>
      <c r="T15" s="226">
        <v>282</v>
      </c>
      <c r="U15" s="226">
        <v>60</v>
      </c>
      <c r="V15" s="29">
        <v>0.21276595744680851</v>
      </c>
      <c r="W15" s="226" t="s">
        <v>567</v>
      </c>
      <c r="X15" s="226">
        <v>18</v>
      </c>
      <c r="Y15" s="29">
        <v>0</v>
      </c>
      <c r="Z15" s="226">
        <v>60</v>
      </c>
      <c r="AA15" s="226">
        <v>1</v>
      </c>
      <c r="AB15" s="29">
        <v>1.6666666666666666E-2</v>
      </c>
      <c r="AC15" s="226">
        <v>862</v>
      </c>
      <c r="AD15" s="226">
        <v>642</v>
      </c>
      <c r="AE15" s="29">
        <v>0.74477958236658937</v>
      </c>
      <c r="AF15" s="226" t="s">
        <v>567</v>
      </c>
      <c r="AG15" s="226">
        <v>0</v>
      </c>
      <c r="AH15" s="29">
        <v>0</v>
      </c>
      <c r="AI15" s="226">
        <v>7000</v>
      </c>
      <c r="AJ15" s="200">
        <v>362</v>
      </c>
      <c r="AK15" s="29">
        <v>5.1714285714285713E-2</v>
      </c>
      <c r="AL15" s="226">
        <v>3</v>
      </c>
      <c r="AM15" s="226">
        <v>5</v>
      </c>
      <c r="AN15" s="29">
        <v>1.6666666666666667</v>
      </c>
      <c r="AO15" s="226">
        <v>40</v>
      </c>
      <c r="AP15" s="226">
        <v>17</v>
      </c>
      <c r="AQ15" s="29">
        <v>0.42499999999999999</v>
      </c>
      <c r="AR15" s="226" t="s">
        <v>576</v>
      </c>
      <c r="AS15" s="226">
        <v>1</v>
      </c>
      <c r="AT15" s="29">
        <v>0</v>
      </c>
      <c r="AU15" s="226" t="s">
        <v>567</v>
      </c>
      <c r="AV15" s="226">
        <v>0</v>
      </c>
      <c r="AW15" s="29">
        <v>0</v>
      </c>
      <c r="AX15" s="226">
        <v>12</v>
      </c>
      <c r="AY15" s="226">
        <v>0</v>
      </c>
      <c r="AZ15" s="29">
        <v>0</v>
      </c>
      <c r="BA15" s="226">
        <v>120</v>
      </c>
      <c r="BB15" s="226">
        <v>32</v>
      </c>
      <c r="BC15" s="29">
        <v>0.26666666666666666</v>
      </c>
      <c r="BD15" s="226">
        <v>68</v>
      </c>
      <c r="BE15" s="226">
        <v>27</v>
      </c>
      <c r="BF15" s="29">
        <v>0.39705882352941174</v>
      </c>
      <c r="BG15" s="226" t="s">
        <v>576</v>
      </c>
      <c r="BH15" s="226">
        <v>0</v>
      </c>
      <c r="BI15" s="316">
        <v>0</v>
      </c>
    </row>
    <row r="16" spans="1:61" x14ac:dyDescent="0.55000000000000004">
      <c r="A16" s="314">
        <v>5</v>
      </c>
      <c r="B16" s="242" t="s">
        <v>387</v>
      </c>
      <c r="C16" s="243">
        <v>9203</v>
      </c>
      <c r="D16" s="242" t="s">
        <v>447</v>
      </c>
      <c r="E16" s="226">
        <v>2594</v>
      </c>
      <c r="F16" s="226">
        <v>3511</v>
      </c>
      <c r="G16" s="29">
        <v>1.3535080956052428</v>
      </c>
      <c r="H16" s="226">
        <v>755</v>
      </c>
      <c r="I16" s="226">
        <v>177</v>
      </c>
      <c r="J16" s="29">
        <v>0.23443708609271524</v>
      </c>
      <c r="K16" s="226">
        <v>3349</v>
      </c>
      <c r="L16" s="226">
        <v>3688</v>
      </c>
      <c r="M16" s="29">
        <v>1.101224246043595</v>
      </c>
      <c r="N16" s="226">
        <v>7236</v>
      </c>
      <c r="O16" s="161">
        <v>2760</v>
      </c>
      <c r="P16" s="29">
        <v>0.38142620232172469</v>
      </c>
      <c r="Q16" s="226">
        <v>10585</v>
      </c>
      <c r="R16" s="226">
        <v>6448</v>
      </c>
      <c r="S16" s="29">
        <v>0.60916391119508739</v>
      </c>
      <c r="T16" s="226">
        <v>115</v>
      </c>
      <c r="U16" s="226">
        <v>12</v>
      </c>
      <c r="V16" s="29">
        <v>0.10434782608695652</v>
      </c>
      <c r="W16" s="226">
        <v>100</v>
      </c>
      <c r="X16" s="226">
        <v>13</v>
      </c>
      <c r="Y16" s="29">
        <v>0.13</v>
      </c>
      <c r="Z16" s="226">
        <v>111</v>
      </c>
      <c r="AA16" s="226">
        <v>60</v>
      </c>
      <c r="AB16" s="29">
        <v>0.54054054054054057</v>
      </c>
      <c r="AC16" s="226">
        <v>5336</v>
      </c>
      <c r="AD16" s="226">
        <v>2421</v>
      </c>
      <c r="AE16" s="29">
        <v>0.45371064467766115</v>
      </c>
      <c r="AF16" s="226">
        <v>4</v>
      </c>
      <c r="AG16" s="226">
        <v>0</v>
      </c>
      <c r="AH16" s="29">
        <v>0</v>
      </c>
      <c r="AI16" s="226">
        <v>450</v>
      </c>
      <c r="AJ16" s="200">
        <v>105</v>
      </c>
      <c r="AK16" s="29">
        <v>0.23333333333333334</v>
      </c>
      <c r="AL16" s="226">
        <v>9</v>
      </c>
      <c r="AM16" s="226">
        <v>3</v>
      </c>
      <c r="AN16" s="29">
        <v>0.33333333333333331</v>
      </c>
      <c r="AO16" s="226">
        <v>90</v>
      </c>
      <c r="AP16" s="226">
        <v>30</v>
      </c>
      <c r="AQ16" s="29">
        <v>0.33333333333333331</v>
      </c>
      <c r="AR16" s="226" t="s">
        <v>576</v>
      </c>
      <c r="AS16" s="226">
        <v>0</v>
      </c>
      <c r="AT16" s="29">
        <v>0</v>
      </c>
      <c r="AU16" s="226" t="s">
        <v>567</v>
      </c>
      <c r="AV16" s="226">
        <v>1</v>
      </c>
      <c r="AW16" s="29">
        <v>0</v>
      </c>
      <c r="AX16" s="226">
        <v>9</v>
      </c>
      <c r="AY16" s="226">
        <v>1</v>
      </c>
      <c r="AZ16" s="29">
        <v>0.1111111111111111</v>
      </c>
      <c r="BA16" s="226">
        <v>47</v>
      </c>
      <c r="BB16" s="226">
        <v>8</v>
      </c>
      <c r="BC16" s="29">
        <v>0.1702127659574468</v>
      </c>
      <c r="BD16" s="226">
        <v>965</v>
      </c>
      <c r="BE16" s="226">
        <v>104</v>
      </c>
      <c r="BF16" s="29">
        <v>0.10777202072538861</v>
      </c>
      <c r="BG16" s="226" t="s">
        <v>576</v>
      </c>
      <c r="BH16" s="226">
        <v>0</v>
      </c>
      <c r="BI16" s="316">
        <v>0</v>
      </c>
    </row>
    <row r="17" spans="1:61" x14ac:dyDescent="0.55000000000000004">
      <c r="A17" s="314">
        <v>5</v>
      </c>
      <c r="B17" s="242" t="s">
        <v>387</v>
      </c>
      <c r="C17" s="243">
        <v>9204</v>
      </c>
      <c r="D17" s="242" t="s">
        <v>448</v>
      </c>
      <c r="E17" s="226">
        <v>2929</v>
      </c>
      <c r="F17" s="226">
        <v>4353</v>
      </c>
      <c r="G17" s="29">
        <v>1.4861727552065551</v>
      </c>
      <c r="H17" s="226">
        <v>454</v>
      </c>
      <c r="I17" s="226">
        <v>178</v>
      </c>
      <c r="J17" s="29">
        <v>0.39207048458149779</v>
      </c>
      <c r="K17" s="226">
        <v>3383</v>
      </c>
      <c r="L17" s="226">
        <v>4531</v>
      </c>
      <c r="M17" s="29">
        <v>1.3393437777120898</v>
      </c>
      <c r="N17" s="226">
        <v>4442</v>
      </c>
      <c r="O17" s="161">
        <v>1321</v>
      </c>
      <c r="P17" s="29">
        <v>0.29738856371004052</v>
      </c>
      <c r="Q17" s="226">
        <v>7825</v>
      </c>
      <c r="R17" s="226">
        <v>5852</v>
      </c>
      <c r="S17" s="29">
        <v>0.7478594249201278</v>
      </c>
      <c r="T17" s="226">
        <v>324</v>
      </c>
      <c r="U17" s="226">
        <v>35</v>
      </c>
      <c r="V17" s="29">
        <v>0.10802469135802469</v>
      </c>
      <c r="W17" s="226">
        <v>40</v>
      </c>
      <c r="X17" s="226">
        <v>47</v>
      </c>
      <c r="Y17" s="29">
        <v>1.175</v>
      </c>
      <c r="Z17" s="226">
        <v>10</v>
      </c>
      <c r="AA17" s="226">
        <v>4</v>
      </c>
      <c r="AB17" s="29">
        <v>0.4</v>
      </c>
      <c r="AC17" s="226">
        <v>3257</v>
      </c>
      <c r="AD17" s="226">
        <v>938</v>
      </c>
      <c r="AE17" s="29">
        <v>0.2879950875038379</v>
      </c>
      <c r="AF17" s="226">
        <v>3</v>
      </c>
      <c r="AG17" s="226">
        <v>0</v>
      </c>
      <c r="AH17" s="29">
        <v>0</v>
      </c>
      <c r="AI17" s="226">
        <v>370</v>
      </c>
      <c r="AJ17" s="200">
        <v>110</v>
      </c>
      <c r="AK17" s="29">
        <v>0.29729729729729731</v>
      </c>
      <c r="AL17" s="226">
        <v>10</v>
      </c>
      <c r="AM17" s="226">
        <v>3</v>
      </c>
      <c r="AN17" s="29">
        <v>0.3</v>
      </c>
      <c r="AO17" s="226">
        <v>135</v>
      </c>
      <c r="AP17" s="226">
        <v>63</v>
      </c>
      <c r="AQ17" s="29">
        <v>0.46666666666666667</v>
      </c>
      <c r="AR17" s="226" t="s">
        <v>576</v>
      </c>
      <c r="AS17" s="226">
        <v>0</v>
      </c>
      <c r="AT17" s="29">
        <v>0</v>
      </c>
      <c r="AU17" s="226" t="s">
        <v>567</v>
      </c>
      <c r="AV17" s="226">
        <v>1</v>
      </c>
      <c r="AW17" s="29">
        <v>0</v>
      </c>
      <c r="AX17" s="226">
        <v>20</v>
      </c>
      <c r="AY17" s="226">
        <v>13</v>
      </c>
      <c r="AZ17" s="29">
        <v>0.65</v>
      </c>
      <c r="BA17" s="226">
        <v>47</v>
      </c>
      <c r="BB17" s="226">
        <v>8</v>
      </c>
      <c r="BC17" s="29">
        <v>0.1702127659574468</v>
      </c>
      <c r="BD17" s="226">
        <v>226</v>
      </c>
      <c r="BE17" s="226">
        <v>93</v>
      </c>
      <c r="BF17" s="29">
        <v>0.41150442477876104</v>
      </c>
      <c r="BG17" s="226" t="s">
        <v>576</v>
      </c>
      <c r="BH17" s="226">
        <v>0</v>
      </c>
      <c r="BI17" s="316">
        <v>0</v>
      </c>
    </row>
    <row r="18" spans="1:61" x14ac:dyDescent="0.55000000000000004">
      <c r="A18" s="314">
        <v>5</v>
      </c>
      <c r="B18" s="242" t="s">
        <v>387</v>
      </c>
      <c r="C18" s="243">
        <v>9205</v>
      </c>
      <c r="D18" s="242" t="s">
        <v>449</v>
      </c>
      <c r="E18" s="226">
        <v>3243</v>
      </c>
      <c r="F18" s="226">
        <v>2948</v>
      </c>
      <c r="G18" s="29">
        <v>0.90903484427998771</v>
      </c>
      <c r="H18" s="226">
        <v>584</v>
      </c>
      <c r="I18" s="226">
        <v>216</v>
      </c>
      <c r="J18" s="29">
        <v>0.36986301369863012</v>
      </c>
      <c r="K18" s="226">
        <v>3827</v>
      </c>
      <c r="L18" s="226">
        <v>3164</v>
      </c>
      <c r="M18" s="29">
        <v>0.82675725111053044</v>
      </c>
      <c r="N18" s="226">
        <v>7232</v>
      </c>
      <c r="O18" s="161">
        <v>2584</v>
      </c>
      <c r="P18" s="29">
        <v>0.35730088495575218</v>
      </c>
      <c r="Q18" s="226">
        <v>11059</v>
      </c>
      <c r="R18" s="226">
        <v>5748</v>
      </c>
      <c r="S18" s="29">
        <v>0.51975766344154084</v>
      </c>
      <c r="T18" s="226">
        <v>570</v>
      </c>
      <c r="U18" s="226">
        <v>307</v>
      </c>
      <c r="V18" s="29">
        <v>0.53859649122807018</v>
      </c>
      <c r="W18" s="226">
        <v>60</v>
      </c>
      <c r="X18" s="226">
        <v>29</v>
      </c>
      <c r="Y18" s="29">
        <v>0.48333333333333334</v>
      </c>
      <c r="Z18" s="226">
        <v>186</v>
      </c>
      <c r="AA18" s="226">
        <v>100</v>
      </c>
      <c r="AB18" s="29">
        <v>0.5376344086021505</v>
      </c>
      <c r="AC18" s="226">
        <v>2000</v>
      </c>
      <c r="AD18" s="226">
        <v>499</v>
      </c>
      <c r="AE18" s="29">
        <v>0.2495</v>
      </c>
      <c r="AF18" s="226">
        <v>24</v>
      </c>
      <c r="AG18" s="226">
        <v>0</v>
      </c>
      <c r="AH18" s="29">
        <v>0</v>
      </c>
      <c r="AI18" s="226">
        <v>2640</v>
      </c>
      <c r="AJ18" s="200">
        <v>891</v>
      </c>
      <c r="AK18" s="29">
        <v>0.33750000000000002</v>
      </c>
      <c r="AL18" s="226">
        <v>14</v>
      </c>
      <c r="AM18" s="226">
        <v>10</v>
      </c>
      <c r="AN18" s="29">
        <v>0.7142857142857143</v>
      </c>
      <c r="AO18" s="226">
        <v>90</v>
      </c>
      <c r="AP18" s="226">
        <v>54</v>
      </c>
      <c r="AQ18" s="29">
        <v>0.6</v>
      </c>
      <c r="AR18" s="226" t="s">
        <v>576</v>
      </c>
      <c r="AS18" s="226">
        <v>0</v>
      </c>
      <c r="AT18" s="29">
        <v>0</v>
      </c>
      <c r="AU18" s="226" t="s">
        <v>567</v>
      </c>
      <c r="AV18" s="226">
        <v>1</v>
      </c>
      <c r="AW18" s="29">
        <v>0</v>
      </c>
      <c r="AX18" s="226">
        <v>9</v>
      </c>
      <c r="AY18" s="226">
        <v>0</v>
      </c>
      <c r="AZ18" s="29">
        <v>0</v>
      </c>
      <c r="BA18" s="226">
        <v>785</v>
      </c>
      <c r="BB18" s="226">
        <v>571</v>
      </c>
      <c r="BC18" s="29">
        <v>0.72738853503184708</v>
      </c>
      <c r="BD18" s="226">
        <v>854</v>
      </c>
      <c r="BE18" s="226">
        <v>116</v>
      </c>
      <c r="BF18" s="29">
        <v>0.13583138173302109</v>
      </c>
      <c r="BG18" s="226" t="s">
        <v>576</v>
      </c>
      <c r="BH18" s="226">
        <v>0</v>
      </c>
      <c r="BI18" s="316">
        <v>0</v>
      </c>
    </row>
    <row r="19" spans="1:61" x14ac:dyDescent="0.55000000000000004">
      <c r="A19" s="314">
        <v>5</v>
      </c>
      <c r="B19" s="242" t="s">
        <v>387</v>
      </c>
      <c r="C19" s="243">
        <v>9206</v>
      </c>
      <c r="D19" s="242" t="s">
        <v>450</v>
      </c>
      <c r="E19" s="226">
        <v>3596</v>
      </c>
      <c r="F19" s="226">
        <v>5896</v>
      </c>
      <c r="G19" s="29">
        <v>1.639599555061179</v>
      </c>
      <c r="H19" s="226">
        <v>941</v>
      </c>
      <c r="I19" s="226">
        <v>346</v>
      </c>
      <c r="J19" s="29">
        <v>0.36769394261424015</v>
      </c>
      <c r="K19" s="226">
        <v>4537</v>
      </c>
      <c r="L19" s="226">
        <v>6242</v>
      </c>
      <c r="M19" s="29">
        <v>1.3757989861141724</v>
      </c>
      <c r="N19" s="226">
        <v>11794</v>
      </c>
      <c r="O19" s="161">
        <v>4733</v>
      </c>
      <c r="P19" s="29">
        <v>0.4013057486857724</v>
      </c>
      <c r="Q19" s="226">
        <v>16331</v>
      </c>
      <c r="R19" s="226">
        <v>10975</v>
      </c>
      <c r="S19" s="29">
        <v>0.67203478047884391</v>
      </c>
      <c r="T19" s="226">
        <v>444</v>
      </c>
      <c r="U19" s="226">
        <v>137</v>
      </c>
      <c r="V19" s="29">
        <v>0.30855855855855857</v>
      </c>
      <c r="W19" s="226">
        <v>110</v>
      </c>
      <c r="X19" s="226">
        <v>29</v>
      </c>
      <c r="Y19" s="29">
        <v>0.26363636363636361</v>
      </c>
      <c r="Z19" s="226">
        <v>146</v>
      </c>
      <c r="AA19" s="226">
        <v>56</v>
      </c>
      <c r="AB19" s="29">
        <v>0.38356164383561642</v>
      </c>
      <c r="AC19" s="226">
        <v>5633</v>
      </c>
      <c r="AD19" s="226">
        <v>2606</v>
      </c>
      <c r="AE19" s="29">
        <v>0.46263092490679925</v>
      </c>
      <c r="AF19" s="226">
        <v>14</v>
      </c>
      <c r="AG19" s="226">
        <v>2</v>
      </c>
      <c r="AH19" s="29">
        <v>0.14285714285714285</v>
      </c>
      <c r="AI19" s="226">
        <v>2430</v>
      </c>
      <c r="AJ19" s="200">
        <v>820</v>
      </c>
      <c r="AK19" s="29">
        <v>0.33744855967078191</v>
      </c>
      <c r="AL19" s="226">
        <v>24</v>
      </c>
      <c r="AM19" s="226">
        <v>3</v>
      </c>
      <c r="AN19" s="29">
        <v>0.125</v>
      </c>
      <c r="AO19" s="226">
        <v>109</v>
      </c>
      <c r="AP19" s="226">
        <v>30</v>
      </c>
      <c r="AQ19" s="29">
        <v>0.27522935779816515</v>
      </c>
      <c r="AR19" s="226" t="s">
        <v>576</v>
      </c>
      <c r="AS19" s="226">
        <v>1</v>
      </c>
      <c r="AT19" s="29">
        <v>0</v>
      </c>
      <c r="AU19" s="226" t="s">
        <v>567</v>
      </c>
      <c r="AV19" s="226">
        <v>2</v>
      </c>
      <c r="AW19" s="29">
        <v>0</v>
      </c>
      <c r="AX19" s="226">
        <v>14</v>
      </c>
      <c r="AY19" s="226">
        <v>3</v>
      </c>
      <c r="AZ19" s="29">
        <v>0.21428571428571427</v>
      </c>
      <c r="BA19" s="226">
        <v>325</v>
      </c>
      <c r="BB19" s="226">
        <v>67</v>
      </c>
      <c r="BC19" s="29">
        <v>0.20615384615384616</v>
      </c>
      <c r="BD19" s="226">
        <v>2545</v>
      </c>
      <c r="BE19" s="226">
        <v>971</v>
      </c>
      <c r="BF19" s="29">
        <v>0.38153241650294695</v>
      </c>
      <c r="BG19" s="226" t="s">
        <v>576</v>
      </c>
      <c r="BH19" s="226">
        <v>0</v>
      </c>
      <c r="BI19" s="316">
        <v>0</v>
      </c>
    </row>
    <row r="20" spans="1:61" x14ac:dyDescent="0.55000000000000004">
      <c r="A20" s="314">
        <v>5</v>
      </c>
      <c r="B20" s="242" t="s">
        <v>387</v>
      </c>
      <c r="C20" s="243">
        <v>9301</v>
      </c>
      <c r="D20" s="242" t="s">
        <v>451</v>
      </c>
      <c r="E20" s="226">
        <v>3854</v>
      </c>
      <c r="F20" s="226">
        <v>4351</v>
      </c>
      <c r="G20" s="29">
        <v>1.128956927867151</v>
      </c>
      <c r="H20" s="226">
        <v>633</v>
      </c>
      <c r="I20" s="226">
        <v>173</v>
      </c>
      <c r="J20" s="29">
        <v>0.27330173775671407</v>
      </c>
      <c r="K20" s="226">
        <v>4487</v>
      </c>
      <c r="L20" s="226">
        <v>4524</v>
      </c>
      <c r="M20" s="29">
        <v>1.0082460441274794</v>
      </c>
      <c r="N20" s="226">
        <v>9642</v>
      </c>
      <c r="O20" s="161">
        <v>5904</v>
      </c>
      <c r="P20" s="29">
        <v>0.61232109520846301</v>
      </c>
      <c r="Q20" s="226">
        <v>14129</v>
      </c>
      <c r="R20" s="226">
        <v>10428</v>
      </c>
      <c r="S20" s="29">
        <v>0.73805647958100362</v>
      </c>
      <c r="T20" s="226">
        <v>269</v>
      </c>
      <c r="U20" s="226">
        <v>65</v>
      </c>
      <c r="V20" s="29">
        <v>0.24163568773234201</v>
      </c>
      <c r="W20" s="226">
        <v>80</v>
      </c>
      <c r="X20" s="226">
        <v>46</v>
      </c>
      <c r="Y20" s="29">
        <v>0.57499999999999996</v>
      </c>
      <c r="Z20" s="226">
        <v>19</v>
      </c>
      <c r="AA20" s="226">
        <v>0</v>
      </c>
      <c r="AB20" s="29">
        <v>0</v>
      </c>
      <c r="AC20" s="226">
        <v>7416</v>
      </c>
      <c r="AD20" s="226">
        <v>5210</v>
      </c>
      <c r="AE20" s="29">
        <v>0.70253505933117588</v>
      </c>
      <c r="AF20" s="226">
        <v>7</v>
      </c>
      <c r="AG20" s="226">
        <v>0</v>
      </c>
      <c r="AH20" s="29">
        <v>0</v>
      </c>
      <c r="AI20" s="226">
        <v>1000</v>
      </c>
      <c r="AJ20" s="200">
        <v>392</v>
      </c>
      <c r="AK20" s="29">
        <v>0.39200000000000002</v>
      </c>
      <c r="AL20" s="226">
        <v>6</v>
      </c>
      <c r="AM20" s="226">
        <v>7</v>
      </c>
      <c r="AN20" s="29">
        <v>1.1666666666666667</v>
      </c>
      <c r="AO20" s="226">
        <v>160</v>
      </c>
      <c r="AP20" s="226">
        <v>68</v>
      </c>
      <c r="AQ20" s="29">
        <v>0.42499999999999999</v>
      </c>
      <c r="AR20" s="226" t="s">
        <v>576</v>
      </c>
      <c r="AS20" s="226">
        <v>2</v>
      </c>
      <c r="AT20" s="29">
        <v>0</v>
      </c>
      <c r="AU20" s="226" t="s">
        <v>567</v>
      </c>
      <c r="AV20" s="226">
        <v>0</v>
      </c>
      <c r="AW20" s="29">
        <v>0</v>
      </c>
      <c r="AX20" s="226">
        <v>9</v>
      </c>
      <c r="AY20" s="226">
        <v>5</v>
      </c>
      <c r="AZ20" s="29">
        <v>0.55555555555555558</v>
      </c>
      <c r="BA20" s="226">
        <v>140</v>
      </c>
      <c r="BB20" s="226">
        <v>8</v>
      </c>
      <c r="BC20" s="29">
        <v>5.7142857142857141E-2</v>
      </c>
      <c r="BD20" s="226">
        <v>536</v>
      </c>
      <c r="BE20" s="226">
        <v>100</v>
      </c>
      <c r="BF20" s="29">
        <v>0.18656716417910449</v>
      </c>
      <c r="BG20" s="226" t="s">
        <v>576</v>
      </c>
      <c r="BH20" s="226">
        <v>0</v>
      </c>
      <c r="BI20" s="316">
        <v>0</v>
      </c>
    </row>
    <row r="21" spans="1:61" x14ac:dyDescent="0.55000000000000004">
      <c r="A21" s="314">
        <v>5</v>
      </c>
      <c r="B21" s="242" t="s">
        <v>387</v>
      </c>
      <c r="C21" s="243">
        <v>9401</v>
      </c>
      <c r="D21" s="242" t="s">
        <v>452</v>
      </c>
      <c r="E21" s="226">
        <v>5432</v>
      </c>
      <c r="F21" s="226">
        <v>5327</v>
      </c>
      <c r="G21" s="29">
        <v>0.98067010309278346</v>
      </c>
      <c r="H21" s="226">
        <v>1069</v>
      </c>
      <c r="I21" s="226">
        <v>353</v>
      </c>
      <c r="J21" s="29">
        <v>0.33021515434985971</v>
      </c>
      <c r="K21" s="226">
        <v>6501</v>
      </c>
      <c r="L21" s="226">
        <v>5680</v>
      </c>
      <c r="M21" s="29">
        <v>0.87371173665589907</v>
      </c>
      <c r="N21" s="226">
        <v>16308</v>
      </c>
      <c r="O21" s="161">
        <v>1059</v>
      </c>
      <c r="P21" s="29">
        <v>6.4937454010301696E-2</v>
      </c>
      <c r="Q21" s="226">
        <v>22809</v>
      </c>
      <c r="R21" s="226">
        <v>6739</v>
      </c>
      <c r="S21" s="29">
        <v>0.29545354903766058</v>
      </c>
      <c r="T21" s="226">
        <v>1318</v>
      </c>
      <c r="U21" s="226">
        <v>50</v>
      </c>
      <c r="V21" s="29">
        <v>3.7936267071320182E-2</v>
      </c>
      <c r="W21" s="226">
        <v>155</v>
      </c>
      <c r="X21" s="226">
        <v>51</v>
      </c>
      <c r="Y21" s="29">
        <v>0.32903225806451614</v>
      </c>
      <c r="Z21" s="226">
        <v>100</v>
      </c>
      <c r="AA21" s="226">
        <v>0</v>
      </c>
      <c r="AB21" s="29">
        <v>0</v>
      </c>
      <c r="AC21" s="226">
        <v>6404</v>
      </c>
      <c r="AD21" s="226">
        <v>332</v>
      </c>
      <c r="AE21" s="29">
        <v>5.1842598376014994E-2</v>
      </c>
      <c r="AF21" s="226">
        <v>61</v>
      </c>
      <c r="AG21" s="226">
        <v>0</v>
      </c>
      <c r="AH21" s="29">
        <v>0</v>
      </c>
      <c r="AI21" s="226">
        <v>7000</v>
      </c>
      <c r="AJ21" s="200">
        <v>360</v>
      </c>
      <c r="AK21" s="29">
        <v>5.1428571428571428E-2</v>
      </c>
      <c r="AL21" s="226">
        <v>28</v>
      </c>
      <c r="AM21" s="226">
        <v>7</v>
      </c>
      <c r="AN21" s="29">
        <v>0.25</v>
      </c>
      <c r="AO21" s="226">
        <v>131</v>
      </c>
      <c r="AP21" s="226">
        <v>48</v>
      </c>
      <c r="AQ21" s="29">
        <v>0.36641221374045801</v>
      </c>
      <c r="AR21" s="226" t="s">
        <v>576</v>
      </c>
      <c r="AS21" s="226">
        <v>0</v>
      </c>
      <c r="AT21" s="29">
        <v>0</v>
      </c>
      <c r="AU21" s="226" t="s">
        <v>567</v>
      </c>
      <c r="AV21" s="226">
        <v>0</v>
      </c>
      <c r="AW21" s="29">
        <v>0</v>
      </c>
      <c r="AX21" s="226">
        <v>9</v>
      </c>
      <c r="AY21" s="226">
        <v>3</v>
      </c>
      <c r="AZ21" s="29">
        <v>0.33333333333333331</v>
      </c>
      <c r="BA21" s="226">
        <v>602</v>
      </c>
      <c r="BB21" s="226">
        <v>118</v>
      </c>
      <c r="BC21" s="29">
        <v>0.19601328903654486</v>
      </c>
      <c r="BD21" s="226">
        <v>500</v>
      </c>
      <c r="BE21" s="226">
        <v>84</v>
      </c>
      <c r="BF21" s="29">
        <v>0.16800000000000001</v>
      </c>
      <c r="BG21" s="226" t="s">
        <v>576</v>
      </c>
      <c r="BH21" s="226">
        <v>0</v>
      </c>
      <c r="BI21" s="316">
        <v>0</v>
      </c>
    </row>
    <row r="22" spans="1:61" x14ac:dyDescent="0.55000000000000004">
      <c r="A22" s="314">
        <v>5</v>
      </c>
      <c r="B22" s="242" t="s">
        <v>387</v>
      </c>
      <c r="C22" s="243">
        <v>9402</v>
      </c>
      <c r="D22" s="242" t="s">
        <v>453</v>
      </c>
      <c r="E22" s="226">
        <v>5946</v>
      </c>
      <c r="F22" s="226">
        <v>6766</v>
      </c>
      <c r="G22" s="29">
        <v>1.1379078372014799</v>
      </c>
      <c r="H22" s="226">
        <v>846</v>
      </c>
      <c r="I22" s="226">
        <v>335</v>
      </c>
      <c r="J22" s="29">
        <v>0.39598108747044919</v>
      </c>
      <c r="K22" s="226">
        <v>6792</v>
      </c>
      <c r="L22" s="226">
        <v>7101</v>
      </c>
      <c r="M22" s="29">
        <v>1.0454946996466432</v>
      </c>
      <c r="N22" s="226">
        <v>5493</v>
      </c>
      <c r="O22" s="161">
        <v>1876</v>
      </c>
      <c r="P22" s="29">
        <v>0.3415255780083743</v>
      </c>
      <c r="Q22" s="226">
        <v>12285</v>
      </c>
      <c r="R22" s="226">
        <v>8977</v>
      </c>
      <c r="S22" s="29">
        <v>0.73072853072853072</v>
      </c>
      <c r="T22" s="226">
        <v>619</v>
      </c>
      <c r="U22" s="226">
        <v>77</v>
      </c>
      <c r="V22" s="29">
        <v>0.12439418416801293</v>
      </c>
      <c r="W22" s="226">
        <v>90</v>
      </c>
      <c r="X22" s="226">
        <v>49</v>
      </c>
      <c r="Y22" s="29">
        <v>0.5444444444444444</v>
      </c>
      <c r="Z22" s="226">
        <v>60</v>
      </c>
      <c r="AA22" s="226">
        <v>89</v>
      </c>
      <c r="AB22" s="29">
        <v>1.4833333333333334</v>
      </c>
      <c r="AC22" s="226">
        <v>2520</v>
      </c>
      <c r="AD22" s="226">
        <v>571</v>
      </c>
      <c r="AE22" s="29">
        <v>0.22658730158730159</v>
      </c>
      <c r="AF22" s="226">
        <v>55</v>
      </c>
      <c r="AG22" s="226">
        <v>12</v>
      </c>
      <c r="AH22" s="29">
        <v>0.21818181818181817</v>
      </c>
      <c r="AI22" s="226">
        <v>1010</v>
      </c>
      <c r="AJ22" s="200">
        <v>657</v>
      </c>
      <c r="AK22" s="29">
        <v>0.65049504950495052</v>
      </c>
      <c r="AL22" s="226">
        <v>10</v>
      </c>
      <c r="AM22" s="226">
        <v>11</v>
      </c>
      <c r="AN22" s="29">
        <v>1.1000000000000001</v>
      </c>
      <c r="AO22" s="226">
        <v>140</v>
      </c>
      <c r="AP22" s="226">
        <v>73</v>
      </c>
      <c r="AQ22" s="29">
        <v>0.52142857142857146</v>
      </c>
      <c r="AR22" s="226" t="s">
        <v>576</v>
      </c>
      <c r="AS22" s="226">
        <v>3</v>
      </c>
      <c r="AT22" s="29">
        <v>0</v>
      </c>
      <c r="AU22" s="226" t="s">
        <v>567</v>
      </c>
      <c r="AV22" s="226">
        <v>0</v>
      </c>
      <c r="AW22" s="29">
        <v>0</v>
      </c>
      <c r="AX22" s="226">
        <v>12</v>
      </c>
      <c r="AY22" s="226">
        <v>2</v>
      </c>
      <c r="AZ22" s="29">
        <v>0.16666666666666666</v>
      </c>
      <c r="BA22" s="226">
        <v>206</v>
      </c>
      <c r="BB22" s="226">
        <v>123</v>
      </c>
      <c r="BC22" s="29">
        <v>0.59708737864077666</v>
      </c>
      <c r="BD22" s="226">
        <v>771</v>
      </c>
      <c r="BE22" s="226">
        <v>187</v>
      </c>
      <c r="BF22" s="29">
        <v>0.24254215304798962</v>
      </c>
      <c r="BG22" s="226" t="s">
        <v>576</v>
      </c>
      <c r="BH22" s="226">
        <v>0</v>
      </c>
      <c r="BI22" s="316">
        <v>0</v>
      </c>
    </row>
    <row r="23" spans="1:61" x14ac:dyDescent="0.55000000000000004">
      <c r="A23" s="314">
        <v>5</v>
      </c>
      <c r="B23" s="242" t="s">
        <v>387</v>
      </c>
      <c r="C23" s="243">
        <v>9501</v>
      </c>
      <c r="D23" s="242" t="s">
        <v>454</v>
      </c>
      <c r="E23" s="226">
        <v>4541</v>
      </c>
      <c r="F23" s="226">
        <v>4981</v>
      </c>
      <c r="G23" s="29">
        <v>1.0968949570579167</v>
      </c>
      <c r="H23" s="226">
        <v>403</v>
      </c>
      <c r="I23" s="226">
        <v>147</v>
      </c>
      <c r="J23" s="29">
        <v>0.36476426799007444</v>
      </c>
      <c r="K23" s="226">
        <v>4944</v>
      </c>
      <c r="L23" s="226">
        <v>5128</v>
      </c>
      <c r="M23" s="29">
        <v>1.0372168284789645</v>
      </c>
      <c r="N23" s="226">
        <v>3405</v>
      </c>
      <c r="O23" s="161">
        <v>2821</v>
      </c>
      <c r="P23" s="29">
        <v>0.82848751835535972</v>
      </c>
      <c r="Q23" s="226">
        <v>8349</v>
      </c>
      <c r="R23" s="226">
        <v>7949</v>
      </c>
      <c r="S23" s="29">
        <v>0.95209007066714579</v>
      </c>
      <c r="T23" s="226">
        <v>75</v>
      </c>
      <c r="U23" s="226">
        <v>27</v>
      </c>
      <c r="V23" s="29">
        <v>0.36</v>
      </c>
      <c r="W23" s="226">
        <v>239</v>
      </c>
      <c r="X23" s="226">
        <v>104</v>
      </c>
      <c r="Y23" s="29">
        <v>0.43514644351464438</v>
      </c>
      <c r="Z23" s="226">
        <v>20</v>
      </c>
      <c r="AA23" s="226">
        <v>4</v>
      </c>
      <c r="AB23" s="29">
        <v>0.2</v>
      </c>
      <c r="AC23" s="226">
        <v>2174</v>
      </c>
      <c r="AD23" s="226">
        <v>1538</v>
      </c>
      <c r="AE23" s="29">
        <v>0.70745170193192275</v>
      </c>
      <c r="AF23" s="226" t="s">
        <v>567</v>
      </c>
      <c r="AG23" s="226">
        <v>1</v>
      </c>
      <c r="AH23" s="29">
        <v>0</v>
      </c>
      <c r="AI23" s="226">
        <v>350</v>
      </c>
      <c r="AJ23" s="200">
        <v>464</v>
      </c>
      <c r="AK23" s="29">
        <v>1.3257142857142856</v>
      </c>
      <c r="AL23" s="226">
        <v>139</v>
      </c>
      <c r="AM23" s="226">
        <v>43</v>
      </c>
      <c r="AN23" s="29">
        <v>0.30935251798561153</v>
      </c>
      <c r="AO23" s="226">
        <v>90</v>
      </c>
      <c r="AP23" s="226">
        <v>88</v>
      </c>
      <c r="AQ23" s="29">
        <v>0.97777777777777775</v>
      </c>
      <c r="AR23" s="226" t="s">
        <v>576</v>
      </c>
      <c r="AS23" s="226">
        <v>1</v>
      </c>
      <c r="AT23" s="29">
        <v>0</v>
      </c>
      <c r="AU23" s="226" t="s">
        <v>567</v>
      </c>
      <c r="AV23" s="226">
        <v>0</v>
      </c>
      <c r="AW23" s="29">
        <v>0</v>
      </c>
      <c r="AX23" s="226">
        <v>6</v>
      </c>
      <c r="AY23" s="226">
        <v>1</v>
      </c>
      <c r="AZ23" s="29">
        <v>0.16666666666666666</v>
      </c>
      <c r="BA23" s="226">
        <v>48</v>
      </c>
      <c r="BB23" s="226">
        <v>59</v>
      </c>
      <c r="BC23" s="29">
        <v>1.2291666666666667</v>
      </c>
      <c r="BD23" s="226">
        <v>264</v>
      </c>
      <c r="BE23" s="226">
        <v>473</v>
      </c>
      <c r="BF23" s="29">
        <v>1.7916666666666667</v>
      </c>
      <c r="BG23" s="226" t="s">
        <v>576</v>
      </c>
      <c r="BH23" s="226">
        <v>0</v>
      </c>
      <c r="BI23" s="316">
        <v>0</v>
      </c>
    </row>
    <row r="24" spans="1:61" x14ac:dyDescent="0.55000000000000004">
      <c r="A24" s="314">
        <v>5</v>
      </c>
      <c r="B24" s="242" t="s">
        <v>387</v>
      </c>
      <c r="C24" s="243">
        <v>9502</v>
      </c>
      <c r="D24" s="242" t="s">
        <v>455</v>
      </c>
      <c r="E24" s="226">
        <v>4178</v>
      </c>
      <c r="F24" s="226">
        <v>5332</v>
      </c>
      <c r="G24" s="29">
        <v>1.2762087123025372</v>
      </c>
      <c r="H24" s="226">
        <v>1628</v>
      </c>
      <c r="I24" s="226">
        <v>465</v>
      </c>
      <c r="J24" s="29">
        <v>0.28562653562653562</v>
      </c>
      <c r="K24" s="226">
        <v>5806</v>
      </c>
      <c r="L24" s="226">
        <v>5797</v>
      </c>
      <c r="M24" s="29">
        <v>0.99844987943506713</v>
      </c>
      <c r="N24" s="226">
        <v>17775</v>
      </c>
      <c r="O24" s="161">
        <v>7123</v>
      </c>
      <c r="P24" s="29">
        <v>0.40073136427566808</v>
      </c>
      <c r="Q24" s="226">
        <v>23581</v>
      </c>
      <c r="R24" s="226">
        <v>12920</v>
      </c>
      <c r="S24" s="29">
        <v>0.54789873203002415</v>
      </c>
      <c r="T24" s="226">
        <v>233</v>
      </c>
      <c r="U24" s="226">
        <v>48</v>
      </c>
      <c r="V24" s="29">
        <v>0.20600858369098712</v>
      </c>
      <c r="W24" s="226">
        <v>110</v>
      </c>
      <c r="X24" s="226">
        <v>32</v>
      </c>
      <c r="Y24" s="29">
        <v>0.29090909090909089</v>
      </c>
      <c r="Z24" s="226">
        <v>143</v>
      </c>
      <c r="AA24" s="226">
        <v>0</v>
      </c>
      <c r="AB24" s="29">
        <v>0</v>
      </c>
      <c r="AC24" s="226">
        <v>10537</v>
      </c>
      <c r="AD24" s="226">
        <v>3014</v>
      </c>
      <c r="AE24" s="29">
        <v>0.28603966973521877</v>
      </c>
      <c r="AF24" s="226" t="s">
        <v>567</v>
      </c>
      <c r="AG24" s="226">
        <v>2</v>
      </c>
      <c r="AH24" s="29">
        <v>0</v>
      </c>
      <c r="AI24" s="226">
        <v>3200</v>
      </c>
      <c r="AJ24" s="200">
        <v>836</v>
      </c>
      <c r="AK24" s="29">
        <v>0.26124999999999998</v>
      </c>
      <c r="AL24" s="226">
        <v>36</v>
      </c>
      <c r="AM24" s="226">
        <v>8</v>
      </c>
      <c r="AN24" s="29">
        <v>0.22222222222222221</v>
      </c>
      <c r="AO24" s="226">
        <v>190</v>
      </c>
      <c r="AP24" s="226">
        <v>57</v>
      </c>
      <c r="AQ24" s="29">
        <v>0.3</v>
      </c>
      <c r="AR24" s="226" t="s">
        <v>576</v>
      </c>
      <c r="AS24" s="226">
        <v>0</v>
      </c>
      <c r="AT24" s="29">
        <v>0</v>
      </c>
      <c r="AU24" s="226" t="s">
        <v>567</v>
      </c>
      <c r="AV24" s="226">
        <v>0</v>
      </c>
      <c r="AW24" s="29">
        <v>0</v>
      </c>
      <c r="AX24" s="226">
        <v>26</v>
      </c>
      <c r="AY24" s="226">
        <v>4</v>
      </c>
      <c r="AZ24" s="29">
        <v>0.15384615384615385</v>
      </c>
      <c r="BA24" s="226">
        <v>792</v>
      </c>
      <c r="BB24" s="226">
        <v>516</v>
      </c>
      <c r="BC24" s="29">
        <v>0.65151515151515149</v>
      </c>
      <c r="BD24" s="226">
        <v>2508</v>
      </c>
      <c r="BE24" s="226">
        <v>2524</v>
      </c>
      <c r="BF24" s="29">
        <v>1.0063795853269537</v>
      </c>
      <c r="BG24" s="226" t="s">
        <v>576</v>
      </c>
      <c r="BH24" s="226">
        <v>0</v>
      </c>
      <c r="BI24" s="316">
        <v>0</v>
      </c>
    </row>
    <row r="25" spans="1:61" x14ac:dyDescent="0.55000000000000004">
      <c r="A25" s="314">
        <v>5</v>
      </c>
      <c r="B25" s="242" t="s">
        <v>387</v>
      </c>
      <c r="C25" s="243">
        <v>9503</v>
      </c>
      <c r="D25" s="242" t="s">
        <v>456</v>
      </c>
      <c r="E25" s="226">
        <v>6486</v>
      </c>
      <c r="F25" s="226">
        <v>6364</v>
      </c>
      <c r="G25" s="29">
        <v>0.98119025593586184</v>
      </c>
      <c r="H25" s="226">
        <v>644</v>
      </c>
      <c r="I25" s="226">
        <v>185</v>
      </c>
      <c r="J25" s="29">
        <v>0.28726708074534163</v>
      </c>
      <c r="K25" s="226">
        <v>7130</v>
      </c>
      <c r="L25" s="226">
        <v>6549</v>
      </c>
      <c r="M25" s="29">
        <v>0.91851332398316976</v>
      </c>
      <c r="N25" s="226">
        <v>8497</v>
      </c>
      <c r="O25" s="161">
        <v>5199</v>
      </c>
      <c r="P25" s="29">
        <v>0.61186301047428504</v>
      </c>
      <c r="Q25" s="226">
        <v>15627</v>
      </c>
      <c r="R25" s="226">
        <v>11748</v>
      </c>
      <c r="S25" s="29">
        <v>0.7517757727010943</v>
      </c>
      <c r="T25" s="226">
        <v>487</v>
      </c>
      <c r="U25" s="226">
        <v>452</v>
      </c>
      <c r="V25" s="29">
        <v>0.92813141683778233</v>
      </c>
      <c r="W25" s="226">
        <v>50</v>
      </c>
      <c r="X25" s="226">
        <v>36</v>
      </c>
      <c r="Y25" s="29">
        <v>0.72</v>
      </c>
      <c r="Z25" s="226">
        <v>60</v>
      </c>
      <c r="AA25" s="226">
        <v>1</v>
      </c>
      <c r="AB25" s="29">
        <v>1.6666666666666666E-2</v>
      </c>
      <c r="AC25" s="226">
        <v>3513</v>
      </c>
      <c r="AD25" s="226">
        <v>2862</v>
      </c>
      <c r="AE25" s="29">
        <v>0.81468830059777964</v>
      </c>
      <c r="AF25" s="226">
        <v>50</v>
      </c>
      <c r="AG25" s="226">
        <v>10</v>
      </c>
      <c r="AH25" s="29">
        <v>0.2</v>
      </c>
      <c r="AI25" s="226">
        <v>2100</v>
      </c>
      <c r="AJ25" s="200">
        <v>565</v>
      </c>
      <c r="AK25" s="29">
        <v>0.26904761904761904</v>
      </c>
      <c r="AL25" s="226">
        <v>4</v>
      </c>
      <c r="AM25" s="226">
        <v>45</v>
      </c>
      <c r="AN25" s="29">
        <v>11.25</v>
      </c>
      <c r="AO25" s="226">
        <v>30</v>
      </c>
      <c r="AP25" s="226">
        <v>37</v>
      </c>
      <c r="AQ25" s="29">
        <v>1.2333333333333334</v>
      </c>
      <c r="AR25" s="226" t="s">
        <v>576</v>
      </c>
      <c r="AS25" s="226">
        <v>5</v>
      </c>
      <c r="AT25" s="29">
        <v>0</v>
      </c>
      <c r="AU25" s="226" t="s">
        <v>567</v>
      </c>
      <c r="AV25" s="226">
        <v>0</v>
      </c>
      <c r="AW25" s="29">
        <v>0</v>
      </c>
      <c r="AX25" s="226">
        <v>3</v>
      </c>
      <c r="AY25" s="226">
        <v>1</v>
      </c>
      <c r="AZ25" s="29">
        <v>0.33333333333333331</v>
      </c>
      <c r="BA25" s="226">
        <v>700</v>
      </c>
      <c r="BB25" s="226">
        <v>117</v>
      </c>
      <c r="BC25" s="29">
        <v>0.16714285714285715</v>
      </c>
      <c r="BD25" s="226">
        <v>1500</v>
      </c>
      <c r="BE25" s="226">
        <v>1041</v>
      </c>
      <c r="BF25" s="29">
        <v>0.69399999999999995</v>
      </c>
      <c r="BG25" s="226" t="s">
        <v>576</v>
      </c>
      <c r="BH25" s="226">
        <v>0</v>
      </c>
      <c r="BI25" s="316">
        <v>0</v>
      </c>
    </row>
    <row r="26" spans="1:61" x14ac:dyDescent="0.55000000000000004">
      <c r="A26" s="314">
        <v>5</v>
      </c>
      <c r="B26" s="242" t="s">
        <v>387</v>
      </c>
      <c r="C26" s="243">
        <v>9504</v>
      </c>
      <c r="D26" s="242" t="s">
        <v>457</v>
      </c>
      <c r="E26" s="226">
        <v>16804</v>
      </c>
      <c r="F26" s="226">
        <v>18881</v>
      </c>
      <c r="G26" s="29">
        <v>1.1236015234467984</v>
      </c>
      <c r="H26" s="226">
        <v>1243</v>
      </c>
      <c r="I26" s="226">
        <v>274</v>
      </c>
      <c r="J26" s="29">
        <v>0.22043443282381336</v>
      </c>
      <c r="K26" s="226">
        <v>18047</v>
      </c>
      <c r="L26" s="226">
        <v>19155</v>
      </c>
      <c r="M26" s="29">
        <v>1.0613952457472156</v>
      </c>
      <c r="N26" s="226">
        <v>20329</v>
      </c>
      <c r="O26" s="161">
        <v>3802</v>
      </c>
      <c r="P26" s="29">
        <v>0.18702346401692163</v>
      </c>
      <c r="Q26" s="226">
        <v>38376</v>
      </c>
      <c r="R26" s="226">
        <v>22957</v>
      </c>
      <c r="S26" s="29">
        <v>0.59821242443193667</v>
      </c>
      <c r="T26" s="226">
        <v>88</v>
      </c>
      <c r="U26" s="226">
        <v>50</v>
      </c>
      <c r="V26" s="29">
        <v>0.56818181818181823</v>
      </c>
      <c r="W26" s="226">
        <v>560</v>
      </c>
      <c r="X26" s="226">
        <v>85</v>
      </c>
      <c r="Y26" s="29">
        <v>0.15178571428571427</v>
      </c>
      <c r="Z26" s="226">
        <v>116</v>
      </c>
      <c r="AA26" s="226">
        <v>65</v>
      </c>
      <c r="AB26" s="29">
        <v>0.56034482758620685</v>
      </c>
      <c r="AC26" s="226">
        <v>9591</v>
      </c>
      <c r="AD26" s="226">
        <v>2013</v>
      </c>
      <c r="AE26" s="29">
        <v>0.2098842664998436</v>
      </c>
      <c r="AF26" s="226">
        <v>116</v>
      </c>
      <c r="AG26" s="226">
        <v>14</v>
      </c>
      <c r="AH26" s="29">
        <v>0.1206896551724138</v>
      </c>
      <c r="AI26" s="226">
        <v>4485</v>
      </c>
      <c r="AJ26" s="200">
        <v>839</v>
      </c>
      <c r="AK26" s="29">
        <v>0.1870680044593088</v>
      </c>
      <c r="AL26" s="226">
        <v>376</v>
      </c>
      <c r="AM26" s="226">
        <v>92</v>
      </c>
      <c r="AN26" s="29">
        <v>0.24468085106382978</v>
      </c>
      <c r="AO26" s="226">
        <v>2435</v>
      </c>
      <c r="AP26" s="226">
        <v>268</v>
      </c>
      <c r="AQ26" s="29">
        <v>0.11006160164271048</v>
      </c>
      <c r="AR26" s="226" t="s">
        <v>576</v>
      </c>
      <c r="AS26" s="226">
        <v>3</v>
      </c>
      <c r="AT26" s="29">
        <v>0</v>
      </c>
      <c r="AU26" s="226" t="s">
        <v>567</v>
      </c>
      <c r="AV26" s="226">
        <v>1</v>
      </c>
      <c r="AW26" s="29">
        <v>0</v>
      </c>
      <c r="AX26" s="226">
        <v>65</v>
      </c>
      <c r="AY26" s="226">
        <v>6</v>
      </c>
      <c r="AZ26" s="29">
        <v>9.2307692307692313E-2</v>
      </c>
      <c r="BA26" s="226">
        <v>237</v>
      </c>
      <c r="BB26" s="226">
        <v>36</v>
      </c>
      <c r="BC26" s="29">
        <v>0.15189873417721519</v>
      </c>
      <c r="BD26" s="226">
        <v>2260</v>
      </c>
      <c r="BE26" s="226">
        <v>311</v>
      </c>
      <c r="BF26" s="29">
        <v>0.13761061946902656</v>
      </c>
      <c r="BG26" s="226" t="s">
        <v>576</v>
      </c>
      <c r="BH26" s="226">
        <v>0</v>
      </c>
      <c r="BI26" s="316">
        <v>0</v>
      </c>
    </row>
    <row r="27" spans="1:61" x14ac:dyDescent="0.55000000000000004">
      <c r="A27" s="314">
        <v>5</v>
      </c>
      <c r="B27" s="242" t="s">
        <v>387</v>
      </c>
      <c r="C27" s="243">
        <v>9549</v>
      </c>
      <c r="D27" s="242" t="s">
        <v>458</v>
      </c>
      <c r="E27" s="226">
        <v>3343</v>
      </c>
      <c r="F27" s="226">
        <v>6551</v>
      </c>
      <c r="G27" s="29">
        <v>1.9596171103798983</v>
      </c>
      <c r="H27" s="226">
        <v>726</v>
      </c>
      <c r="I27" s="226">
        <v>300</v>
      </c>
      <c r="J27" s="29">
        <v>0.41322314049586778</v>
      </c>
      <c r="K27" s="226">
        <v>4069</v>
      </c>
      <c r="L27" s="226">
        <v>6851</v>
      </c>
      <c r="M27" s="29">
        <v>1.6837060702875399</v>
      </c>
      <c r="N27" s="226">
        <v>9977</v>
      </c>
      <c r="O27" s="161">
        <v>6487</v>
      </c>
      <c r="P27" s="29">
        <v>0.65019544953392805</v>
      </c>
      <c r="Q27" s="226">
        <v>14046</v>
      </c>
      <c r="R27" s="226">
        <v>13338</v>
      </c>
      <c r="S27" s="29">
        <v>0.9495941905168731</v>
      </c>
      <c r="T27" s="226">
        <v>292</v>
      </c>
      <c r="U27" s="226">
        <v>93</v>
      </c>
      <c r="V27" s="29">
        <v>0.3184931506849315</v>
      </c>
      <c r="W27" s="226">
        <v>112</v>
      </c>
      <c r="X27" s="226">
        <v>40</v>
      </c>
      <c r="Y27" s="29">
        <v>0.35714285714285715</v>
      </c>
      <c r="Z27" s="226">
        <v>50</v>
      </c>
      <c r="AA27" s="226">
        <v>62</v>
      </c>
      <c r="AB27" s="29">
        <v>1.24</v>
      </c>
      <c r="AC27" s="226">
        <v>4675</v>
      </c>
      <c r="AD27" s="226">
        <v>2577</v>
      </c>
      <c r="AE27" s="29">
        <v>0.55122994652406421</v>
      </c>
      <c r="AF27" s="226" t="s">
        <v>567</v>
      </c>
      <c r="AG27" s="226">
        <v>31</v>
      </c>
      <c r="AH27" s="29">
        <v>0</v>
      </c>
      <c r="AI27" s="226">
        <v>3300</v>
      </c>
      <c r="AJ27" s="200">
        <v>2113</v>
      </c>
      <c r="AK27" s="29">
        <v>0.64030303030303026</v>
      </c>
      <c r="AL27" s="226">
        <v>7</v>
      </c>
      <c r="AM27" s="226">
        <v>3</v>
      </c>
      <c r="AN27" s="29">
        <v>0.42857142857142855</v>
      </c>
      <c r="AO27" s="226">
        <v>34</v>
      </c>
      <c r="AP27" s="226">
        <v>51</v>
      </c>
      <c r="AQ27" s="29">
        <v>1.5</v>
      </c>
      <c r="AR27" s="226" t="s">
        <v>576</v>
      </c>
      <c r="AS27" s="226">
        <v>0</v>
      </c>
      <c r="AT27" s="29">
        <v>0</v>
      </c>
      <c r="AU27" s="226" t="s">
        <v>567</v>
      </c>
      <c r="AV27" s="226">
        <v>0</v>
      </c>
      <c r="AW27" s="29">
        <v>0</v>
      </c>
      <c r="AX27" s="226">
        <v>14</v>
      </c>
      <c r="AY27" s="226">
        <v>47</v>
      </c>
      <c r="AZ27" s="29">
        <v>3.3571428571428572</v>
      </c>
      <c r="BA27" s="226">
        <v>741</v>
      </c>
      <c r="BB27" s="226">
        <v>724</v>
      </c>
      <c r="BC27" s="29">
        <v>0.97705802968960864</v>
      </c>
      <c r="BD27" s="226">
        <v>752</v>
      </c>
      <c r="BE27" s="226">
        <v>724</v>
      </c>
      <c r="BF27" s="29">
        <v>0.96276595744680848</v>
      </c>
      <c r="BG27" s="226" t="s">
        <v>576</v>
      </c>
      <c r="BH27" s="226">
        <v>0</v>
      </c>
      <c r="BI27" s="316">
        <v>0</v>
      </c>
    </row>
    <row r="28" spans="1:61" x14ac:dyDescent="0.55000000000000004">
      <c r="A28" s="314">
        <v>8</v>
      </c>
      <c r="B28" s="242" t="s">
        <v>388</v>
      </c>
      <c r="C28" s="243">
        <v>9103</v>
      </c>
      <c r="D28" s="242" t="s">
        <v>459</v>
      </c>
      <c r="E28" s="226">
        <v>5877</v>
      </c>
      <c r="F28" s="226">
        <v>5542</v>
      </c>
      <c r="G28" s="29">
        <v>0.94299812829675</v>
      </c>
      <c r="H28" s="226">
        <v>635</v>
      </c>
      <c r="I28" s="226">
        <v>250</v>
      </c>
      <c r="J28" s="29">
        <v>0.39370078740157483</v>
      </c>
      <c r="K28" s="226">
        <v>6512</v>
      </c>
      <c r="L28" s="226">
        <v>5792</v>
      </c>
      <c r="M28" s="29">
        <v>0.88943488943488946</v>
      </c>
      <c r="N28" s="226">
        <v>29667</v>
      </c>
      <c r="O28" s="161">
        <v>13847</v>
      </c>
      <c r="P28" s="29">
        <v>0.46674756463410522</v>
      </c>
      <c r="Q28" s="226">
        <v>36179</v>
      </c>
      <c r="R28" s="226">
        <v>19639</v>
      </c>
      <c r="S28" s="29">
        <v>0.5428287127891871</v>
      </c>
      <c r="T28" s="226">
        <v>603</v>
      </c>
      <c r="U28" s="226">
        <v>267</v>
      </c>
      <c r="V28" s="29">
        <v>0.44278606965174128</v>
      </c>
      <c r="W28" s="226">
        <v>369</v>
      </c>
      <c r="X28" s="226">
        <v>120</v>
      </c>
      <c r="Y28" s="29">
        <v>0.32520325203252032</v>
      </c>
      <c r="Z28" s="226">
        <v>52</v>
      </c>
      <c r="AA28" s="226">
        <v>35</v>
      </c>
      <c r="AB28" s="29">
        <v>0.67307692307692313</v>
      </c>
      <c r="AC28" s="226">
        <v>14643</v>
      </c>
      <c r="AD28" s="226">
        <v>9476</v>
      </c>
      <c r="AE28" s="29">
        <v>0.64713514990097654</v>
      </c>
      <c r="AF28" s="226">
        <v>11</v>
      </c>
      <c r="AG28" s="226">
        <v>15</v>
      </c>
      <c r="AH28" s="29">
        <v>1.3636363636363635</v>
      </c>
      <c r="AI28" s="226">
        <v>7772</v>
      </c>
      <c r="AJ28" s="200">
        <v>2468</v>
      </c>
      <c r="AK28" s="29">
        <v>0.3175501801338137</v>
      </c>
      <c r="AL28" s="226">
        <v>189</v>
      </c>
      <c r="AM28" s="226">
        <v>12</v>
      </c>
      <c r="AN28" s="29">
        <v>6.3492063492063489E-2</v>
      </c>
      <c r="AO28" s="226">
        <v>1697</v>
      </c>
      <c r="AP28" s="226">
        <v>536</v>
      </c>
      <c r="AQ28" s="29">
        <v>0.31585150265173834</v>
      </c>
      <c r="AR28" s="226" t="s">
        <v>576</v>
      </c>
      <c r="AS28" s="226">
        <v>4</v>
      </c>
      <c r="AT28" s="29">
        <v>0</v>
      </c>
      <c r="AU28" s="226">
        <v>22</v>
      </c>
      <c r="AV28" s="226">
        <v>2</v>
      </c>
      <c r="AW28" s="29">
        <v>9.0909090909090912E-2</v>
      </c>
      <c r="AX28" s="226" t="s">
        <v>567</v>
      </c>
      <c r="AY28" s="226">
        <v>9</v>
      </c>
      <c r="AZ28" s="29">
        <v>0</v>
      </c>
      <c r="BA28" s="226">
        <v>689</v>
      </c>
      <c r="BB28" s="226">
        <v>207</v>
      </c>
      <c r="BC28" s="29">
        <v>0.30043541364296084</v>
      </c>
      <c r="BD28" s="226">
        <v>3620</v>
      </c>
      <c r="BE28" s="226">
        <v>689</v>
      </c>
      <c r="BF28" s="29">
        <v>0.19033149171270719</v>
      </c>
      <c r="BG28" s="226" t="s">
        <v>576</v>
      </c>
      <c r="BH28" s="226">
        <v>0</v>
      </c>
      <c r="BI28" s="316">
        <v>0</v>
      </c>
    </row>
    <row r="29" spans="1:61" x14ac:dyDescent="0.55000000000000004">
      <c r="A29" s="314">
        <v>8</v>
      </c>
      <c r="B29" s="242" t="s">
        <v>388</v>
      </c>
      <c r="C29" s="243">
        <v>9207</v>
      </c>
      <c r="D29" s="242" t="s">
        <v>460</v>
      </c>
      <c r="E29" s="226">
        <v>9090</v>
      </c>
      <c r="F29" s="226">
        <v>7466</v>
      </c>
      <c r="G29" s="29">
        <v>0.82134213421342139</v>
      </c>
      <c r="H29" s="226">
        <v>518</v>
      </c>
      <c r="I29" s="226">
        <v>278</v>
      </c>
      <c r="J29" s="29">
        <v>0.53667953667953672</v>
      </c>
      <c r="K29" s="226">
        <v>9608</v>
      </c>
      <c r="L29" s="226">
        <v>7744</v>
      </c>
      <c r="M29" s="29">
        <v>0.80599500416319736</v>
      </c>
      <c r="N29" s="226">
        <v>21964</v>
      </c>
      <c r="O29" s="161">
        <v>20065</v>
      </c>
      <c r="P29" s="29">
        <v>0.91354033873611362</v>
      </c>
      <c r="Q29" s="226">
        <v>31572</v>
      </c>
      <c r="R29" s="226">
        <v>27809</v>
      </c>
      <c r="S29" s="29">
        <v>0.88081211199797294</v>
      </c>
      <c r="T29" s="226">
        <v>720</v>
      </c>
      <c r="U29" s="226">
        <v>82</v>
      </c>
      <c r="V29" s="29">
        <v>0.11388888888888889</v>
      </c>
      <c r="W29" s="226">
        <v>216</v>
      </c>
      <c r="X29" s="226">
        <v>110</v>
      </c>
      <c r="Y29" s="29">
        <v>0.5092592592592593</v>
      </c>
      <c r="Z29" s="226">
        <v>107</v>
      </c>
      <c r="AA29" s="226">
        <v>67</v>
      </c>
      <c r="AB29" s="29">
        <v>0.62616822429906538</v>
      </c>
      <c r="AC29" s="226">
        <v>16839</v>
      </c>
      <c r="AD29" s="226">
        <v>17847</v>
      </c>
      <c r="AE29" s="29">
        <v>1.0598610368786745</v>
      </c>
      <c r="AF29" s="226">
        <v>60</v>
      </c>
      <c r="AG29" s="226">
        <v>50</v>
      </c>
      <c r="AH29" s="29">
        <v>0.83333333333333337</v>
      </c>
      <c r="AI29" s="226">
        <v>2336</v>
      </c>
      <c r="AJ29" s="200">
        <v>988</v>
      </c>
      <c r="AK29" s="29">
        <v>0.42294520547945208</v>
      </c>
      <c r="AL29" s="226">
        <v>94</v>
      </c>
      <c r="AM29" s="226">
        <v>26</v>
      </c>
      <c r="AN29" s="29">
        <v>0.27659574468085107</v>
      </c>
      <c r="AO29" s="226">
        <v>426</v>
      </c>
      <c r="AP29" s="226">
        <v>168</v>
      </c>
      <c r="AQ29" s="29">
        <v>0.39436619718309857</v>
      </c>
      <c r="AR29" s="226" t="s">
        <v>576</v>
      </c>
      <c r="AS29" s="226">
        <v>2</v>
      </c>
      <c r="AT29" s="29">
        <v>0</v>
      </c>
      <c r="AU29" s="226">
        <v>16</v>
      </c>
      <c r="AV29" s="226">
        <v>1</v>
      </c>
      <c r="AW29" s="29">
        <v>6.25E-2</v>
      </c>
      <c r="AX29" s="226" t="s">
        <v>567</v>
      </c>
      <c r="AY29" s="226">
        <v>5</v>
      </c>
      <c r="AZ29" s="29">
        <v>0</v>
      </c>
      <c r="BA29" s="226">
        <v>40</v>
      </c>
      <c r="BB29" s="226">
        <v>234</v>
      </c>
      <c r="BC29" s="29">
        <v>5.85</v>
      </c>
      <c r="BD29" s="226">
        <v>1110</v>
      </c>
      <c r="BE29" s="226">
        <v>449</v>
      </c>
      <c r="BF29" s="29">
        <v>0.40450450450450448</v>
      </c>
      <c r="BG29" s="226" t="s">
        <v>576</v>
      </c>
      <c r="BH29" s="226">
        <v>0</v>
      </c>
      <c r="BI29" s="316">
        <v>0</v>
      </c>
    </row>
    <row r="30" spans="1:61" x14ac:dyDescent="0.55000000000000004">
      <c r="A30" s="314">
        <v>8</v>
      </c>
      <c r="B30" s="242" t="s">
        <v>388</v>
      </c>
      <c r="C30" s="243">
        <v>9208</v>
      </c>
      <c r="D30" s="242" t="s">
        <v>461</v>
      </c>
      <c r="E30" s="226">
        <v>5318</v>
      </c>
      <c r="F30" s="226">
        <v>5763</v>
      </c>
      <c r="G30" s="29">
        <v>1.0836780744640842</v>
      </c>
      <c r="H30" s="226">
        <v>491</v>
      </c>
      <c r="I30" s="226">
        <v>214</v>
      </c>
      <c r="J30" s="29">
        <v>0.43584521384928715</v>
      </c>
      <c r="K30" s="226">
        <v>5809</v>
      </c>
      <c r="L30" s="226">
        <v>5977</v>
      </c>
      <c r="M30" s="29">
        <v>1.0289206403856086</v>
      </c>
      <c r="N30" s="226">
        <v>19214</v>
      </c>
      <c r="O30" s="161">
        <v>15068</v>
      </c>
      <c r="P30" s="29">
        <v>0.78421983970021858</v>
      </c>
      <c r="Q30" s="226">
        <v>25023</v>
      </c>
      <c r="R30" s="226">
        <v>21045</v>
      </c>
      <c r="S30" s="29">
        <v>0.84102625584462298</v>
      </c>
      <c r="T30" s="226">
        <v>991</v>
      </c>
      <c r="U30" s="226">
        <v>108</v>
      </c>
      <c r="V30" s="29">
        <v>0.10898082744702321</v>
      </c>
      <c r="W30" s="226">
        <v>181</v>
      </c>
      <c r="X30" s="226">
        <v>155</v>
      </c>
      <c r="Y30" s="29">
        <v>0.85635359116022103</v>
      </c>
      <c r="Z30" s="226">
        <v>77</v>
      </c>
      <c r="AA30" s="226">
        <v>5</v>
      </c>
      <c r="AB30" s="29">
        <v>6.4935064935064929E-2</v>
      </c>
      <c r="AC30" s="226">
        <v>13594</v>
      </c>
      <c r="AD30" s="226">
        <v>12790</v>
      </c>
      <c r="AE30" s="29">
        <v>0.94085626011475654</v>
      </c>
      <c r="AF30" s="226">
        <v>25</v>
      </c>
      <c r="AG30" s="226">
        <v>21</v>
      </c>
      <c r="AH30" s="29">
        <v>0.84</v>
      </c>
      <c r="AI30" s="226">
        <v>2944</v>
      </c>
      <c r="AJ30" s="200">
        <v>1402</v>
      </c>
      <c r="AK30" s="29">
        <v>0.47622282608695654</v>
      </c>
      <c r="AL30" s="226">
        <v>23</v>
      </c>
      <c r="AM30" s="226">
        <v>14</v>
      </c>
      <c r="AN30" s="29">
        <v>0.60869565217391308</v>
      </c>
      <c r="AO30" s="226">
        <v>442</v>
      </c>
      <c r="AP30" s="226">
        <v>190</v>
      </c>
      <c r="AQ30" s="29">
        <v>0.42986425339366519</v>
      </c>
      <c r="AR30" s="226" t="s">
        <v>576</v>
      </c>
      <c r="AS30" s="226">
        <v>2</v>
      </c>
      <c r="AT30" s="29">
        <v>0</v>
      </c>
      <c r="AU30" s="226">
        <v>27</v>
      </c>
      <c r="AV30" s="226">
        <v>1</v>
      </c>
      <c r="AW30" s="29">
        <v>3.7037037037037035E-2</v>
      </c>
      <c r="AX30" s="226" t="s">
        <v>567</v>
      </c>
      <c r="AY30" s="226">
        <v>5</v>
      </c>
      <c r="AZ30" s="29">
        <v>0</v>
      </c>
      <c r="BA30" s="226">
        <v>100</v>
      </c>
      <c r="BB30" s="226">
        <v>28</v>
      </c>
      <c r="BC30" s="29">
        <v>0.28000000000000003</v>
      </c>
      <c r="BD30" s="226">
        <v>810</v>
      </c>
      <c r="BE30" s="226">
        <v>341</v>
      </c>
      <c r="BF30" s="29">
        <v>0.42098765432098767</v>
      </c>
      <c r="BG30" s="226" t="s">
        <v>576</v>
      </c>
      <c r="BH30" s="226">
        <v>0</v>
      </c>
      <c r="BI30" s="316">
        <v>0</v>
      </c>
    </row>
    <row r="31" spans="1:61" x14ac:dyDescent="0.55000000000000004">
      <c r="A31" s="314">
        <v>8</v>
      </c>
      <c r="B31" s="242" t="s">
        <v>388</v>
      </c>
      <c r="C31" s="243">
        <v>9302</v>
      </c>
      <c r="D31" s="242" t="s">
        <v>462</v>
      </c>
      <c r="E31" s="226">
        <v>14900</v>
      </c>
      <c r="F31" s="226">
        <v>10931</v>
      </c>
      <c r="G31" s="29">
        <v>0.73362416107382555</v>
      </c>
      <c r="H31" s="226">
        <v>725</v>
      </c>
      <c r="I31" s="226">
        <v>330</v>
      </c>
      <c r="J31" s="29">
        <v>0.45517241379310347</v>
      </c>
      <c r="K31" s="226">
        <v>15625</v>
      </c>
      <c r="L31" s="226">
        <v>11261</v>
      </c>
      <c r="M31" s="29">
        <v>0.72070400000000001</v>
      </c>
      <c r="N31" s="226">
        <v>31540</v>
      </c>
      <c r="O31" s="161">
        <v>22431</v>
      </c>
      <c r="P31" s="29">
        <v>0.71119213696892836</v>
      </c>
      <c r="Q31" s="226">
        <v>47165</v>
      </c>
      <c r="R31" s="226">
        <v>33692</v>
      </c>
      <c r="S31" s="29">
        <v>0.71434326301282736</v>
      </c>
      <c r="T31" s="226">
        <v>1476</v>
      </c>
      <c r="U31" s="226">
        <v>216</v>
      </c>
      <c r="V31" s="29">
        <v>0.14634146341463414</v>
      </c>
      <c r="W31" s="226">
        <v>388</v>
      </c>
      <c r="X31" s="226">
        <v>178</v>
      </c>
      <c r="Y31" s="29">
        <v>0.45876288659793812</v>
      </c>
      <c r="Z31" s="226">
        <v>260</v>
      </c>
      <c r="AA31" s="226">
        <v>41</v>
      </c>
      <c r="AB31" s="29">
        <v>0.15769230769230769</v>
      </c>
      <c r="AC31" s="226">
        <v>18932</v>
      </c>
      <c r="AD31" s="226">
        <v>13201</v>
      </c>
      <c r="AE31" s="29">
        <v>0.69728502007183601</v>
      </c>
      <c r="AF31" s="226">
        <v>20</v>
      </c>
      <c r="AG31" s="226">
        <v>2</v>
      </c>
      <c r="AH31" s="29">
        <v>0.1</v>
      </c>
      <c r="AI31" s="226">
        <v>7800</v>
      </c>
      <c r="AJ31" s="200">
        <v>3474</v>
      </c>
      <c r="AK31" s="29">
        <v>0.44538461538461538</v>
      </c>
      <c r="AL31" s="226">
        <v>109</v>
      </c>
      <c r="AM31" s="226">
        <v>111</v>
      </c>
      <c r="AN31" s="29">
        <v>1.0183486238532109</v>
      </c>
      <c r="AO31" s="226">
        <v>707</v>
      </c>
      <c r="AP31" s="226">
        <v>480</v>
      </c>
      <c r="AQ31" s="29">
        <v>0.67892503536067894</v>
      </c>
      <c r="AR31" s="226" t="s">
        <v>576</v>
      </c>
      <c r="AS31" s="226">
        <v>7</v>
      </c>
      <c r="AT31" s="29">
        <v>0</v>
      </c>
      <c r="AU31" s="226">
        <v>27</v>
      </c>
      <c r="AV31" s="226">
        <v>14</v>
      </c>
      <c r="AW31" s="29">
        <v>0.51851851851851849</v>
      </c>
      <c r="AX31" s="226" t="s">
        <v>567</v>
      </c>
      <c r="AY31" s="226">
        <v>1</v>
      </c>
      <c r="AZ31" s="29">
        <v>0</v>
      </c>
      <c r="BA31" s="226">
        <v>771</v>
      </c>
      <c r="BB31" s="226">
        <v>386</v>
      </c>
      <c r="BC31" s="29">
        <v>0.5006485084306096</v>
      </c>
      <c r="BD31" s="226">
        <v>1050</v>
      </c>
      <c r="BE31" s="226">
        <v>4286</v>
      </c>
      <c r="BF31" s="29">
        <v>4.0819047619047621</v>
      </c>
      <c r="BG31" s="226" t="s">
        <v>576</v>
      </c>
      <c r="BH31" s="226">
        <v>1</v>
      </c>
      <c r="BI31" s="316">
        <v>0</v>
      </c>
    </row>
    <row r="32" spans="1:61" x14ac:dyDescent="0.55000000000000004">
      <c r="A32" s="314">
        <v>11</v>
      </c>
      <c r="B32" s="242" t="s">
        <v>389</v>
      </c>
      <c r="C32" s="243">
        <v>9209</v>
      </c>
      <c r="D32" s="242" t="s">
        <v>463</v>
      </c>
      <c r="E32" s="226">
        <v>5590</v>
      </c>
      <c r="F32" s="226">
        <v>2658</v>
      </c>
      <c r="G32" s="29">
        <v>0.47549194991055455</v>
      </c>
      <c r="H32" s="226">
        <v>410</v>
      </c>
      <c r="I32" s="226">
        <v>135</v>
      </c>
      <c r="J32" s="29">
        <v>0.32926829268292684</v>
      </c>
      <c r="K32" s="226">
        <v>6000</v>
      </c>
      <c r="L32" s="226">
        <v>2793</v>
      </c>
      <c r="M32" s="29">
        <v>0.46550000000000002</v>
      </c>
      <c r="N32" s="226">
        <v>7129</v>
      </c>
      <c r="O32" s="161">
        <v>3250</v>
      </c>
      <c r="P32" s="29">
        <v>0.45588441576658717</v>
      </c>
      <c r="Q32" s="226">
        <v>13129</v>
      </c>
      <c r="R32" s="226">
        <v>6043</v>
      </c>
      <c r="S32" s="29">
        <v>0.46027877218371543</v>
      </c>
      <c r="T32" s="226">
        <v>510</v>
      </c>
      <c r="U32" s="226">
        <v>230</v>
      </c>
      <c r="V32" s="29">
        <v>0.45098039215686275</v>
      </c>
      <c r="W32" s="226">
        <v>75</v>
      </c>
      <c r="X32" s="226">
        <v>23</v>
      </c>
      <c r="Y32" s="29">
        <v>0.30666666666666664</v>
      </c>
      <c r="Z32" s="226">
        <v>800</v>
      </c>
      <c r="AA32" s="226">
        <v>495</v>
      </c>
      <c r="AB32" s="29">
        <v>0.61875000000000002</v>
      </c>
      <c r="AC32" s="226">
        <v>3500</v>
      </c>
      <c r="AD32" s="226">
        <v>1729</v>
      </c>
      <c r="AE32" s="29">
        <v>0.49399999999999999</v>
      </c>
      <c r="AF32" s="226">
        <v>50</v>
      </c>
      <c r="AG32" s="226">
        <v>176</v>
      </c>
      <c r="AH32" s="29">
        <v>3.52</v>
      </c>
      <c r="AI32" s="226">
        <v>1150</v>
      </c>
      <c r="AJ32" s="200">
        <v>342</v>
      </c>
      <c r="AK32" s="29">
        <v>0.29739130434782607</v>
      </c>
      <c r="AL32" s="226">
        <v>9</v>
      </c>
      <c r="AM32" s="226">
        <v>4</v>
      </c>
      <c r="AN32" s="29">
        <v>0.44444444444444442</v>
      </c>
      <c r="AO32" s="226">
        <v>135</v>
      </c>
      <c r="AP32" s="226">
        <v>26</v>
      </c>
      <c r="AQ32" s="29">
        <v>0.19259259259259259</v>
      </c>
      <c r="AR32" s="226">
        <v>6</v>
      </c>
      <c r="AS32" s="226">
        <v>0</v>
      </c>
      <c r="AT32" s="29">
        <v>0</v>
      </c>
      <c r="AU32" s="226" t="s">
        <v>567</v>
      </c>
      <c r="AV32" s="226">
        <v>1</v>
      </c>
      <c r="AW32" s="29">
        <v>0</v>
      </c>
      <c r="AX32" s="226">
        <v>5</v>
      </c>
      <c r="AY32" s="226">
        <v>2</v>
      </c>
      <c r="AZ32" s="29">
        <v>0.4</v>
      </c>
      <c r="BA32" s="226">
        <v>550</v>
      </c>
      <c r="BB32" s="226">
        <v>53</v>
      </c>
      <c r="BC32" s="29">
        <v>9.636363636363636E-2</v>
      </c>
      <c r="BD32" s="226">
        <v>339</v>
      </c>
      <c r="BE32" s="226">
        <v>127</v>
      </c>
      <c r="BF32" s="29">
        <v>0.37463126843657818</v>
      </c>
      <c r="BG32" s="226" t="s">
        <v>576</v>
      </c>
      <c r="BH32" s="226">
        <v>1</v>
      </c>
      <c r="BI32" s="316">
        <v>0</v>
      </c>
    </row>
    <row r="33" spans="1:61" x14ac:dyDescent="0.55000000000000004">
      <c r="A33" s="314">
        <v>11</v>
      </c>
      <c r="B33" s="242" t="s">
        <v>389</v>
      </c>
      <c r="C33" s="243">
        <v>9210</v>
      </c>
      <c r="D33" s="242" t="s">
        <v>464</v>
      </c>
      <c r="E33" s="226">
        <v>1631</v>
      </c>
      <c r="F33" s="226">
        <v>2107</v>
      </c>
      <c r="G33" s="29">
        <v>1.2918454935622317</v>
      </c>
      <c r="H33" s="226">
        <v>280</v>
      </c>
      <c r="I33" s="226">
        <v>77</v>
      </c>
      <c r="J33" s="29">
        <v>0.27500000000000002</v>
      </c>
      <c r="K33" s="226">
        <v>1911</v>
      </c>
      <c r="L33" s="226">
        <v>2184</v>
      </c>
      <c r="M33" s="29">
        <v>1.1428571428571428</v>
      </c>
      <c r="N33" s="226">
        <v>4647</v>
      </c>
      <c r="O33" s="161">
        <v>698</v>
      </c>
      <c r="P33" s="29">
        <v>0.15020443296750591</v>
      </c>
      <c r="Q33" s="226">
        <v>6558</v>
      </c>
      <c r="R33" s="226">
        <v>2882</v>
      </c>
      <c r="S33" s="29">
        <v>0.43946325099115585</v>
      </c>
      <c r="T33" s="226">
        <v>510</v>
      </c>
      <c r="U33" s="226">
        <v>39</v>
      </c>
      <c r="V33" s="29">
        <v>7.6470588235294124E-2</v>
      </c>
      <c r="W33" s="226">
        <v>95</v>
      </c>
      <c r="X33" s="226">
        <v>42</v>
      </c>
      <c r="Y33" s="29">
        <v>0.44210526315789472</v>
      </c>
      <c r="Z33" s="226">
        <v>18</v>
      </c>
      <c r="AA33" s="226">
        <v>6</v>
      </c>
      <c r="AB33" s="29">
        <v>0.33333333333333331</v>
      </c>
      <c r="AC33" s="226">
        <v>2075</v>
      </c>
      <c r="AD33" s="226">
        <v>365</v>
      </c>
      <c r="AE33" s="29">
        <v>0.17590361445783131</v>
      </c>
      <c r="AF33" s="226">
        <v>10</v>
      </c>
      <c r="AG33" s="226">
        <v>0</v>
      </c>
      <c r="AH33" s="29">
        <v>0</v>
      </c>
      <c r="AI33" s="226">
        <v>1280</v>
      </c>
      <c r="AJ33" s="200">
        <v>70</v>
      </c>
      <c r="AK33" s="29">
        <v>5.46875E-2</v>
      </c>
      <c r="AL33" s="226">
        <v>10</v>
      </c>
      <c r="AM33" s="226">
        <v>5</v>
      </c>
      <c r="AN33" s="29">
        <v>0.5</v>
      </c>
      <c r="AO33" s="226">
        <v>140</v>
      </c>
      <c r="AP33" s="226">
        <v>49</v>
      </c>
      <c r="AQ33" s="29">
        <v>0.35</v>
      </c>
      <c r="AR33" s="226">
        <v>8</v>
      </c>
      <c r="AS33" s="226">
        <v>2</v>
      </c>
      <c r="AT33" s="29">
        <v>0.25</v>
      </c>
      <c r="AU33" s="226" t="s">
        <v>567</v>
      </c>
      <c r="AV33" s="226">
        <v>0</v>
      </c>
      <c r="AW33" s="29">
        <v>0</v>
      </c>
      <c r="AX33" s="226">
        <v>5</v>
      </c>
      <c r="AY33" s="226">
        <v>2</v>
      </c>
      <c r="AZ33" s="29">
        <v>0.4</v>
      </c>
      <c r="BA33" s="226">
        <v>125</v>
      </c>
      <c r="BB33" s="226">
        <v>7</v>
      </c>
      <c r="BC33" s="29">
        <v>5.6000000000000001E-2</v>
      </c>
      <c r="BD33" s="226">
        <v>370</v>
      </c>
      <c r="BE33" s="226">
        <v>107</v>
      </c>
      <c r="BF33" s="29">
        <v>0.28918918918918918</v>
      </c>
      <c r="BG33" s="226">
        <v>1</v>
      </c>
      <c r="BH33" s="226">
        <v>1</v>
      </c>
      <c r="BI33" s="316">
        <v>1</v>
      </c>
    </row>
    <row r="34" spans="1:61" x14ac:dyDescent="0.55000000000000004">
      <c r="A34" s="314">
        <v>11</v>
      </c>
      <c r="B34" s="242" t="s">
        <v>389</v>
      </c>
      <c r="C34" s="243">
        <v>9211</v>
      </c>
      <c r="D34" s="242" t="s">
        <v>465</v>
      </c>
      <c r="E34" s="226">
        <v>2925</v>
      </c>
      <c r="F34" s="226">
        <v>2071</v>
      </c>
      <c r="G34" s="29">
        <v>0.70803418803418805</v>
      </c>
      <c r="H34" s="226">
        <v>315</v>
      </c>
      <c r="I34" s="226">
        <v>84</v>
      </c>
      <c r="J34" s="29">
        <v>0.26666666666666666</v>
      </c>
      <c r="K34" s="226">
        <v>3240</v>
      </c>
      <c r="L34" s="226">
        <v>2155</v>
      </c>
      <c r="M34" s="29">
        <v>0.66512345679012341</v>
      </c>
      <c r="N34" s="226">
        <v>4864</v>
      </c>
      <c r="O34" s="161">
        <v>1154</v>
      </c>
      <c r="P34" s="29">
        <v>0.23725328947368421</v>
      </c>
      <c r="Q34" s="226">
        <v>8104</v>
      </c>
      <c r="R34" s="226">
        <v>3309</v>
      </c>
      <c r="S34" s="29">
        <v>0.4083168805528134</v>
      </c>
      <c r="T34" s="226">
        <v>453</v>
      </c>
      <c r="U34" s="226">
        <v>53</v>
      </c>
      <c r="V34" s="29">
        <v>0.11699779249448124</v>
      </c>
      <c r="W34" s="226">
        <v>50</v>
      </c>
      <c r="X34" s="226">
        <v>33</v>
      </c>
      <c r="Y34" s="29">
        <v>0.66</v>
      </c>
      <c r="Z34" s="226">
        <v>60</v>
      </c>
      <c r="AA34" s="226">
        <v>24</v>
      </c>
      <c r="AB34" s="29">
        <v>0.4</v>
      </c>
      <c r="AC34" s="226">
        <v>2073</v>
      </c>
      <c r="AD34" s="226">
        <v>366</v>
      </c>
      <c r="AE34" s="29">
        <v>0.17655571635311143</v>
      </c>
      <c r="AF34" s="226">
        <v>24</v>
      </c>
      <c r="AG34" s="226">
        <v>0</v>
      </c>
      <c r="AH34" s="29">
        <v>0</v>
      </c>
      <c r="AI34" s="226">
        <v>1422</v>
      </c>
      <c r="AJ34" s="200">
        <v>392</v>
      </c>
      <c r="AK34" s="29">
        <v>0.27566807313642755</v>
      </c>
      <c r="AL34" s="226">
        <v>9</v>
      </c>
      <c r="AM34" s="226">
        <v>3</v>
      </c>
      <c r="AN34" s="29">
        <v>0.33333333333333331</v>
      </c>
      <c r="AO34" s="226">
        <v>135</v>
      </c>
      <c r="AP34" s="226">
        <v>41</v>
      </c>
      <c r="AQ34" s="29">
        <v>0.3037037037037037</v>
      </c>
      <c r="AR34" s="226">
        <v>6</v>
      </c>
      <c r="AS34" s="226">
        <v>1</v>
      </c>
      <c r="AT34" s="29">
        <v>0.16666666666666666</v>
      </c>
      <c r="AU34" s="226" t="s">
        <v>567</v>
      </c>
      <c r="AV34" s="226">
        <v>0</v>
      </c>
      <c r="AW34" s="29">
        <v>0</v>
      </c>
      <c r="AX34" s="226">
        <v>13</v>
      </c>
      <c r="AY34" s="226">
        <v>0</v>
      </c>
      <c r="AZ34" s="29">
        <v>0</v>
      </c>
      <c r="BA34" s="226">
        <v>200</v>
      </c>
      <c r="BB34" s="226">
        <v>108</v>
      </c>
      <c r="BC34" s="29">
        <v>0.54</v>
      </c>
      <c r="BD34" s="226">
        <v>418</v>
      </c>
      <c r="BE34" s="226">
        <v>127</v>
      </c>
      <c r="BF34" s="29">
        <v>0.30382775119617222</v>
      </c>
      <c r="BG34" s="226">
        <v>1</v>
      </c>
      <c r="BH34" s="226">
        <v>0</v>
      </c>
      <c r="BI34" s="316">
        <v>0</v>
      </c>
    </row>
    <row r="35" spans="1:61" x14ac:dyDescent="0.55000000000000004">
      <c r="A35" s="314">
        <v>11</v>
      </c>
      <c r="B35" s="242" t="s">
        <v>389</v>
      </c>
      <c r="C35" s="243">
        <v>9212</v>
      </c>
      <c r="D35" s="242" t="s">
        <v>466</v>
      </c>
      <c r="E35" s="226">
        <v>2115</v>
      </c>
      <c r="F35" s="226">
        <v>2048</v>
      </c>
      <c r="G35" s="29">
        <v>0.96832151300236402</v>
      </c>
      <c r="H35" s="226">
        <v>200</v>
      </c>
      <c r="I35" s="226">
        <v>111</v>
      </c>
      <c r="J35" s="29">
        <v>0.55500000000000005</v>
      </c>
      <c r="K35" s="226">
        <v>2315</v>
      </c>
      <c r="L35" s="226">
        <v>2159</v>
      </c>
      <c r="M35" s="29">
        <v>0.93261339092872575</v>
      </c>
      <c r="N35" s="226">
        <v>7126</v>
      </c>
      <c r="O35" s="161">
        <v>6853</v>
      </c>
      <c r="P35" s="29">
        <v>0.96168958742632615</v>
      </c>
      <c r="Q35" s="226">
        <v>9441</v>
      </c>
      <c r="R35" s="226">
        <v>9012</v>
      </c>
      <c r="S35" s="29">
        <v>0.95455989831585641</v>
      </c>
      <c r="T35" s="226">
        <v>420</v>
      </c>
      <c r="U35" s="226">
        <v>177</v>
      </c>
      <c r="V35" s="29">
        <v>0.42142857142857143</v>
      </c>
      <c r="W35" s="226">
        <v>91</v>
      </c>
      <c r="X35" s="226">
        <v>36</v>
      </c>
      <c r="Y35" s="29">
        <v>0.39560439560439559</v>
      </c>
      <c r="Z35" s="226">
        <v>60</v>
      </c>
      <c r="AA35" s="226">
        <v>132</v>
      </c>
      <c r="AB35" s="29">
        <v>2.2000000000000002</v>
      </c>
      <c r="AC35" s="226">
        <v>2175</v>
      </c>
      <c r="AD35" s="226">
        <v>722</v>
      </c>
      <c r="AE35" s="29">
        <v>0.33195402298850574</v>
      </c>
      <c r="AF35" s="226">
        <v>25</v>
      </c>
      <c r="AG35" s="226">
        <v>2</v>
      </c>
      <c r="AH35" s="29">
        <v>0.08</v>
      </c>
      <c r="AI35" s="226">
        <v>3400</v>
      </c>
      <c r="AJ35" s="200">
        <v>5130</v>
      </c>
      <c r="AK35" s="29">
        <v>1.5088235294117647</v>
      </c>
      <c r="AL35" s="226">
        <v>9</v>
      </c>
      <c r="AM35" s="226">
        <v>3</v>
      </c>
      <c r="AN35" s="29">
        <v>0.33333333333333331</v>
      </c>
      <c r="AO35" s="226">
        <v>135</v>
      </c>
      <c r="AP35" s="226">
        <v>43</v>
      </c>
      <c r="AQ35" s="29">
        <v>0.31851851851851853</v>
      </c>
      <c r="AR35" s="226">
        <v>6</v>
      </c>
      <c r="AS35" s="226">
        <v>0</v>
      </c>
      <c r="AT35" s="29">
        <v>0</v>
      </c>
      <c r="AU35" s="226" t="s">
        <v>567</v>
      </c>
      <c r="AV35" s="226">
        <v>0</v>
      </c>
      <c r="AW35" s="29">
        <v>0</v>
      </c>
      <c r="AX35" s="226">
        <v>5</v>
      </c>
      <c r="AY35" s="226">
        <v>7</v>
      </c>
      <c r="AZ35" s="29">
        <v>1.4</v>
      </c>
      <c r="BA35" s="226">
        <v>400</v>
      </c>
      <c r="BB35" s="226">
        <v>410</v>
      </c>
      <c r="BC35" s="29">
        <v>1.0249999999999999</v>
      </c>
      <c r="BD35" s="226">
        <v>400</v>
      </c>
      <c r="BE35" s="226">
        <v>107</v>
      </c>
      <c r="BF35" s="29">
        <v>0.26750000000000002</v>
      </c>
      <c r="BG35" s="226" t="s">
        <v>576</v>
      </c>
      <c r="BH35" s="226">
        <v>0</v>
      </c>
      <c r="BI35" s="316">
        <v>0</v>
      </c>
    </row>
    <row r="36" spans="1:61" x14ac:dyDescent="0.55000000000000004">
      <c r="A36" s="314">
        <v>11</v>
      </c>
      <c r="B36" s="242" t="s">
        <v>389</v>
      </c>
      <c r="C36" s="243">
        <v>9213</v>
      </c>
      <c r="D36" s="242" t="s">
        <v>467</v>
      </c>
      <c r="E36" s="226">
        <v>2589</v>
      </c>
      <c r="F36" s="226">
        <v>2059</v>
      </c>
      <c r="G36" s="29">
        <v>0.79528775589030509</v>
      </c>
      <c r="H36" s="226">
        <v>245</v>
      </c>
      <c r="I36" s="226">
        <v>111</v>
      </c>
      <c r="J36" s="29">
        <v>0.45306122448979591</v>
      </c>
      <c r="K36" s="226">
        <v>2834</v>
      </c>
      <c r="L36" s="226">
        <v>2170</v>
      </c>
      <c r="M36" s="29">
        <v>0.76570218772053633</v>
      </c>
      <c r="N36" s="226">
        <v>4705</v>
      </c>
      <c r="O36" s="161">
        <v>1761</v>
      </c>
      <c r="P36" s="29">
        <v>0.37428267800212539</v>
      </c>
      <c r="Q36" s="226">
        <v>7539</v>
      </c>
      <c r="R36" s="226">
        <v>3931</v>
      </c>
      <c r="S36" s="29">
        <v>0.5214219392492373</v>
      </c>
      <c r="T36" s="226">
        <v>371</v>
      </c>
      <c r="U36" s="226">
        <v>25</v>
      </c>
      <c r="V36" s="29">
        <v>6.7385444743935305E-2</v>
      </c>
      <c r="W36" s="226">
        <v>65</v>
      </c>
      <c r="X36" s="226">
        <v>34</v>
      </c>
      <c r="Y36" s="29">
        <v>0.52307692307692311</v>
      </c>
      <c r="Z36" s="226">
        <v>20</v>
      </c>
      <c r="AA36" s="226">
        <v>1</v>
      </c>
      <c r="AB36" s="29">
        <v>0.05</v>
      </c>
      <c r="AC36" s="226">
        <v>2387</v>
      </c>
      <c r="AD36" s="226">
        <v>1291</v>
      </c>
      <c r="AE36" s="29">
        <v>0.54084625052366986</v>
      </c>
      <c r="AF36" s="226">
        <v>24</v>
      </c>
      <c r="AG36" s="226">
        <v>0</v>
      </c>
      <c r="AH36" s="29">
        <v>0</v>
      </c>
      <c r="AI36" s="226">
        <v>1118</v>
      </c>
      <c r="AJ36" s="200">
        <v>169</v>
      </c>
      <c r="AK36" s="29">
        <v>0.15116279069767441</v>
      </c>
      <c r="AL36" s="226">
        <v>10</v>
      </c>
      <c r="AM36" s="226">
        <v>4</v>
      </c>
      <c r="AN36" s="29">
        <v>0.4</v>
      </c>
      <c r="AO36" s="226">
        <v>135</v>
      </c>
      <c r="AP36" s="226">
        <v>41</v>
      </c>
      <c r="AQ36" s="29">
        <v>0.3037037037037037</v>
      </c>
      <c r="AR36" s="226">
        <v>10</v>
      </c>
      <c r="AS36" s="226">
        <v>1</v>
      </c>
      <c r="AT36" s="29">
        <v>0.1</v>
      </c>
      <c r="AU36" s="226" t="s">
        <v>567</v>
      </c>
      <c r="AV36" s="226">
        <v>0</v>
      </c>
      <c r="AW36" s="29">
        <v>0</v>
      </c>
      <c r="AX36" s="226">
        <v>7</v>
      </c>
      <c r="AY36" s="226">
        <v>5</v>
      </c>
      <c r="AZ36" s="29">
        <v>0.7142857142857143</v>
      </c>
      <c r="BA36" s="226">
        <v>120</v>
      </c>
      <c r="BB36" s="226">
        <v>79</v>
      </c>
      <c r="BC36" s="29">
        <v>0.65833333333333333</v>
      </c>
      <c r="BD36" s="226">
        <v>438</v>
      </c>
      <c r="BE36" s="226">
        <v>98</v>
      </c>
      <c r="BF36" s="29">
        <v>0.22374429223744291</v>
      </c>
      <c r="BG36" s="226" t="s">
        <v>576</v>
      </c>
      <c r="BH36" s="226">
        <v>0</v>
      </c>
      <c r="BI36" s="316">
        <v>0</v>
      </c>
    </row>
    <row r="37" spans="1:61" x14ac:dyDescent="0.55000000000000004">
      <c r="A37" s="314">
        <v>11</v>
      </c>
      <c r="B37" s="242" t="s">
        <v>389</v>
      </c>
      <c r="C37" s="243">
        <v>9214</v>
      </c>
      <c r="D37" s="242" t="s">
        <v>468</v>
      </c>
      <c r="E37" s="226">
        <v>1302</v>
      </c>
      <c r="F37" s="226">
        <v>1358</v>
      </c>
      <c r="G37" s="29">
        <v>1.043010752688172</v>
      </c>
      <c r="H37" s="226">
        <v>170</v>
      </c>
      <c r="I37" s="226">
        <v>62</v>
      </c>
      <c r="J37" s="29">
        <v>0.36470588235294116</v>
      </c>
      <c r="K37" s="226">
        <v>1472</v>
      </c>
      <c r="L37" s="226">
        <v>1420</v>
      </c>
      <c r="M37" s="29">
        <v>0.96467391304347827</v>
      </c>
      <c r="N37" s="226">
        <v>4682</v>
      </c>
      <c r="O37" s="161">
        <v>787</v>
      </c>
      <c r="P37" s="29">
        <v>0.16809055958991884</v>
      </c>
      <c r="Q37" s="226">
        <v>6154</v>
      </c>
      <c r="R37" s="226">
        <v>2207</v>
      </c>
      <c r="S37" s="29">
        <v>0.35862853428664282</v>
      </c>
      <c r="T37" s="226">
        <v>371</v>
      </c>
      <c r="U37" s="226">
        <v>24</v>
      </c>
      <c r="V37" s="29">
        <v>6.4690026954177901E-2</v>
      </c>
      <c r="W37" s="226">
        <v>62</v>
      </c>
      <c r="X37" s="226">
        <v>37</v>
      </c>
      <c r="Y37" s="29">
        <v>0.59677419354838712</v>
      </c>
      <c r="Z37" s="226">
        <v>10</v>
      </c>
      <c r="AA37" s="226">
        <v>1</v>
      </c>
      <c r="AB37" s="29">
        <v>0.1</v>
      </c>
      <c r="AC37" s="226">
        <v>1500</v>
      </c>
      <c r="AD37" s="226">
        <v>168</v>
      </c>
      <c r="AE37" s="29">
        <v>0.112</v>
      </c>
      <c r="AF37" s="226" t="s">
        <v>567</v>
      </c>
      <c r="AG37" s="226">
        <v>0</v>
      </c>
      <c r="AH37" s="29">
        <v>0</v>
      </c>
      <c r="AI37" s="226">
        <v>1471</v>
      </c>
      <c r="AJ37" s="200">
        <v>127</v>
      </c>
      <c r="AK37" s="29">
        <v>8.6335825968728755E-2</v>
      </c>
      <c r="AL37" s="226">
        <v>13</v>
      </c>
      <c r="AM37" s="226">
        <v>3</v>
      </c>
      <c r="AN37" s="29">
        <v>0.23076923076923078</v>
      </c>
      <c r="AO37" s="226">
        <v>128</v>
      </c>
      <c r="AP37" s="226">
        <v>27</v>
      </c>
      <c r="AQ37" s="29">
        <v>0.2109375</v>
      </c>
      <c r="AR37" s="226">
        <v>4</v>
      </c>
      <c r="AS37" s="226">
        <v>0</v>
      </c>
      <c r="AT37" s="29">
        <v>0</v>
      </c>
      <c r="AU37" s="226" t="s">
        <v>567</v>
      </c>
      <c r="AV37" s="226">
        <v>1</v>
      </c>
      <c r="AW37" s="29">
        <v>0</v>
      </c>
      <c r="AX37" s="226">
        <v>1</v>
      </c>
      <c r="AY37" s="226">
        <v>1</v>
      </c>
      <c r="AZ37" s="29">
        <v>1</v>
      </c>
      <c r="BA37" s="226">
        <v>500</v>
      </c>
      <c r="BB37" s="226">
        <v>253</v>
      </c>
      <c r="BC37" s="29">
        <v>0.50600000000000001</v>
      </c>
      <c r="BD37" s="226">
        <v>622</v>
      </c>
      <c r="BE37" s="226">
        <v>142</v>
      </c>
      <c r="BF37" s="29">
        <v>0.22829581993569131</v>
      </c>
      <c r="BG37" s="226" t="s">
        <v>576</v>
      </c>
      <c r="BH37" s="226">
        <v>1</v>
      </c>
      <c r="BI37" s="316">
        <v>0</v>
      </c>
    </row>
    <row r="38" spans="1:61" x14ac:dyDescent="0.55000000000000004">
      <c r="A38" s="314">
        <v>11</v>
      </c>
      <c r="B38" s="242" t="s">
        <v>389</v>
      </c>
      <c r="C38" s="243">
        <v>9215</v>
      </c>
      <c r="D38" s="242" t="s">
        <v>469</v>
      </c>
      <c r="E38" s="226">
        <v>1952</v>
      </c>
      <c r="F38" s="226">
        <v>3662</v>
      </c>
      <c r="G38" s="29">
        <v>1.8760245901639345</v>
      </c>
      <c r="H38" s="226">
        <v>260</v>
      </c>
      <c r="I38" s="226">
        <v>162</v>
      </c>
      <c r="J38" s="29">
        <v>0.62307692307692308</v>
      </c>
      <c r="K38" s="226">
        <v>2212</v>
      </c>
      <c r="L38" s="226">
        <v>3824</v>
      </c>
      <c r="M38" s="29">
        <v>1.72875226039783</v>
      </c>
      <c r="N38" s="226">
        <v>6641</v>
      </c>
      <c r="O38" s="161">
        <v>1907</v>
      </c>
      <c r="P38" s="29">
        <v>0.287155548863123</v>
      </c>
      <c r="Q38" s="226">
        <v>8853</v>
      </c>
      <c r="R38" s="226">
        <v>5731</v>
      </c>
      <c r="S38" s="29">
        <v>0.64735118039082795</v>
      </c>
      <c r="T38" s="226">
        <v>371</v>
      </c>
      <c r="U38" s="226">
        <v>52</v>
      </c>
      <c r="V38" s="29">
        <v>0.14016172506738545</v>
      </c>
      <c r="W38" s="226">
        <v>75</v>
      </c>
      <c r="X38" s="226">
        <v>82</v>
      </c>
      <c r="Y38" s="29">
        <v>1.0933333333333333</v>
      </c>
      <c r="Z38" s="226">
        <v>20</v>
      </c>
      <c r="AA38" s="226">
        <v>2</v>
      </c>
      <c r="AB38" s="29">
        <v>0.1</v>
      </c>
      <c r="AC38" s="226">
        <v>3000</v>
      </c>
      <c r="AD38" s="226">
        <v>687</v>
      </c>
      <c r="AE38" s="29">
        <v>0.22900000000000001</v>
      </c>
      <c r="AF38" s="226">
        <v>25</v>
      </c>
      <c r="AG38" s="226">
        <v>3</v>
      </c>
      <c r="AH38" s="29">
        <v>0.12</v>
      </c>
      <c r="AI38" s="226">
        <v>1500</v>
      </c>
      <c r="AJ38" s="200">
        <v>254</v>
      </c>
      <c r="AK38" s="29">
        <v>0.16933333333333334</v>
      </c>
      <c r="AL38" s="226">
        <v>10</v>
      </c>
      <c r="AM38" s="226">
        <v>9</v>
      </c>
      <c r="AN38" s="29">
        <v>0.9</v>
      </c>
      <c r="AO38" s="226">
        <v>140</v>
      </c>
      <c r="AP38" s="226">
        <v>88</v>
      </c>
      <c r="AQ38" s="29">
        <v>0.62857142857142856</v>
      </c>
      <c r="AR38" s="226">
        <v>10</v>
      </c>
      <c r="AS38" s="226">
        <v>1</v>
      </c>
      <c r="AT38" s="29">
        <v>0.1</v>
      </c>
      <c r="AU38" s="226" t="s">
        <v>567</v>
      </c>
      <c r="AV38" s="226">
        <v>2</v>
      </c>
      <c r="AW38" s="29">
        <v>0</v>
      </c>
      <c r="AX38" s="226">
        <v>10</v>
      </c>
      <c r="AY38" s="226">
        <v>2</v>
      </c>
      <c r="AZ38" s="29">
        <v>0.2</v>
      </c>
      <c r="BA38" s="226">
        <v>120</v>
      </c>
      <c r="BB38" s="226">
        <v>3</v>
      </c>
      <c r="BC38" s="29">
        <v>2.5000000000000001E-2</v>
      </c>
      <c r="BD38" s="226">
        <v>1360</v>
      </c>
      <c r="BE38" s="226">
        <v>635</v>
      </c>
      <c r="BF38" s="29">
        <v>0.46691176470588236</v>
      </c>
      <c r="BG38" s="226" t="s">
        <v>576</v>
      </c>
      <c r="BH38" s="226">
        <v>0</v>
      </c>
      <c r="BI38" s="316">
        <v>0</v>
      </c>
    </row>
    <row r="39" spans="1:61" x14ac:dyDescent="0.55000000000000004">
      <c r="A39" s="314">
        <v>11</v>
      </c>
      <c r="B39" s="242" t="s">
        <v>389</v>
      </c>
      <c r="C39" s="243">
        <v>9216</v>
      </c>
      <c r="D39" s="242" t="s">
        <v>470</v>
      </c>
      <c r="E39" s="226">
        <v>2082</v>
      </c>
      <c r="F39" s="226">
        <v>1538</v>
      </c>
      <c r="G39" s="29">
        <v>0.73871277617675313</v>
      </c>
      <c r="H39" s="226">
        <v>155</v>
      </c>
      <c r="I39" s="226">
        <v>58</v>
      </c>
      <c r="J39" s="29">
        <v>0.37419354838709679</v>
      </c>
      <c r="K39" s="226">
        <v>2237</v>
      </c>
      <c r="L39" s="226">
        <v>1596</v>
      </c>
      <c r="M39" s="29">
        <v>0.71345552078676799</v>
      </c>
      <c r="N39" s="226">
        <v>5242</v>
      </c>
      <c r="O39" s="161">
        <v>1200</v>
      </c>
      <c r="P39" s="29">
        <v>0.22892025944296071</v>
      </c>
      <c r="Q39" s="226">
        <v>7479</v>
      </c>
      <c r="R39" s="226">
        <v>2796</v>
      </c>
      <c r="S39" s="29">
        <v>0.37384677095868429</v>
      </c>
      <c r="T39" s="226">
        <v>371</v>
      </c>
      <c r="U39" s="226">
        <v>33</v>
      </c>
      <c r="V39" s="29">
        <v>8.8948787061994605E-2</v>
      </c>
      <c r="W39" s="226">
        <v>70</v>
      </c>
      <c r="X39" s="226">
        <v>28</v>
      </c>
      <c r="Y39" s="29">
        <v>0.4</v>
      </c>
      <c r="Z39" s="226">
        <v>100</v>
      </c>
      <c r="AA39" s="226">
        <v>12</v>
      </c>
      <c r="AB39" s="29">
        <v>0.12</v>
      </c>
      <c r="AC39" s="226">
        <v>2450</v>
      </c>
      <c r="AD39" s="226">
        <v>680</v>
      </c>
      <c r="AE39" s="29">
        <v>0.27755102040816326</v>
      </c>
      <c r="AF39" s="226">
        <v>10</v>
      </c>
      <c r="AG39" s="226">
        <v>6</v>
      </c>
      <c r="AH39" s="29">
        <v>0.6</v>
      </c>
      <c r="AI39" s="226">
        <v>1450</v>
      </c>
      <c r="AJ39" s="200">
        <v>198</v>
      </c>
      <c r="AK39" s="29">
        <v>0.13655172413793104</v>
      </c>
      <c r="AL39" s="226">
        <v>10</v>
      </c>
      <c r="AM39" s="226">
        <v>2</v>
      </c>
      <c r="AN39" s="29">
        <v>0.2</v>
      </c>
      <c r="AO39" s="226">
        <v>120</v>
      </c>
      <c r="AP39" s="226">
        <v>30</v>
      </c>
      <c r="AQ39" s="29">
        <v>0.25</v>
      </c>
      <c r="AR39" s="226">
        <v>7</v>
      </c>
      <c r="AS39" s="226">
        <v>1</v>
      </c>
      <c r="AT39" s="29">
        <v>0.14285714285714285</v>
      </c>
      <c r="AU39" s="226" t="s">
        <v>567</v>
      </c>
      <c r="AV39" s="226">
        <v>0</v>
      </c>
      <c r="AW39" s="29">
        <v>0</v>
      </c>
      <c r="AX39" s="226">
        <v>4</v>
      </c>
      <c r="AY39" s="226">
        <v>2</v>
      </c>
      <c r="AZ39" s="29">
        <v>0.5</v>
      </c>
      <c r="BA39" s="226">
        <v>200</v>
      </c>
      <c r="BB39" s="226">
        <v>68</v>
      </c>
      <c r="BC39" s="29">
        <v>0.34</v>
      </c>
      <c r="BD39" s="226">
        <v>450</v>
      </c>
      <c r="BE39" s="226">
        <v>122</v>
      </c>
      <c r="BF39" s="29">
        <v>0.27111111111111114</v>
      </c>
      <c r="BG39" s="226" t="s">
        <v>576</v>
      </c>
      <c r="BH39" s="226">
        <v>0</v>
      </c>
      <c r="BI39" s="316">
        <v>0</v>
      </c>
    </row>
    <row r="40" spans="1:61" x14ac:dyDescent="0.55000000000000004">
      <c r="A40" s="314">
        <v>11</v>
      </c>
      <c r="B40" s="242" t="s">
        <v>389</v>
      </c>
      <c r="C40" s="243">
        <v>9217</v>
      </c>
      <c r="D40" s="242" t="s">
        <v>471</v>
      </c>
      <c r="E40" s="226">
        <v>1381</v>
      </c>
      <c r="F40" s="226">
        <v>1644</v>
      </c>
      <c r="G40" s="29">
        <v>1.1904417089065895</v>
      </c>
      <c r="H40" s="226">
        <v>191</v>
      </c>
      <c r="I40" s="226">
        <v>54</v>
      </c>
      <c r="J40" s="29">
        <v>0.28272251308900526</v>
      </c>
      <c r="K40" s="226">
        <v>1572</v>
      </c>
      <c r="L40" s="226">
        <v>1698</v>
      </c>
      <c r="M40" s="29">
        <v>1.0801526717557253</v>
      </c>
      <c r="N40" s="226">
        <v>4384</v>
      </c>
      <c r="O40" s="161">
        <v>1050</v>
      </c>
      <c r="P40" s="29">
        <v>0.239507299270073</v>
      </c>
      <c r="Q40" s="226">
        <v>5956</v>
      </c>
      <c r="R40" s="226">
        <v>2748</v>
      </c>
      <c r="S40" s="29">
        <v>0.4613834788448623</v>
      </c>
      <c r="T40" s="226">
        <v>464</v>
      </c>
      <c r="U40" s="226">
        <v>58</v>
      </c>
      <c r="V40" s="29">
        <v>0.125</v>
      </c>
      <c r="W40" s="226">
        <v>75</v>
      </c>
      <c r="X40" s="226">
        <v>22</v>
      </c>
      <c r="Y40" s="29">
        <v>0.29333333333333333</v>
      </c>
      <c r="Z40" s="226">
        <v>90</v>
      </c>
      <c r="AA40" s="226">
        <v>4</v>
      </c>
      <c r="AB40" s="29">
        <v>4.4444444444444446E-2</v>
      </c>
      <c r="AC40" s="226">
        <v>2000</v>
      </c>
      <c r="AD40" s="226">
        <v>365</v>
      </c>
      <c r="AE40" s="29">
        <v>0.1825</v>
      </c>
      <c r="AF40" s="226">
        <v>9</v>
      </c>
      <c r="AG40" s="226">
        <v>0</v>
      </c>
      <c r="AH40" s="29">
        <v>0</v>
      </c>
      <c r="AI40" s="226">
        <v>1128</v>
      </c>
      <c r="AJ40" s="200">
        <v>116</v>
      </c>
      <c r="AK40" s="29">
        <v>0.10283687943262411</v>
      </c>
      <c r="AL40" s="226">
        <v>10</v>
      </c>
      <c r="AM40" s="226">
        <v>2</v>
      </c>
      <c r="AN40" s="29">
        <v>0.2</v>
      </c>
      <c r="AO40" s="226">
        <v>134</v>
      </c>
      <c r="AP40" s="226">
        <v>26</v>
      </c>
      <c r="AQ40" s="29">
        <v>0.19402985074626866</v>
      </c>
      <c r="AR40" s="226">
        <v>7</v>
      </c>
      <c r="AS40" s="226">
        <v>2</v>
      </c>
      <c r="AT40" s="29">
        <v>0.2857142857142857</v>
      </c>
      <c r="AU40" s="226" t="s">
        <v>567</v>
      </c>
      <c r="AV40" s="226">
        <v>0</v>
      </c>
      <c r="AW40" s="29">
        <v>0</v>
      </c>
      <c r="AX40" s="226">
        <v>3</v>
      </c>
      <c r="AY40" s="226">
        <v>3</v>
      </c>
      <c r="AZ40" s="29">
        <v>1</v>
      </c>
      <c r="BA40" s="226">
        <v>120</v>
      </c>
      <c r="BB40" s="226">
        <v>379</v>
      </c>
      <c r="BC40" s="29">
        <v>3.1583333333333332</v>
      </c>
      <c r="BD40" s="226">
        <v>340</v>
      </c>
      <c r="BE40" s="226">
        <v>71</v>
      </c>
      <c r="BF40" s="29">
        <v>0.20882352941176471</v>
      </c>
      <c r="BG40" s="226">
        <v>4</v>
      </c>
      <c r="BH40" s="226">
        <v>0</v>
      </c>
      <c r="BI40" s="316">
        <v>0</v>
      </c>
    </row>
    <row r="41" spans="1:61" x14ac:dyDescent="0.55000000000000004">
      <c r="A41" s="314">
        <v>11</v>
      </c>
      <c r="B41" s="242" t="s">
        <v>389</v>
      </c>
      <c r="C41" s="243">
        <v>9303</v>
      </c>
      <c r="D41" s="242" t="s">
        <v>472</v>
      </c>
      <c r="E41" s="226">
        <v>6781</v>
      </c>
      <c r="F41" s="226">
        <v>4106</v>
      </c>
      <c r="G41" s="29">
        <v>0.60551541070638548</v>
      </c>
      <c r="H41" s="226">
        <v>420</v>
      </c>
      <c r="I41" s="226">
        <v>153</v>
      </c>
      <c r="J41" s="29">
        <v>0.36428571428571427</v>
      </c>
      <c r="K41" s="226">
        <v>7201</v>
      </c>
      <c r="L41" s="226">
        <v>4259</v>
      </c>
      <c r="M41" s="29">
        <v>0.59144563255103455</v>
      </c>
      <c r="N41" s="226">
        <v>7909</v>
      </c>
      <c r="O41" s="161">
        <v>8221</v>
      </c>
      <c r="P41" s="29">
        <v>1.0394487292957391</v>
      </c>
      <c r="Q41" s="226">
        <v>15110</v>
      </c>
      <c r="R41" s="226">
        <v>12480</v>
      </c>
      <c r="S41" s="29">
        <v>0.82594308405029782</v>
      </c>
      <c r="T41" s="226">
        <v>800</v>
      </c>
      <c r="U41" s="226">
        <v>369</v>
      </c>
      <c r="V41" s="29">
        <v>0.46124999999999999</v>
      </c>
      <c r="W41" s="226">
        <v>120</v>
      </c>
      <c r="X41" s="226">
        <v>54</v>
      </c>
      <c r="Y41" s="29">
        <v>0.45</v>
      </c>
      <c r="Z41" s="226">
        <v>90</v>
      </c>
      <c r="AA41" s="226">
        <v>3</v>
      </c>
      <c r="AB41" s="29">
        <v>3.3333333333333333E-2</v>
      </c>
      <c r="AC41" s="226">
        <v>2800</v>
      </c>
      <c r="AD41" s="226">
        <v>5471</v>
      </c>
      <c r="AE41" s="29">
        <v>1.9539285714285715</v>
      </c>
      <c r="AF41" s="226">
        <v>30</v>
      </c>
      <c r="AG41" s="226">
        <v>4</v>
      </c>
      <c r="AH41" s="29">
        <v>0.13333333333333333</v>
      </c>
      <c r="AI41" s="226">
        <v>3000</v>
      </c>
      <c r="AJ41" s="200">
        <v>1110</v>
      </c>
      <c r="AK41" s="29">
        <v>0.37</v>
      </c>
      <c r="AL41" s="226">
        <v>10</v>
      </c>
      <c r="AM41" s="226">
        <v>12</v>
      </c>
      <c r="AN41" s="29">
        <v>1.2</v>
      </c>
      <c r="AO41" s="226">
        <v>140</v>
      </c>
      <c r="AP41" s="226">
        <v>81</v>
      </c>
      <c r="AQ41" s="29">
        <v>0.57857142857142863</v>
      </c>
      <c r="AR41" s="226">
        <v>19</v>
      </c>
      <c r="AS41" s="226">
        <v>2</v>
      </c>
      <c r="AT41" s="29">
        <v>0.10526315789473684</v>
      </c>
      <c r="AU41" s="226" t="s">
        <v>567</v>
      </c>
      <c r="AV41" s="226">
        <v>2</v>
      </c>
      <c r="AW41" s="29">
        <v>0</v>
      </c>
      <c r="AX41" s="226">
        <v>30</v>
      </c>
      <c r="AY41" s="226">
        <v>2</v>
      </c>
      <c r="AZ41" s="29">
        <v>6.6666666666666666E-2</v>
      </c>
      <c r="BA41" s="226">
        <v>360</v>
      </c>
      <c r="BB41" s="226">
        <v>843</v>
      </c>
      <c r="BC41" s="29">
        <v>2.3416666666666668</v>
      </c>
      <c r="BD41" s="226">
        <v>510</v>
      </c>
      <c r="BE41" s="226">
        <v>237</v>
      </c>
      <c r="BF41" s="29">
        <v>0.46470588235294119</v>
      </c>
      <c r="BG41" s="226" t="s">
        <v>576</v>
      </c>
      <c r="BH41" s="226">
        <v>0</v>
      </c>
      <c r="BI41" s="316">
        <v>0</v>
      </c>
    </row>
    <row r="42" spans="1:61" x14ac:dyDescent="0.55000000000000004">
      <c r="A42" s="314">
        <v>11</v>
      </c>
      <c r="B42" s="242" t="s">
        <v>389</v>
      </c>
      <c r="C42" s="243">
        <v>9403</v>
      </c>
      <c r="D42" s="242" t="s">
        <v>473</v>
      </c>
      <c r="E42" s="226">
        <v>1961</v>
      </c>
      <c r="F42" s="226">
        <v>1813</v>
      </c>
      <c r="G42" s="29">
        <v>0.92452830188679247</v>
      </c>
      <c r="H42" s="226">
        <v>230</v>
      </c>
      <c r="I42" s="226">
        <v>76</v>
      </c>
      <c r="J42" s="29">
        <v>0.33043478260869563</v>
      </c>
      <c r="K42" s="226">
        <v>2191</v>
      </c>
      <c r="L42" s="226">
        <v>1889</v>
      </c>
      <c r="M42" s="29">
        <v>0.86216339570972156</v>
      </c>
      <c r="N42" s="226">
        <v>7017</v>
      </c>
      <c r="O42" s="161">
        <v>1126</v>
      </c>
      <c r="P42" s="29">
        <v>0.16046743622630755</v>
      </c>
      <c r="Q42" s="226">
        <v>9208</v>
      </c>
      <c r="R42" s="226">
        <v>3015</v>
      </c>
      <c r="S42" s="29">
        <v>0.32743266724587317</v>
      </c>
      <c r="T42" s="226">
        <v>590</v>
      </c>
      <c r="U42" s="226">
        <v>56</v>
      </c>
      <c r="V42" s="29">
        <v>9.4915254237288138E-2</v>
      </c>
      <c r="W42" s="226">
        <v>100</v>
      </c>
      <c r="X42" s="226">
        <v>30</v>
      </c>
      <c r="Y42" s="29">
        <v>0.3</v>
      </c>
      <c r="Z42" s="226">
        <v>110</v>
      </c>
      <c r="AA42" s="226">
        <v>0</v>
      </c>
      <c r="AB42" s="29">
        <v>0</v>
      </c>
      <c r="AC42" s="226">
        <v>2330</v>
      </c>
      <c r="AD42" s="226">
        <v>259</v>
      </c>
      <c r="AE42" s="29">
        <v>0.11115879828326181</v>
      </c>
      <c r="AF42" s="226">
        <v>30</v>
      </c>
      <c r="AG42" s="226">
        <v>59</v>
      </c>
      <c r="AH42" s="29">
        <v>1.9666666666666666</v>
      </c>
      <c r="AI42" s="226">
        <v>2960</v>
      </c>
      <c r="AJ42" s="200">
        <v>617</v>
      </c>
      <c r="AK42" s="29">
        <v>0.20844594594594595</v>
      </c>
      <c r="AL42" s="226">
        <v>20</v>
      </c>
      <c r="AM42" s="226">
        <v>8</v>
      </c>
      <c r="AN42" s="29">
        <v>0.4</v>
      </c>
      <c r="AO42" s="226">
        <v>140</v>
      </c>
      <c r="AP42" s="226">
        <v>35</v>
      </c>
      <c r="AQ42" s="29">
        <v>0.25</v>
      </c>
      <c r="AR42" s="226">
        <v>10</v>
      </c>
      <c r="AS42" s="226">
        <v>2</v>
      </c>
      <c r="AT42" s="29">
        <v>0.2</v>
      </c>
      <c r="AU42" s="226" t="s">
        <v>567</v>
      </c>
      <c r="AV42" s="226">
        <v>0</v>
      </c>
      <c r="AW42" s="29">
        <v>0</v>
      </c>
      <c r="AX42" s="226">
        <v>5</v>
      </c>
      <c r="AY42" s="226">
        <v>0</v>
      </c>
      <c r="AZ42" s="29">
        <v>0</v>
      </c>
      <c r="BA42" s="226">
        <v>125</v>
      </c>
      <c r="BB42" s="226">
        <v>13</v>
      </c>
      <c r="BC42" s="29">
        <v>0.104</v>
      </c>
      <c r="BD42" s="226">
        <v>595</v>
      </c>
      <c r="BE42" s="226">
        <v>47</v>
      </c>
      <c r="BF42" s="29">
        <v>7.8991596638655459E-2</v>
      </c>
      <c r="BG42" s="226">
        <v>2</v>
      </c>
      <c r="BH42" s="226">
        <v>0</v>
      </c>
      <c r="BI42" s="316">
        <v>0</v>
      </c>
    </row>
    <row r="43" spans="1:61" x14ac:dyDescent="0.55000000000000004">
      <c r="A43" s="314">
        <v>11</v>
      </c>
      <c r="B43" s="242" t="s">
        <v>389</v>
      </c>
      <c r="C43" s="243">
        <v>9404</v>
      </c>
      <c r="D43" s="242" t="s">
        <v>474</v>
      </c>
      <c r="E43" s="226">
        <v>2443</v>
      </c>
      <c r="F43" s="226">
        <v>3561</v>
      </c>
      <c r="G43" s="29">
        <v>1.4576340564879247</v>
      </c>
      <c r="H43" s="226">
        <v>260</v>
      </c>
      <c r="I43" s="226">
        <v>125</v>
      </c>
      <c r="J43" s="29">
        <v>0.48076923076923078</v>
      </c>
      <c r="K43" s="226">
        <v>2703</v>
      </c>
      <c r="L43" s="226">
        <v>3686</v>
      </c>
      <c r="M43" s="29">
        <v>1.3636699963004069</v>
      </c>
      <c r="N43" s="226">
        <v>7942</v>
      </c>
      <c r="O43" s="161">
        <v>2449</v>
      </c>
      <c r="P43" s="29">
        <v>0.30836061445479729</v>
      </c>
      <c r="Q43" s="226">
        <v>10645</v>
      </c>
      <c r="R43" s="226">
        <v>6135</v>
      </c>
      <c r="S43" s="29">
        <v>0.57632691404415215</v>
      </c>
      <c r="T43" s="226">
        <v>665</v>
      </c>
      <c r="U43" s="226">
        <v>165</v>
      </c>
      <c r="V43" s="29">
        <v>0.24812030075187969</v>
      </c>
      <c r="W43" s="226">
        <v>91</v>
      </c>
      <c r="X43" s="226">
        <v>75</v>
      </c>
      <c r="Y43" s="29">
        <v>0.82417582417582413</v>
      </c>
      <c r="Z43" s="226">
        <v>50</v>
      </c>
      <c r="AA43" s="226">
        <v>70</v>
      </c>
      <c r="AB43" s="29">
        <v>1.4</v>
      </c>
      <c r="AC43" s="226">
        <v>4197</v>
      </c>
      <c r="AD43" s="226">
        <v>1163</v>
      </c>
      <c r="AE43" s="29">
        <v>0.27710269239933288</v>
      </c>
      <c r="AF43" s="226">
        <v>24</v>
      </c>
      <c r="AG43" s="226">
        <v>2</v>
      </c>
      <c r="AH43" s="29">
        <v>8.3333333333333329E-2</v>
      </c>
      <c r="AI43" s="226">
        <v>2158</v>
      </c>
      <c r="AJ43" s="200">
        <v>639</v>
      </c>
      <c r="AK43" s="29">
        <v>0.29610750695088045</v>
      </c>
      <c r="AL43" s="226">
        <v>12</v>
      </c>
      <c r="AM43" s="226">
        <v>5</v>
      </c>
      <c r="AN43" s="29">
        <v>0.41666666666666669</v>
      </c>
      <c r="AO43" s="226">
        <v>134</v>
      </c>
      <c r="AP43" s="226">
        <v>83</v>
      </c>
      <c r="AQ43" s="29">
        <v>0.61940298507462688</v>
      </c>
      <c r="AR43" s="226">
        <v>9</v>
      </c>
      <c r="AS43" s="226">
        <v>6</v>
      </c>
      <c r="AT43" s="29">
        <v>0.66666666666666663</v>
      </c>
      <c r="AU43" s="226" t="s">
        <v>567</v>
      </c>
      <c r="AV43" s="226">
        <v>1</v>
      </c>
      <c r="AW43" s="29">
        <v>0</v>
      </c>
      <c r="AX43" s="226">
        <v>5</v>
      </c>
      <c r="AY43" s="226">
        <v>2</v>
      </c>
      <c r="AZ43" s="29">
        <v>0.4</v>
      </c>
      <c r="BA43" s="226">
        <v>122</v>
      </c>
      <c r="BB43" s="226">
        <v>89</v>
      </c>
      <c r="BC43" s="29">
        <v>0.72950819672131151</v>
      </c>
      <c r="BD43" s="226">
        <v>475</v>
      </c>
      <c r="BE43" s="226">
        <v>137</v>
      </c>
      <c r="BF43" s="29">
        <v>0.28842105263157897</v>
      </c>
      <c r="BG43" s="226" t="s">
        <v>576</v>
      </c>
      <c r="BH43" s="226">
        <v>0</v>
      </c>
      <c r="BI43" s="316">
        <v>0</v>
      </c>
    </row>
    <row r="44" spans="1:61" x14ac:dyDescent="0.55000000000000004">
      <c r="A44" s="314">
        <v>11</v>
      </c>
      <c r="B44" s="242" t="s">
        <v>389</v>
      </c>
      <c r="C44" s="243">
        <v>9405</v>
      </c>
      <c r="D44" s="242" t="s">
        <v>475</v>
      </c>
      <c r="E44" s="226">
        <v>5918</v>
      </c>
      <c r="F44" s="226">
        <v>6609</v>
      </c>
      <c r="G44" s="29">
        <v>1.1167624197363974</v>
      </c>
      <c r="H44" s="226">
        <v>410</v>
      </c>
      <c r="I44" s="226">
        <v>245</v>
      </c>
      <c r="J44" s="29">
        <v>0.59756097560975607</v>
      </c>
      <c r="K44" s="226">
        <v>6328</v>
      </c>
      <c r="L44" s="226">
        <v>6854</v>
      </c>
      <c r="M44" s="29">
        <v>1.0831226295828065</v>
      </c>
      <c r="N44" s="226">
        <v>11308</v>
      </c>
      <c r="O44" s="161">
        <v>8941</v>
      </c>
      <c r="P44" s="29">
        <v>0.79067916519278392</v>
      </c>
      <c r="Q44" s="226">
        <v>17636</v>
      </c>
      <c r="R44" s="226">
        <v>15795</v>
      </c>
      <c r="S44" s="29">
        <v>0.89561124971648898</v>
      </c>
      <c r="T44" s="226">
        <v>827</v>
      </c>
      <c r="U44" s="226">
        <v>385</v>
      </c>
      <c r="V44" s="29">
        <v>0.46553808948004838</v>
      </c>
      <c r="W44" s="226">
        <v>248</v>
      </c>
      <c r="X44" s="226">
        <v>210</v>
      </c>
      <c r="Y44" s="29">
        <v>0.84677419354838712</v>
      </c>
      <c r="Z44" s="226">
        <v>150</v>
      </c>
      <c r="AA44" s="226">
        <v>119</v>
      </c>
      <c r="AB44" s="29">
        <v>0.79333333333333333</v>
      </c>
      <c r="AC44" s="226">
        <v>4977</v>
      </c>
      <c r="AD44" s="226">
        <v>4508</v>
      </c>
      <c r="AE44" s="29">
        <v>0.90576652601969054</v>
      </c>
      <c r="AF44" s="226">
        <v>6</v>
      </c>
      <c r="AG44" s="226">
        <v>29</v>
      </c>
      <c r="AH44" s="29">
        <v>4.833333333333333</v>
      </c>
      <c r="AI44" s="226">
        <v>3056</v>
      </c>
      <c r="AJ44" s="200">
        <v>2101</v>
      </c>
      <c r="AK44" s="29">
        <v>0.6875</v>
      </c>
      <c r="AL44" s="226">
        <v>12</v>
      </c>
      <c r="AM44" s="226">
        <v>40</v>
      </c>
      <c r="AN44" s="29">
        <v>3.3333333333333335</v>
      </c>
      <c r="AO44" s="226">
        <v>139</v>
      </c>
      <c r="AP44" s="226">
        <v>324</v>
      </c>
      <c r="AQ44" s="29">
        <v>2.3309352517985613</v>
      </c>
      <c r="AR44" s="226">
        <v>14</v>
      </c>
      <c r="AS44" s="226">
        <v>17</v>
      </c>
      <c r="AT44" s="29">
        <v>1.2142857142857142</v>
      </c>
      <c r="AU44" s="226" t="s">
        <v>567</v>
      </c>
      <c r="AV44" s="226">
        <v>2</v>
      </c>
      <c r="AW44" s="29">
        <v>0</v>
      </c>
      <c r="AX44" s="226">
        <v>4</v>
      </c>
      <c r="AY44" s="226">
        <v>10</v>
      </c>
      <c r="AZ44" s="29">
        <v>2.5</v>
      </c>
      <c r="BA44" s="226">
        <v>275</v>
      </c>
      <c r="BB44" s="226">
        <v>240</v>
      </c>
      <c r="BC44" s="29">
        <v>0.87272727272727268</v>
      </c>
      <c r="BD44" s="226">
        <v>1600</v>
      </c>
      <c r="BE44" s="226">
        <v>942</v>
      </c>
      <c r="BF44" s="29">
        <v>0.58875</v>
      </c>
      <c r="BG44" s="226" t="s">
        <v>576</v>
      </c>
      <c r="BH44" s="226">
        <v>0</v>
      </c>
      <c r="BI44" s="316">
        <v>0</v>
      </c>
    </row>
    <row r="45" spans="1:61" x14ac:dyDescent="0.55000000000000004">
      <c r="A45" s="314">
        <v>11</v>
      </c>
      <c r="B45" s="242" t="s">
        <v>389</v>
      </c>
      <c r="C45" s="243">
        <v>9406</v>
      </c>
      <c r="D45" s="242" t="s">
        <v>476</v>
      </c>
      <c r="E45" s="226">
        <v>3449</v>
      </c>
      <c r="F45" s="226">
        <v>2876</v>
      </c>
      <c r="G45" s="29">
        <v>0.83386488837344153</v>
      </c>
      <c r="H45" s="226">
        <v>300</v>
      </c>
      <c r="I45" s="226">
        <v>144</v>
      </c>
      <c r="J45" s="29">
        <v>0.48</v>
      </c>
      <c r="K45" s="226">
        <v>3749</v>
      </c>
      <c r="L45" s="226">
        <v>3020</v>
      </c>
      <c r="M45" s="29">
        <v>0.80554814617231263</v>
      </c>
      <c r="N45" s="226">
        <v>7750</v>
      </c>
      <c r="O45" s="161">
        <v>3579</v>
      </c>
      <c r="P45" s="29">
        <v>0.46180645161290323</v>
      </c>
      <c r="Q45" s="226">
        <v>11499</v>
      </c>
      <c r="R45" s="226">
        <v>6599</v>
      </c>
      <c r="S45" s="29">
        <v>0.57387598921645355</v>
      </c>
      <c r="T45" s="226">
        <v>675</v>
      </c>
      <c r="U45" s="226">
        <v>205</v>
      </c>
      <c r="V45" s="29">
        <v>0.3037037037037037</v>
      </c>
      <c r="W45" s="226">
        <v>91</v>
      </c>
      <c r="X45" s="226">
        <v>42</v>
      </c>
      <c r="Y45" s="29">
        <v>0.46153846153846156</v>
      </c>
      <c r="Z45" s="226">
        <v>30</v>
      </c>
      <c r="AA45" s="226">
        <v>2</v>
      </c>
      <c r="AB45" s="29">
        <v>6.6666666666666666E-2</v>
      </c>
      <c r="AC45" s="226">
        <v>4000</v>
      </c>
      <c r="AD45" s="226">
        <v>1856</v>
      </c>
      <c r="AE45" s="29">
        <v>0.46400000000000002</v>
      </c>
      <c r="AF45" s="226">
        <v>24</v>
      </c>
      <c r="AG45" s="226">
        <v>62</v>
      </c>
      <c r="AH45" s="29">
        <v>2.5833333333333335</v>
      </c>
      <c r="AI45" s="226">
        <v>2256</v>
      </c>
      <c r="AJ45" s="200">
        <v>833</v>
      </c>
      <c r="AK45" s="29">
        <v>0.3692375886524823</v>
      </c>
      <c r="AL45" s="226">
        <v>12</v>
      </c>
      <c r="AM45" s="226">
        <v>12</v>
      </c>
      <c r="AN45" s="29">
        <v>1</v>
      </c>
      <c r="AO45" s="226">
        <v>100</v>
      </c>
      <c r="AP45" s="226">
        <v>55</v>
      </c>
      <c r="AQ45" s="29">
        <v>0.55000000000000004</v>
      </c>
      <c r="AR45" s="226" t="s">
        <v>576</v>
      </c>
      <c r="AS45" s="226">
        <v>4</v>
      </c>
      <c r="AT45" s="29">
        <v>0</v>
      </c>
      <c r="AU45" s="226" t="s">
        <v>567</v>
      </c>
      <c r="AV45" s="226">
        <v>0</v>
      </c>
      <c r="AW45" s="29">
        <v>0</v>
      </c>
      <c r="AX45" s="226">
        <v>5</v>
      </c>
      <c r="AY45" s="226">
        <v>7</v>
      </c>
      <c r="AZ45" s="29">
        <v>1.4</v>
      </c>
      <c r="BA45" s="226">
        <v>150</v>
      </c>
      <c r="BB45" s="226">
        <v>223</v>
      </c>
      <c r="BC45" s="29">
        <v>1.4866666666666666</v>
      </c>
      <c r="BD45" s="226">
        <v>407</v>
      </c>
      <c r="BE45" s="226">
        <v>189</v>
      </c>
      <c r="BF45" s="29">
        <v>0.46437346437346438</v>
      </c>
      <c r="BG45" s="226" t="s">
        <v>576</v>
      </c>
      <c r="BH45" s="226">
        <v>0</v>
      </c>
      <c r="BI45" s="316">
        <v>0</v>
      </c>
    </row>
    <row r="46" spans="1:61" x14ac:dyDescent="0.55000000000000004">
      <c r="A46" s="314">
        <v>11</v>
      </c>
      <c r="B46" s="242" t="s">
        <v>389</v>
      </c>
      <c r="C46" s="243">
        <v>9508</v>
      </c>
      <c r="D46" s="242" t="s">
        <v>477</v>
      </c>
      <c r="E46" s="226">
        <v>1886</v>
      </c>
      <c r="F46" s="226">
        <v>1719</v>
      </c>
      <c r="G46" s="29">
        <v>0.91145281018027569</v>
      </c>
      <c r="H46" s="226">
        <v>250</v>
      </c>
      <c r="I46" s="226">
        <v>68</v>
      </c>
      <c r="J46" s="29">
        <v>0.27200000000000002</v>
      </c>
      <c r="K46" s="226">
        <v>2136</v>
      </c>
      <c r="L46" s="226">
        <v>1787</v>
      </c>
      <c r="M46" s="29">
        <v>0.83661048689138573</v>
      </c>
      <c r="N46" s="226">
        <v>6833</v>
      </c>
      <c r="O46" s="161">
        <v>3494</v>
      </c>
      <c r="P46" s="29">
        <v>0.51134201668374069</v>
      </c>
      <c r="Q46" s="226">
        <v>8969</v>
      </c>
      <c r="R46" s="226">
        <v>5281</v>
      </c>
      <c r="S46" s="29">
        <v>0.58880588694391789</v>
      </c>
      <c r="T46" s="226">
        <v>700</v>
      </c>
      <c r="U46" s="226">
        <v>105</v>
      </c>
      <c r="V46" s="29">
        <v>0.15</v>
      </c>
      <c r="W46" s="226">
        <v>95</v>
      </c>
      <c r="X46" s="226">
        <v>31</v>
      </c>
      <c r="Y46" s="29">
        <v>0.32631578947368423</v>
      </c>
      <c r="Z46" s="226">
        <v>70</v>
      </c>
      <c r="AA46" s="226">
        <v>3</v>
      </c>
      <c r="AB46" s="29">
        <v>4.2857142857142858E-2</v>
      </c>
      <c r="AC46" s="226">
        <v>2900</v>
      </c>
      <c r="AD46" s="226">
        <v>1079</v>
      </c>
      <c r="AE46" s="29">
        <v>0.37206896551724139</v>
      </c>
      <c r="AF46" s="226">
        <v>10</v>
      </c>
      <c r="AG46" s="226">
        <v>2</v>
      </c>
      <c r="AH46" s="29">
        <v>0.2</v>
      </c>
      <c r="AI46" s="226">
        <v>2370</v>
      </c>
      <c r="AJ46" s="200">
        <v>865</v>
      </c>
      <c r="AK46" s="29">
        <v>0.36497890295358648</v>
      </c>
      <c r="AL46" s="226">
        <v>12</v>
      </c>
      <c r="AM46" s="226">
        <v>3</v>
      </c>
      <c r="AN46" s="29">
        <v>0.25</v>
      </c>
      <c r="AO46" s="226">
        <v>140</v>
      </c>
      <c r="AP46" s="226">
        <v>32</v>
      </c>
      <c r="AQ46" s="29">
        <v>0.22857142857142856</v>
      </c>
      <c r="AR46" s="226">
        <v>9</v>
      </c>
      <c r="AS46" s="226">
        <v>1</v>
      </c>
      <c r="AT46" s="29">
        <v>0.1111111111111111</v>
      </c>
      <c r="AU46" s="226" t="s">
        <v>567</v>
      </c>
      <c r="AV46" s="226">
        <v>1</v>
      </c>
      <c r="AW46" s="29">
        <v>0</v>
      </c>
      <c r="AX46" s="226">
        <v>7</v>
      </c>
      <c r="AY46" s="226">
        <v>1</v>
      </c>
      <c r="AZ46" s="29">
        <v>0.14285714285714285</v>
      </c>
      <c r="BA46" s="226">
        <v>140</v>
      </c>
      <c r="BB46" s="226">
        <v>1150</v>
      </c>
      <c r="BC46" s="29">
        <v>8.2142857142857135</v>
      </c>
      <c r="BD46" s="226">
        <v>380</v>
      </c>
      <c r="BE46" s="226">
        <v>196</v>
      </c>
      <c r="BF46" s="29">
        <v>0.51578947368421058</v>
      </c>
      <c r="BG46" s="226" t="s">
        <v>576</v>
      </c>
      <c r="BH46" s="226">
        <v>1</v>
      </c>
      <c r="BI46" s="316">
        <v>0</v>
      </c>
    </row>
    <row r="47" spans="1:61" x14ac:dyDescent="0.55000000000000004">
      <c r="A47" s="314">
        <v>13</v>
      </c>
      <c r="B47" s="242" t="s">
        <v>390</v>
      </c>
      <c r="C47" s="243">
        <v>9104</v>
      </c>
      <c r="D47" s="242" t="s">
        <v>478</v>
      </c>
      <c r="E47" s="226">
        <v>15702</v>
      </c>
      <c r="F47" s="226">
        <v>17969</v>
      </c>
      <c r="G47" s="29">
        <v>1.1443765125461725</v>
      </c>
      <c r="H47" s="226">
        <v>651</v>
      </c>
      <c r="I47" s="226">
        <v>365</v>
      </c>
      <c r="J47" s="29">
        <v>0.5606758832565284</v>
      </c>
      <c r="K47" s="226">
        <v>16353</v>
      </c>
      <c r="L47" s="226">
        <v>18334</v>
      </c>
      <c r="M47" s="29">
        <v>1.1211398520149207</v>
      </c>
      <c r="N47" s="226">
        <v>43847</v>
      </c>
      <c r="O47" s="161">
        <v>18240</v>
      </c>
      <c r="P47" s="29">
        <v>0.41599197208474925</v>
      </c>
      <c r="Q47" s="226">
        <v>60200</v>
      </c>
      <c r="R47" s="226">
        <v>36574</v>
      </c>
      <c r="S47" s="29">
        <v>0.60754152823920271</v>
      </c>
      <c r="T47" s="226">
        <v>710</v>
      </c>
      <c r="U47" s="226">
        <v>257</v>
      </c>
      <c r="V47" s="29">
        <v>0.36197183098591551</v>
      </c>
      <c r="W47" s="226">
        <v>343</v>
      </c>
      <c r="X47" s="226">
        <v>77</v>
      </c>
      <c r="Y47" s="29">
        <v>0.22448979591836735</v>
      </c>
      <c r="Z47" s="226">
        <v>150</v>
      </c>
      <c r="AA47" s="226">
        <v>89</v>
      </c>
      <c r="AB47" s="29">
        <v>0.59333333333333338</v>
      </c>
      <c r="AC47" s="226">
        <v>27887</v>
      </c>
      <c r="AD47" s="226">
        <v>11699</v>
      </c>
      <c r="AE47" s="29">
        <v>0.41951446910746942</v>
      </c>
      <c r="AF47" s="226">
        <v>12</v>
      </c>
      <c r="AG47" s="226">
        <v>33</v>
      </c>
      <c r="AH47" s="29">
        <v>2.75</v>
      </c>
      <c r="AI47" s="226">
        <v>8618</v>
      </c>
      <c r="AJ47" s="200">
        <v>3230</v>
      </c>
      <c r="AK47" s="29">
        <v>0.37479693664423303</v>
      </c>
      <c r="AL47" s="226">
        <v>490</v>
      </c>
      <c r="AM47" s="226">
        <v>50</v>
      </c>
      <c r="AN47" s="29">
        <v>0.10204081632653061</v>
      </c>
      <c r="AO47" s="226">
        <v>2110</v>
      </c>
      <c r="AP47" s="226">
        <v>709</v>
      </c>
      <c r="AQ47" s="29">
        <v>0.33601895734597159</v>
      </c>
      <c r="AR47" s="226">
        <v>131</v>
      </c>
      <c r="AS47" s="226">
        <v>11</v>
      </c>
      <c r="AT47" s="29">
        <v>8.3969465648854963E-2</v>
      </c>
      <c r="AU47" s="226">
        <v>138</v>
      </c>
      <c r="AV47" s="226">
        <v>3</v>
      </c>
      <c r="AW47" s="29">
        <v>2.1739130434782608E-2</v>
      </c>
      <c r="AX47" s="226">
        <v>30</v>
      </c>
      <c r="AY47" s="226">
        <v>18</v>
      </c>
      <c r="AZ47" s="29">
        <v>0.6</v>
      </c>
      <c r="BA47" s="226">
        <v>1200</v>
      </c>
      <c r="BB47" s="226">
        <v>683</v>
      </c>
      <c r="BC47" s="29">
        <v>0.56916666666666671</v>
      </c>
      <c r="BD47" s="226">
        <v>2028</v>
      </c>
      <c r="BE47" s="226">
        <v>1344</v>
      </c>
      <c r="BF47" s="29">
        <v>0.66272189349112431</v>
      </c>
      <c r="BG47" s="226" t="s">
        <v>576</v>
      </c>
      <c r="BH47" s="226">
        <v>0</v>
      </c>
      <c r="BI47" s="316">
        <v>0</v>
      </c>
    </row>
    <row r="48" spans="1:61" x14ac:dyDescent="0.55000000000000004">
      <c r="A48" s="314">
        <v>13</v>
      </c>
      <c r="B48" s="242" t="s">
        <v>390</v>
      </c>
      <c r="C48" s="243">
        <v>9105</v>
      </c>
      <c r="D48" s="242" t="s">
        <v>479</v>
      </c>
      <c r="E48" s="226">
        <v>4208</v>
      </c>
      <c r="F48" s="226">
        <v>6489</v>
      </c>
      <c r="G48" s="29">
        <v>1.5420627376425855</v>
      </c>
      <c r="H48" s="226">
        <v>550</v>
      </c>
      <c r="I48" s="226">
        <v>134</v>
      </c>
      <c r="J48" s="29">
        <v>0.24363636363636362</v>
      </c>
      <c r="K48" s="226">
        <v>4758</v>
      </c>
      <c r="L48" s="226">
        <v>6623</v>
      </c>
      <c r="M48" s="29">
        <v>1.3919714165615804</v>
      </c>
      <c r="N48" s="226">
        <v>30750</v>
      </c>
      <c r="O48" s="161">
        <v>15928</v>
      </c>
      <c r="P48" s="29">
        <v>0.51798373983739843</v>
      </c>
      <c r="Q48" s="226">
        <v>35508</v>
      </c>
      <c r="R48" s="226">
        <v>22551</v>
      </c>
      <c r="S48" s="29">
        <v>0.63509631632308217</v>
      </c>
      <c r="T48" s="226">
        <v>380</v>
      </c>
      <c r="U48" s="226">
        <v>27</v>
      </c>
      <c r="V48" s="29">
        <v>7.1052631578947367E-2</v>
      </c>
      <c r="W48" s="226">
        <v>220</v>
      </c>
      <c r="X48" s="226">
        <v>43</v>
      </c>
      <c r="Y48" s="29">
        <v>0.19545454545454546</v>
      </c>
      <c r="Z48" s="226">
        <v>70</v>
      </c>
      <c r="AA48" s="226">
        <v>70</v>
      </c>
      <c r="AB48" s="29">
        <v>1</v>
      </c>
      <c r="AC48" s="226">
        <v>18330</v>
      </c>
      <c r="AD48" s="226">
        <v>12552</v>
      </c>
      <c r="AE48" s="29">
        <v>0.68477905073649759</v>
      </c>
      <c r="AF48" s="226">
        <v>13</v>
      </c>
      <c r="AG48" s="226">
        <v>32</v>
      </c>
      <c r="AH48" s="29">
        <v>2.4615384615384617</v>
      </c>
      <c r="AI48" s="226">
        <v>5766</v>
      </c>
      <c r="AJ48" s="200">
        <v>1415</v>
      </c>
      <c r="AK48" s="29">
        <v>0.24540409295872356</v>
      </c>
      <c r="AL48" s="226">
        <v>413</v>
      </c>
      <c r="AM48" s="226">
        <v>75</v>
      </c>
      <c r="AN48" s="29">
        <v>0.18159806295399517</v>
      </c>
      <c r="AO48" s="226">
        <v>1122</v>
      </c>
      <c r="AP48" s="226">
        <v>577</v>
      </c>
      <c r="AQ48" s="29">
        <v>0.51426024955436722</v>
      </c>
      <c r="AR48" s="226">
        <v>180</v>
      </c>
      <c r="AS48" s="226">
        <v>5</v>
      </c>
      <c r="AT48" s="29">
        <v>2.7777777777777776E-2</v>
      </c>
      <c r="AU48" s="226">
        <v>46</v>
      </c>
      <c r="AV48" s="226">
        <v>6</v>
      </c>
      <c r="AW48" s="29">
        <v>0.13043478260869565</v>
      </c>
      <c r="AX48" s="226">
        <v>72</v>
      </c>
      <c r="AY48" s="226">
        <v>3</v>
      </c>
      <c r="AZ48" s="29">
        <v>4.1666666666666664E-2</v>
      </c>
      <c r="BA48" s="226">
        <v>420</v>
      </c>
      <c r="BB48" s="226">
        <v>291</v>
      </c>
      <c r="BC48" s="29">
        <v>0.69285714285714284</v>
      </c>
      <c r="BD48" s="226">
        <v>3718</v>
      </c>
      <c r="BE48" s="226">
        <v>702</v>
      </c>
      <c r="BF48" s="29">
        <v>0.1888111888111888</v>
      </c>
      <c r="BG48" s="226" t="s">
        <v>576</v>
      </c>
      <c r="BH48" s="226">
        <v>0</v>
      </c>
      <c r="BI48" s="316">
        <v>0</v>
      </c>
    </row>
    <row r="49" spans="1:61" x14ac:dyDescent="0.55000000000000004">
      <c r="A49" s="314">
        <v>13</v>
      </c>
      <c r="B49" s="242" t="s">
        <v>390</v>
      </c>
      <c r="C49" s="243">
        <v>9218</v>
      </c>
      <c r="D49" s="242" t="s">
        <v>480</v>
      </c>
      <c r="E49" s="226">
        <v>13617</v>
      </c>
      <c r="F49" s="226">
        <v>7341</v>
      </c>
      <c r="G49" s="29">
        <v>0.53910552985239035</v>
      </c>
      <c r="H49" s="226">
        <v>537</v>
      </c>
      <c r="I49" s="226">
        <v>149</v>
      </c>
      <c r="J49" s="29">
        <v>0.27746741154562382</v>
      </c>
      <c r="K49" s="226">
        <v>14154</v>
      </c>
      <c r="L49" s="226">
        <v>7490</v>
      </c>
      <c r="M49" s="29">
        <v>0.52917903066271021</v>
      </c>
      <c r="N49" s="226">
        <v>30645</v>
      </c>
      <c r="O49" s="161">
        <v>13443</v>
      </c>
      <c r="P49" s="29">
        <v>0.4386686245717083</v>
      </c>
      <c r="Q49" s="226">
        <v>44799</v>
      </c>
      <c r="R49" s="226">
        <v>20933</v>
      </c>
      <c r="S49" s="29">
        <v>0.46726489430567647</v>
      </c>
      <c r="T49" s="226">
        <v>796</v>
      </c>
      <c r="U49" s="226">
        <v>276</v>
      </c>
      <c r="V49" s="29">
        <v>0.34673366834170855</v>
      </c>
      <c r="W49" s="226">
        <v>200</v>
      </c>
      <c r="X49" s="226">
        <v>52</v>
      </c>
      <c r="Y49" s="29">
        <v>0.26</v>
      </c>
      <c r="Z49" s="226">
        <v>150</v>
      </c>
      <c r="AA49" s="226">
        <v>174</v>
      </c>
      <c r="AB49" s="29">
        <v>1.1599999999999999</v>
      </c>
      <c r="AC49" s="226">
        <v>16238</v>
      </c>
      <c r="AD49" s="226">
        <v>8021</v>
      </c>
      <c r="AE49" s="29">
        <v>0.49396477398694422</v>
      </c>
      <c r="AF49" s="226">
        <v>25</v>
      </c>
      <c r="AG49" s="226">
        <v>5</v>
      </c>
      <c r="AH49" s="29">
        <v>0.2</v>
      </c>
      <c r="AI49" s="226">
        <v>3816</v>
      </c>
      <c r="AJ49" s="200">
        <v>1992</v>
      </c>
      <c r="AK49" s="29">
        <v>0.5220125786163522</v>
      </c>
      <c r="AL49" s="226">
        <v>342</v>
      </c>
      <c r="AM49" s="226">
        <v>215</v>
      </c>
      <c r="AN49" s="29">
        <v>0.62865497076023391</v>
      </c>
      <c r="AO49" s="226">
        <v>1512</v>
      </c>
      <c r="AP49" s="226">
        <v>839</v>
      </c>
      <c r="AQ49" s="29">
        <v>0.55489417989417988</v>
      </c>
      <c r="AR49" s="226">
        <v>88</v>
      </c>
      <c r="AS49" s="226">
        <v>48</v>
      </c>
      <c r="AT49" s="29">
        <v>0.54545454545454541</v>
      </c>
      <c r="AU49" s="226">
        <v>1024</v>
      </c>
      <c r="AV49" s="226">
        <v>13</v>
      </c>
      <c r="AW49" s="29">
        <v>1.26953125E-2</v>
      </c>
      <c r="AX49" s="226">
        <v>20</v>
      </c>
      <c r="AY49" s="226">
        <v>26</v>
      </c>
      <c r="AZ49" s="29">
        <v>1.3</v>
      </c>
      <c r="BA49" s="226">
        <v>573</v>
      </c>
      <c r="BB49" s="226">
        <v>326</v>
      </c>
      <c r="BC49" s="29">
        <v>0.56893542757417104</v>
      </c>
      <c r="BD49" s="226">
        <v>5861</v>
      </c>
      <c r="BE49" s="226">
        <v>968</v>
      </c>
      <c r="BF49" s="29">
        <v>0.16515952909059886</v>
      </c>
      <c r="BG49" s="226" t="s">
        <v>576</v>
      </c>
      <c r="BH49" s="226">
        <v>0</v>
      </c>
      <c r="BI49" s="316">
        <v>0</v>
      </c>
    </row>
    <row r="50" spans="1:61" x14ac:dyDescent="0.55000000000000004">
      <c r="A50" s="314">
        <v>13</v>
      </c>
      <c r="B50" s="242" t="s">
        <v>390</v>
      </c>
      <c r="C50" s="243">
        <v>9304</v>
      </c>
      <c r="D50" s="242" t="s">
        <v>462</v>
      </c>
      <c r="E50" s="226">
        <v>8451</v>
      </c>
      <c r="F50" s="226">
        <v>9588</v>
      </c>
      <c r="G50" s="29">
        <v>1.1345402910898119</v>
      </c>
      <c r="H50" s="226">
        <v>631</v>
      </c>
      <c r="I50" s="226">
        <v>240</v>
      </c>
      <c r="J50" s="29">
        <v>0.38034865293185421</v>
      </c>
      <c r="K50" s="226">
        <v>9082</v>
      </c>
      <c r="L50" s="226">
        <v>9828</v>
      </c>
      <c r="M50" s="29">
        <v>1.082140497687734</v>
      </c>
      <c r="N50" s="226">
        <v>37183</v>
      </c>
      <c r="O50" s="161">
        <v>16899</v>
      </c>
      <c r="P50" s="29">
        <v>0.45448188688379099</v>
      </c>
      <c r="Q50" s="226">
        <v>46265</v>
      </c>
      <c r="R50" s="226">
        <v>26727</v>
      </c>
      <c r="S50" s="29">
        <v>0.57769372095536586</v>
      </c>
      <c r="T50" s="226">
        <v>702</v>
      </c>
      <c r="U50" s="226">
        <v>94</v>
      </c>
      <c r="V50" s="29">
        <v>0.13390313390313391</v>
      </c>
      <c r="W50" s="226">
        <v>390</v>
      </c>
      <c r="X50" s="226">
        <v>80</v>
      </c>
      <c r="Y50" s="29">
        <v>0.20512820512820512</v>
      </c>
      <c r="Z50" s="226">
        <v>140</v>
      </c>
      <c r="AA50" s="226">
        <v>5</v>
      </c>
      <c r="AB50" s="29">
        <v>3.5714285714285712E-2</v>
      </c>
      <c r="AC50" s="226">
        <v>16473</v>
      </c>
      <c r="AD50" s="226">
        <v>8644</v>
      </c>
      <c r="AE50" s="29">
        <v>0.52473744915923026</v>
      </c>
      <c r="AF50" s="226">
        <v>50</v>
      </c>
      <c r="AG50" s="226">
        <v>10</v>
      </c>
      <c r="AH50" s="29">
        <v>0.2</v>
      </c>
      <c r="AI50" s="226">
        <v>13135</v>
      </c>
      <c r="AJ50" s="200">
        <v>3811</v>
      </c>
      <c r="AK50" s="29">
        <v>0.29014084507042254</v>
      </c>
      <c r="AL50" s="226">
        <v>511</v>
      </c>
      <c r="AM50" s="226">
        <v>233</v>
      </c>
      <c r="AN50" s="29">
        <v>0.45596868884540115</v>
      </c>
      <c r="AO50" s="226">
        <v>2247</v>
      </c>
      <c r="AP50" s="226">
        <v>756</v>
      </c>
      <c r="AQ50" s="29">
        <v>0.3364485981308411</v>
      </c>
      <c r="AR50" s="226">
        <v>127</v>
      </c>
      <c r="AS50" s="226">
        <v>13</v>
      </c>
      <c r="AT50" s="29">
        <v>0.10236220472440945</v>
      </c>
      <c r="AU50" s="226">
        <v>300</v>
      </c>
      <c r="AV50" s="226">
        <v>24</v>
      </c>
      <c r="AW50" s="29">
        <v>0.08</v>
      </c>
      <c r="AX50" s="226">
        <v>7</v>
      </c>
      <c r="AY50" s="226">
        <v>2</v>
      </c>
      <c r="AZ50" s="29">
        <v>0.2857142857142857</v>
      </c>
      <c r="BA50" s="226">
        <v>1000</v>
      </c>
      <c r="BB50" s="226">
        <v>109</v>
      </c>
      <c r="BC50" s="29">
        <v>0.109</v>
      </c>
      <c r="BD50" s="226">
        <v>2101</v>
      </c>
      <c r="BE50" s="226">
        <v>3025</v>
      </c>
      <c r="BF50" s="29">
        <v>1.4397905759162304</v>
      </c>
      <c r="BG50" s="226" t="s">
        <v>576</v>
      </c>
      <c r="BH50" s="226">
        <v>0</v>
      </c>
      <c r="BI50" s="316">
        <v>0</v>
      </c>
    </row>
    <row r="51" spans="1:61" x14ac:dyDescent="0.55000000000000004">
      <c r="A51" s="314">
        <v>15</v>
      </c>
      <c r="B51" s="242" t="s">
        <v>391</v>
      </c>
      <c r="C51" s="243">
        <v>9110</v>
      </c>
      <c r="D51" s="242" t="s">
        <v>481</v>
      </c>
      <c r="E51" s="226">
        <v>2012</v>
      </c>
      <c r="F51" s="226">
        <v>1991</v>
      </c>
      <c r="G51" s="29">
        <v>0.98956262425447317</v>
      </c>
      <c r="H51" s="226">
        <v>163</v>
      </c>
      <c r="I51" s="226">
        <v>158</v>
      </c>
      <c r="J51" s="29">
        <v>0.96932515337423308</v>
      </c>
      <c r="K51" s="226">
        <v>2175</v>
      </c>
      <c r="L51" s="226">
        <v>2149</v>
      </c>
      <c r="M51" s="29">
        <v>0.98804597701149421</v>
      </c>
      <c r="N51" s="226">
        <v>7885</v>
      </c>
      <c r="O51" s="161">
        <v>4309</v>
      </c>
      <c r="P51" s="29">
        <v>0.54648065948002533</v>
      </c>
      <c r="Q51" s="226">
        <v>10060</v>
      </c>
      <c r="R51" s="226">
        <v>6458</v>
      </c>
      <c r="S51" s="29">
        <v>0.64194831013916498</v>
      </c>
      <c r="T51" s="226">
        <v>160</v>
      </c>
      <c r="U51" s="226">
        <v>36</v>
      </c>
      <c r="V51" s="29">
        <v>0.22500000000000001</v>
      </c>
      <c r="W51" s="226">
        <v>50</v>
      </c>
      <c r="X51" s="226">
        <v>14</v>
      </c>
      <c r="Y51" s="29">
        <v>0.28000000000000003</v>
      </c>
      <c r="Z51" s="226">
        <v>350</v>
      </c>
      <c r="AA51" s="226">
        <v>94</v>
      </c>
      <c r="AB51" s="29">
        <v>0.26857142857142857</v>
      </c>
      <c r="AC51" s="226">
        <v>5250</v>
      </c>
      <c r="AD51" s="226">
        <v>3241</v>
      </c>
      <c r="AE51" s="29">
        <v>0.61733333333333329</v>
      </c>
      <c r="AF51" s="226" t="s">
        <v>567</v>
      </c>
      <c r="AG51" s="226">
        <v>1</v>
      </c>
      <c r="AH51" s="29">
        <v>0</v>
      </c>
      <c r="AI51" s="226">
        <v>1166</v>
      </c>
      <c r="AJ51" s="200">
        <v>795</v>
      </c>
      <c r="AK51" s="29">
        <v>0.68181818181818177</v>
      </c>
      <c r="AL51" s="226" t="s">
        <v>567</v>
      </c>
      <c r="AM51" s="226">
        <v>2</v>
      </c>
      <c r="AN51" s="29">
        <v>0</v>
      </c>
      <c r="AO51" s="226">
        <v>60</v>
      </c>
      <c r="AP51" s="226">
        <v>33</v>
      </c>
      <c r="AQ51" s="29">
        <v>0.55000000000000004</v>
      </c>
      <c r="AR51" s="226" t="s">
        <v>576</v>
      </c>
      <c r="AS51" s="226">
        <v>0</v>
      </c>
      <c r="AT51" s="29">
        <v>0</v>
      </c>
      <c r="AU51" s="226" t="s">
        <v>567</v>
      </c>
      <c r="AV51" s="226">
        <v>1</v>
      </c>
      <c r="AW51" s="29">
        <v>0</v>
      </c>
      <c r="AX51" s="226">
        <v>4</v>
      </c>
      <c r="AY51" s="226">
        <v>3</v>
      </c>
      <c r="AZ51" s="29">
        <v>0.75</v>
      </c>
      <c r="BA51" s="226">
        <v>95</v>
      </c>
      <c r="BB51" s="226">
        <v>25</v>
      </c>
      <c r="BC51" s="29">
        <v>0.26315789473684209</v>
      </c>
      <c r="BD51" s="226">
        <v>750</v>
      </c>
      <c r="BE51" s="226">
        <v>63</v>
      </c>
      <c r="BF51" s="29">
        <v>8.4000000000000005E-2</v>
      </c>
      <c r="BG51" s="226" t="s">
        <v>576</v>
      </c>
      <c r="BH51" s="226">
        <v>0</v>
      </c>
      <c r="BI51" s="316">
        <v>0</v>
      </c>
    </row>
    <row r="52" spans="1:61" x14ac:dyDescent="0.55000000000000004">
      <c r="A52" s="314">
        <v>15</v>
      </c>
      <c r="B52" s="242" t="s">
        <v>391</v>
      </c>
      <c r="C52" s="243">
        <v>9111</v>
      </c>
      <c r="D52" s="242" t="s">
        <v>482</v>
      </c>
      <c r="E52" s="226">
        <v>1591</v>
      </c>
      <c r="F52" s="226">
        <v>1506</v>
      </c>
      <c r="G52" s="29">
        <v>0.94657448145820244</v>
      </c>
      <c r="H52" s="226">
        <v>130</v>
      </c>
      <c r="I52" s="226">
        <v>90</v>
      </c>
      <c r="J52" s="29">
        <v>0.69230769230769229</v>
      </c>
      <c r="K52" s="226">
        <v>1721</v>
      </c>
      <c r="L52" s="226">
        <v>1596</v>
      </c>
      <c r="M52" s="29">
        <v>0.9273678094131319</v>
      </c>
      <c r="N52" s="226">
        <v>5149</v>
      </c>
      <c r="O52" s="161">
        <v>2641</v>
      </c>
      <c r="P52" s="29">
        <v>0.51291512915129156</v>
      </c>
      <c r="Q52" s="226">
        <v>6870</v>
      </c>
      <c r="R52" s="226">
        <v>4237</v>
      </c>
      <c r="S52" s="29">
        <v>0.61673944687045124</v>
      </c>
      <c r="T52" s="226">
        <v>118</v>
      </c>
      <c r="U52" s="226">
        <v>37</v>
      </c>
      <c r="V52" s="29">
        <v>0.3135593220338983</v>
      </c>
      <c r="W52" s="226">
        <v>30</v>
      </c>
      <c r="X52" s="226">
        <v>23</v>
      </c>
      <c r="Y52" s="29">
        <v>0.76666666666666672</v>
      </c>
      <c r="Z52" s="226">
        <v>300</v>
      </c>
      <c r="AA52" s="226">
        <v>627</v>
      </c>
      <c r="AB52" s="29">
        <v>2.09</v>
      </c>
      <c r="AC52" s="226">
        <v>3112</v>
      </c>
      <c r="AD52" s="226">
        <v>1259</v>
      </c>
      <c r="AE52" s="29">
        <v>0.4045629820051414</v>
      </c>
      <c r="AF52" s="226" t="s">
        <v>567</v>
      </c>
      <c r="AG52" s="226">
        <v>1</v>
      </c>
      <c r="AH52" s="29">
        <v>0</v>
      </c>
      <c r="AI52" s="226">
        <v>900</v>
      </c>
      <c r="AJ52" s="200">
        <v>200</v>
      </c>
      <c r="AK52" s="29">
        <v>0.22222222222222221</v>
      </c>
      <c r="AL52" s="226" t="s">
        <v>567</v>
      </c>
      <c r="AM52" s="226">
        <v>8</v>
      </c>
      <c r="AN52" s="29">
        <v>0</v>
      </c>
      <c r="AO52" s="226">
        <v>50</v>
      </c>
      <c r="AP52" s="226">
        <v>30</v>
      </c>
      <c r="AQ52" s="29">
        <v>0.6</v>
      </c>
      <c r="AR52" s="226" t="s">
        <v>576</v>
      </c>
      <c r="AS52" s="226">
        <v>0</v>
      </c>
      <c r="AT52" s="29">
        <v>0</v>
      </c>
      <c r="AU52" s="226" t="s">
        <v>567</v>
      </c>
      <c r="AV52" s="226">
        <v>0</v>
      </c>
      <c r="AW52" s="29">
        <v>0</v>
      </c>
      <c r="AX52" s="226">
        <v>3</v>
      </c>
      <c r="AY52" s="226">
        <v>2</v>
      </c>
      <c r="AZ52" s="29">
        <v>0.66666666666666663</v>
      </c>
      <c r="BA52" s="226">
        <v>76</v>
      </c>
      <c r="BB52" s="226">
        <v>41</v>
      </c>
      <c r="BC52" s="29">
        <v>0.53947368421052633</v>
      </c>
      <c r="BD52" s="226">
        <v>560</v>
      </c>
      <c r="BE52" s="226">
        <v>393</v>
      </c>
      <c r="BF52" s="29">
        <v>0.70178571428571423</v>
      </c>
      <c r="BG52" s="226" t="s">
        <v>576</v>
      </c>
      <c r="BH52" s="226">
        <v>0</v>
      </c>
      <c r="BI52" s="316">
        <v>0</v>
      </c>
    </row>
    <row r="53" spans="1:61" x14ac:dyDescent="0.55000000000000004">
      <c r="A53" s="314">
        <v>15</v>
      </c>
      <c r="B53" s="242" t="s">
        <v>391</v>
      </c>
      <c r="C53" s="243">
        <v>9305</v>
      </c>
      <c r="D53" s="242" t="s">
        <v>483</v>
      </c>
      <c r="E53" s="226">
        <v>1975</v>
      </c>
      <c r="F53" s="226">
        <v>2273</v>
      </c>
      <c r="G53" s="29">
        <v>1.1508860759493671</v>
      </c>
      <c r="H53" s="226">
        <v>161</v>
      </c>
      <c r="I53" s="226">
        <v>111</v>
      </c>
      <c r="J53" s="29">
        <v>0.68944099378881984</v>
      </c>
      <c r="K53" s="226">
        <v>2136</v>
      </c>
      <c r="L53" s="226">
        <v>2384</v>
      </c>
      <c r="M53" s="29">
        <v>1.1161048689138577</v>
      </c>
      <c r="N53" s="226">
        <v>7821</v>
      </c>
      <c r="O53" s="161">
        <v>7569</v>
      </c>
      <c r="P53" s="29">
        <v>0.96777905638665129</v>
      </c>
      <c r="Q53" s="226">
        <v>9957</v>
      </c>
      <c r="R53" s="226">
        <v>9953</v>
      </c>
      <c r="S53" s="29">
        <v>0.99959827257205991</v>
      </c>
      <c r="T53" s="226">
        <v>165</v>
      </c>
      <c r="U53" s="226">
        <v>212</v>
      </c>
      <c r="V53" s="29">
        <v>1.2848484848484849</v>
      </c>
      <c r="W53" s="226">
        <v>50</v>
      </c>
      <c r="X53" s="226">
        <v>32</v>
      </c>
      <c r="Y53" s="29">
        <v>0.64</v>
      </c>
      <c r="Z53" s="226">
        <v>400</v>
      </c>
      <c r="AA53" s="226">
        <v>359</v>
      </c>
      <c r="AB53" s="29">
        <v>0.89749999999999996</v>
      </c>
      <c r="AC53" s="226">
        <v>5039</v>
      </c>
      <c r="AD53" s="226">
        <v>5728</v>
      </c>
      <c r="AE53" s="29">
        <v>1.1367334788648542</v>
      </c>
      <c r="AF53" s="226">
        <v>59</v>
      </c>
      <c r="AG53" s="226">
        <v>0</v>
      </c>
      <c r="AH53" s="29">
        <v>0</v>
      </c>
      <c r="AI53" s="226">
        <v>1150</v>
      </c>
      <c r="AJ53" s="200">
        <v>606</v>
      </c>
      <c r="AK53" s="29">
        <v>0.52695652173913043</v>
      </c>
      <c r="AL53" s="226" t="s">
        <v>567</v>
      </c>
      <c r="AM53" s="226">
        <v>6</v>
      </c>
      <c r="AN53" s="29">
        <v>0</v>
      </c>
      <c r="AO53" s="226">
        <v>60</v>
      </c>
      <c r="AP53" s="226">
        <v>29</v>
      </c>
      <c r="AQ53" s="29">
        <v>0.48333333333333334</v>
      </c>
      <c r="AR53" s="226" t="s">
        <v>576</v>
      </c>
      <c r="AS53" s="226">
        <v>2</v>
      </c>
      <c r="AT53" s="29">
        <v>0</v>
      </c>
      <c r="AU53" s="226" t="s">
        <v>567</v>
      </c>
      <c r="AV53" s="226">
        <v>0</v>
      </c>
      <c r="AW53" s="29">
        <v>0</v>
      </c>
      <c r="AX53" s="226">
        <v>4</v>
      </c>
      <c r="AY53" s="226">
        <v>0</v>
      </c>
      <c r="AZ53" s="29">
        <v>0</v>
      </c>
      <c r="BA53" s="226">
        <v>94</v>
      </c>
      <c r="BB53" s="226">
        <v>206</v>
      </c>
      <c r="BC53" s="29">
        <v>2.1914893617021276</v>
      </c>
      <c r="BD53" s="226">
        <v>800</v>
      </c>
      <c r="BE53" s="226">
        <v>382</v>
      </c>
      <c r="BF53" s="29">
        <v>0.47749999999999998</v>
      </c>
      <c r="BG53" s="226" t="s">
        <v>576</v>
      </c>
      <c r="BH53" s="226">
        <v>0</v>
      </c>
      <c r="BI53" s="316">
        <v>0</v>
      </c>
    </row>
    <row r="54" spans="1:61" x14ac:dyDescent="0.55000000000000004">
      <c r="A54" s="314">
        <v>15</v>
      </c>
      <c r="B54" s="242" t="s">
        <v>391</v>
      </c>
      <c r="C54" s="243">
        <v>9514</v>
      </c>
      <c r="D54" s="242" t="s">
        <v>484</v>
      </c>
      <c r="E54" s="226">
        <v>1591</v>
      </c>
      <c r="F54" s="226">
        <v>2123</v>
      </c>
      <c r="G54" s="29">
        <v>1.3343808925204275</v>
      </c>
      <c r="H54" s="226">
        <v>130</v>
      </c>
      <c r="I54" s="226">
        <v>124</v>
      </c>
      <c r="J54" s="29">
        <v>0.9538461538461539</v>
      </c>
      <c r="K54" s="226">
        <v>1721</v>
      </c>
      <c r="L54" s="226">
        <v>2247</v>
      </c>
      <c r="M54" s="29">
        <v>1.3056362579895409</v>
      </c>
      <c r="N54" s="226">
        <v>5978</v>
      </c>
      <c r="O54" s="161">
        <v>1421</v>
      </c>
      <c r="P54" s="29">
        <v>0.23770491803278687</v>
      </c>
      <c r="Q54" s="226">
        <v>7699</v>
      </c>
      <c r="R54" s="226">
        <v>3668</v>
      </c>
      <c r="S54" s="29">
        <v>0.47642550980646836</v>
      </c>
      <c r="T54" s="226">
        <v>100</v>
      </c>
      <c r="U54" s="226">
        <v>61</v>
      </c>
      <c r="V54" s="29">
        <v>0.61</v>
      </c>
      <c r="W54" s="226">
        <v>43</v>
      </c>
      <c r="X54" s="226">
        <v>28</v>
      </c>
      <c r="Y54" s="29">
        <v>0.65116279069767447</v>
      </c>
      <c r="Z54" s="226">
        <v>267</v>
      </c>
      <c r="AA54" s="226">
        <v>121</v>
      </c>
      <c r="AB54" s="29">
        <v>0.45318352059925093</v>
      </c>
      <c r="AC54" s="226">
        <v>3952</v>
      </c>
      <c r="AD54" s="226">
        <v>476</v>
      </c>
      <c r="AE54" s="29">
        <v>0.12044534412955465</v>
      </c>
      <c r="AF54" s="226" t="s">
        <v>567</v>
      </c>
      <c r="AG54" s="226">
        <v>13</v>
      </c>
      <c r="AH54" s="29">
        <v>0</v>
      </c>
      <c r="AI54" s="226">
        <v>925</v>
      </c>
      <c r="AJ54" s="200">
        <v>295</v>
      </c>
      <c r="AK54" s="29">
        <v>0.31891891891891894</v>
      </c>
      <c r="AL54" s="226" t="s">
        <v>567</v>
      </c>
      <c r="AM54" s="226">
        <v>2</v>
      </c>
      <c r="AN54" s="29">
        <v>0</v>
      </c>
      <c r="AO54" s="226">
        <v>50</v>
      </c>
      <c r="AP54" s="226">
        <v>41</v>
      </c>
      <c r="AQ54" s="29">
        <v>0.82</v>
      </c>
      <c r="AR54" s="226" t="s">
        <v>576</v>
      </c>
      <c r="AS54" s="226">
        <v>1</v>
      </c>
      <c r="AT54" s="29">
        <v>0</v>
      </c>
      <c r="AU54" s="226" t="s">
        <v>567</v>
      </c>
      <c r="AV54" s="226">
        <v>0</v>
      </c>
      <c r="AW54" s="29">
        <v>0</v>
      </c>
      <c r="AX54" s="226">
        <v>3</v>
      </c>
      <c r="AY54" s="226">
        <v>2</v>
      </c>
      <c r="AZ54" s="29">
        <v>0.66666666666666663</v>
      </c>
      <c r="BA54" s="226">
        <v>76</v>
      </c>
      <c r="BB54" s="226">
        <v>97</v>
      </c>
      <c r="BC54" s="29">
        <v>1.2763157894736843</v>
      </c>
      <c r="BD54" s="226">
        <v>562</v>
      </c>
      <c r="BE54" s="226">
        <v>234</v>
      </c>
      <c r="BF54" s="29">
        <v>0.41637010676156583</v>
      </c>
      <c r="BG54" s="226" t="s">
        <v>576</v>
      </c>
      <c r="BH54" s="226">
        <v>0</v>
      </c>
      <c r="BI54" s="316">
        <v>0</v>
      </c>
    </row>
    <row r="55" spans="1:61" x14ac:dyDescent="0.55000000000000004">
      <c r="A55" s="314">
        <v>15</v>
      </c>
      <c r="B55" s="242" t="s">
        <v>391</v>
      </c>
      <c r="C55" s="243">
        <v>9551</v>
      </c>
      <c r="D55" s="242" t="s">
        <v>485</v>
      </c>
      <c r="E55" s="226">
        <v>849</v>
      </c>
      <c r="F55" s="226">
        <v>730</v>
      </c>
      <c r="G55" s="29">
        <v>0.85983510011778563</v>
      </c>
      <c r="H55" s="226">
        <v>69</v>
      </c>
      <c r="I55" s="226">
        <v>74</v>
      </c>
      <c r="J55" s="29">
        <v>1.0724637681159421</v>
      </c>
      <c r="K55" s="226">
        <v>918</v>
      </c>
      <c r="L55" s="226">
        <v>804</v>
      </c>
      <c r="M55" s="29">
        <v>0.87581699346405228</v>
      </c>
      <c r="N55" s="226">
        <v>3514</v>
      </c>
      <c r="O55" s="161">
        <v>2278</v>
      </c>
      <c r="P55" s="29">
        <v>0.64826408651109846</v>
      </c>
      <c r="Q55" s="226">
        <v>4432</v>
      </c>
      <c r="R55" s="226">
        <v>3082</v>
      </c>
      <c r="S55" s="29">
        <v>0.6953971119133574</v>
      </c>
      <c r="T55" s="226">
        <v>58</v>
      </c>
      <c r="U55" s="226">
        <v>8</v>
      </c>
      <c r="V55" s="29">
        <v>0.13793103448275862</v>
      </c>
      <c r="W55" s="226" t="s">
        <v>567</v>
      </c>
      <c r="X55" s="226">
        <v>3</v>
      </c>
      <c r="Y55" s="29">
        <v>0</v>
      </c>
      <c r="Z55" s="226" t="s">
        <v>577</v>
      </c>
      <c r="AA55" s="226">
        <v>21</v>
      </c>
      <c r="AB55" s="29">
        <v>0</v>
      </c>
      <c r="AC55" s="226">
        <v>2471</v>
      </c>
      <c r="AD55" s="226">
        <v>1600</v>
      </c>
      <c r="AE55" s="29">
        <v>0.64751112909753139</v>
      </c>
      <c r="AF55" s="226" t="s">
        <v>567</v>
      </c>
      <c r="AG55" s="226">
        <v>0</v>
      </c>
      <c r="AH55" s="29">
        <v>0</v>
      </c>
      <c r="AI55" s="226">
        <v>508</v>
      </c>
      <c r="AJ55" s="200">
        <v>386</v>
      </c>
      <c r="AK55" s="29">
        <v>0.75984251968503935</v>
      </c>
      <c r="AL55" s="226" t="s">
        <v>567</v>
      </c>
      <c r="AM55" s="226">
        <v>0</v>
      </c>
      <c r="AN55" s="29">
        <v>0</v>
      </c>
      <c r="AO55" s="226">
        <v>36</v>
      </c>
      <c r="AP55" s="226">
        <v>27</v>
      </c>
      <c r="AQ55" s="29">
        <v>0.75</v>
      </c>
      <c r="AR55" s="226" t="s">
        <v>576</v>
      </c>
      <c r="AS55" s="226">
        <v>0</v>
      </c>
      <c r="AT55" s="29">
        <v>0</v>
      </c>
      <c r="AU55" s="226" t="s">
        <v>567</v>
      </c>
      <c r="AV55" s="226">
        <v>1</v>
      </c>
      <c r="AW55" s="29">
        <v>0</v>
      </c>
      <c r="AX55" s="226">
        <v>1</v>
      </c>
      <c r="AY55" s="226">
        <v>0</v>
      </c>
      <c r="AZ55" s="29">
        <v>0</v>
      </c>
      <c r="BA55" s="226">
        <v>40</v>
      </c>
      <c r="BB55" s="226">
        <v>121</v>
      </c>
      <c r="BC55" s="29">
        <v>3.0249999999999999</v>
      </c>
      <c r="BD55" s="226">
        <v>400</v>
      </c>
      <c r="BE55" s="226">
        <v>109</v>
      </c>
      <c r="BF55" s="29">
        <v>0.27250000000000002</v>
      </c>
      <c r="BG55" s="226" t="s">
        <v>576</v>
      </c>
      <c r="BH55" s="226">
        <v>0</v>
      </c>
      <c r="BI55" s="316">
        <v>0</v>
      </c>
    </row>
    <row r="56" spans="1:61" x14ac:dyDescent="0.55000000000000004">
      <c r="A56" s="314">
        <v>17</v>
      </c>
      <c r="B56" s="242" t="s">
        <v>392</v>
      </c>
      <c r="C56" s="243">
        <v>9112</v>
      </c>
      <c r="D56" s="242" t="s">
        <v>486</v>
      </c>
      <c r="E56" s="226">
        <v>2821</v>
      </c>
      <c r="F56" s="226">
        <v>1860</v>
      </c>
      <c r="G56" s="29">
        <v>0.65934065934065933</v>
      </c>
      <c r="H56" s="226">
        <v>402</v>
      </c>
      <c r="I56" s="226">
        <v>126</v>
      </c>
      <c r="J56" s="29">
        <v>0.31343283582089554</v>
      </c>
      <c r="K56" s="226">
        <v>3223</v>
      </c>
      <c r="L56" s="226">
        <v>1986</v>
      </c>
      <c r="M56" s="29">
        <v>0.61619609059882097</v>
      </c>
      <c r="N56" s="226">
        <v>4922</v>
      </c>
      <c r="O56" s="161">
        <v>2137</v>
      </c>
      <c r="P56" s="29">
        <v>0.434173100365705</v>
      </c>
      <c r="Q56" s="226">
        <v>8145</v>
      </c>
      <c r="R56" s="226">
        <v>4123</v>
      </c>
      <c r="S56" s="29">
        <v>0.50620012277470838</v>
      </c>
      <c r="T56" s="226">
        <v>104</v>
      </c>
      <c r="U56" s="226">
        <v>47</v>
      </c>
      <c r="V56" s="29">
        <v>0.45192307692307693</v>
      </c>
      <c r="W56" s="226">
        <v>628</v>
      </c>
      <c r="X56" s="226">
        <v>264</v>
      </c>
      <c r="Y56" s="29">
        <v>0.42038216560509556</v>
      </c>
      <c r="Z56" s="226">
        <v>160</v>
      </c>
      <c r="AA56" s="226">
        <v>92</v>
      </c>
      <c r="AB56" s="29">
        <v>0.57499999999999996</v>
      </c>
      <c r="AC56" s="226">
        <v>2188</v>
      </c>
      <c r="AD56" s="226">
        <v>972</v>
      </c>
      <c r="AE56" s="29">
        <v>0.44424131627056673</v>
      </c>
      <c r="AF56" s="226">
        <v>21</v>
      </c>
      <c r="AG56" s="226">
        <v>1</v>
      </c>
      <c r="AH56" s="29">
        <v>4.7619047619047616E-2</v>
      </c>
      <c r="AI56" s="226">
        <v>1327</v>
      </c>
      <c r="AJ56" s="200">
        <v>486</v>
      </c>
      <c r="AK56" s="29">
        <v>0.36623963828183875</v>
      </c>
      <c r="AL56" s="226" t="s">
        <v>567</v>
      </c>
      <c r="AM56" s="226">
        <v>3</v>
      </c>
      <c r="AN56" s="29">
        <v>0</v>
      </c>
      <c r="AO56" s="226">
        <v>119</v>
      </c>
      <c r="AP56" s="226">
        <v>68</v>
      </c>
      <c r="AQ56" s="29">
        <v>0.5714285714285714</v>
      </c>
      <c r="AR56" s="226" t="s">
        <v>576</v>
      </c>
      <c r="AS56" s="226">
        <v>0</v>
      </c>
      <c r="AT56" s="29">
        <v>0</v>
      </c>
      <c r="AU56" s="226" t="s">
        <v>567</v>
      </c>
      <c r="AV56" s="226">
        <v>0</v>
      </c>
      <c r="AW56" s="29">
        <v>0</v>
      </c>
      <c r="AX56" s="226">
        <v>4</v>
      </c>
      <c r="AY56" s="226">
        <v>2</v>
      </c>
      <c r="AZ56" s="29">
        <v>0.5</v>
      </c>
      <c r="BA56" s="226">
        <v>242</v>
      </c>
      <c r="BB56" s="226">
        <v>127</v>
      </c>
      <c r="BC56" s="29">
        <v>0.52479338842975209</v>
      </c>
      <c r="BD56" s="226">
        <v>129</v>
      </c>
      <c r="BE56" s="226">
        <v>72</v>
      </c>
      <c r="BF56" s="29">
        <v>0.55813953488372092</v>
      </c>
      <c r="BG56" s="226" t="s">
        <v>576</v>
      </c>
      <c r="BH56" s="226">
        <v>1</v>
      </c>
      <c r="BI56" s="316">
        <v>0</v>
      </c>
    </row>
    <row r="57" spans="1:61" x14ac:dyDescent="0.55000000000000004">
      <c r="A57" s="314">
        <v>17</v>
      </c>
      <c r="B57" s="242" t="s">
        <v>392</v>
      </c>
      <c r="C57" s="243">
        <v>9219</v>
      </c>
      <c r="D57" s="242" t="s">
        <v>487</v>
      </c>
      <c r="E57" s="226">
        <v>1952</v>
      </c>
      <c r="F57" s="226">
        <v>1491</v>
      </c>
      <c r="G57" s="29">
        <v>0.76383196721311475</v>
      </c>
      <c r="H57" s="226">
        <v>285</v>
      </c>
      <c r="I57" s="226">
        <v>58</v>
      </c>
      <c r="J57" s="29">
        <v>0.20350877192982456</v>
      </c>
      <c r="K57" s="226">
        <v>2237</v>
      </c>
      <c r="L57" s="226">
        <v>1549</v>
      </c>
      <c r="M57" s="29">
        <v>0.69244523915958878</v>
      </c>
      <c r="N57" s="226">
        <v>4143</v>
      </c>
      <c r="O57" s="161">
        <v>3423</v>
      </c>
      <c r="P57" s="29">
        <v>0.82621288921071689</v>
      </c>
      <c r="Q57" s="226">
        <v>6380</v>
      </c>
      <c r="R57" s="226">
        <v>4972</v>
      </c>
      <c r="S57" s="29">
        <v>0.77931034482758621</v>
      </c>
      <c r="T57" s="226">
        <v>104</v>
      </c>
      <c r="U57" s="226">
        <v>65</v>
      </c>
      <c r="V57" s="29">
        <v>0.625</v>
      </c>
      <c r="W57" s="226">
        <v>224</v>
      </c>
      <c r="X57" s="226">
        <v>158</v>
      </c>
      <c r="Y57" s="29">
        <v>0.7053571428571429</v>
      </c>
      <c r="Z57" s="226">
        <v>181</v>
      </c>
      <c r="AA57" s="226">
        <v>53</v>
      </c>
      <c r="AB57" s="29">
        <v>0.29281767955801102</v>
      </c>
      <c r="AC57" s="226">
        <v>2619</v>
      </c>
      <c r="AD57" s="226">
        <v>2725</v>
      </c>
      <c r="AE57" s="29">
        <v>1.0404734631538755</v>
      </c>
      <c r="AF57" s="226">
        <v>23</v>
      </c>
      <c r="AG57" s="226">
        <v>13</v>
      </c>
      <c r="AH57" s="29">
        <v>0.56521739130434778</v>
      </c>
      <c r="AI57" s="226">
        <v>400</v>
      </c>
      <c r="AJ57" s="200">
        <v>127</v>
      </c>
      <c r="AK57" s="29">
        <v>0.3175</v>
      </c>
      <c r="AL57" s="226" t="s">
        <v>567</v>
      </c>
      <c r="AM57" s="226">
        <v>6</v>
      </c>
      <c r="AN57" s="29">
        <v>0</v>
      </c>
      <c r="AO57" s="226">
        <v>110</v>
      </c>
      <c r="AP57" s="226">
        <v>20</v>
      </c>
      <c r="AQ57" s="29">
        <v>0.18181818181818182</v>
      </c>
      <c r="AR57" s="226" t="s">
        <v>576</v>
      </c>
      <c r="AS57" s="226">
        <v>0</v>
      </c>
      <c r="AT57" s="29">
        <v>0</v>
      </c>
      <c r="AU57" s="226" t="s">
        <v>567</v>
      </c>
      <c r="AV57" s="226">
        <v>0</v>
      </c>
      <c r="AW57" s="29">
        <v>0</v>
      </c>
      <c r="AX57" s="226">
        <v>3</v>
      </c>
      <c r="AY57" s="226">
        <v>1</v>
      </c>
      <c r="AZ57" s="29">
        <v>0.33333333333333331</v>
      </c>
      <c r="BA57" s="226">
        <v>290</v>
      </c>
      <c r="BB57" s="226">
        <v>198</v>
      </c>
      <c r="BC57" s="29">
        <v>0.6827586206896552</v>
      </c>
      <c r="BD57" s="226">
        <v>189</v>
      </c>
      <c r="BE57" s="226">
        <v>56</v>
      </c>
      <c r="BF57" s="29">
        <v>0.29629629629629628</v>
      </c>
      <c r="BG57" s="226" t="s">
        <v>576</v>
      </c>
      <c r="BH57" s="226">
        <v>0</v>
      </c>
      <c r="BI57" s="316">
        <v>0</v>
      </c>
    </row>
    <row r="58" spans="1:61" x14ac:dyDescent="0.55000000000000004">
      <c r="A58" s="314">
        <v>17</v>
      </c>
      <c r="B58" s="242" t="s">
        <v>392</v>
      </c>
      <c r="C58" s="243">
        <v>9220</v>
      </c>
      <c r="D58" s="242" t="s">
        <v>488</v>
      </c>
      <c r="E58" s="226">
        <v>1988</v>
      </c>
      <c r="F58" s="226">
        <v>1606</v>
      </c>
      <c r="G58" s="29">
        <v>0.80784708249496984</v>
      </c>
      <c r="H58" s="226">
        <v>343</v>
      </c>
      <c r="I58" s="226">
        <v>82</v>
      </c>
      <c r="J58" s="29">
        <v>0.239067055393586</v>
      </c>
      <c r="K58" s="226">
        <v>2331</v>
      </c>
      <c r="L58" s="226">
        <v>1688</v>
      </c>
      <c r="M58" s="29">
        <v>0.72415272415272414</v>
      </c>
      <c r="N58" s="226">
        <v>5137</v>
      </c>
      <c r="O58" s="161">
        <v>1298</v>
      </c>
      <c r="P58" s="29">
        <v>0.25267665952890794</v>
      </c>
      <c r="Q58" s="226">
        <v>7468</v>
      </c>
      <c r="R58" s="226">
        <v>2986</v>
      </c>
      <c r="S58" s="29">
        <v>0.39983931440814141</v>
      </c>
      <c r="T58" s="226">
        <v>108</v>
      </c>
      <c r="U58" s="226">
        <v>27</v>
      </c>
      <c r="V58" s="29">
        <v>0.25</v>
      </c>
      <c r="W58" s="226">
        <v>531</v>
      </c>
      <c r="X58" s="226">
        <v>31</v>
      </c>
      <c r="Y58" s="29">
        <v>5.8380414312617701E-2</v>
      </c>
      <c r="Z58" s="226">
        <v>160</v>
      </c>
      <c r="AA58" s="226">
        <v>50</v>
      </c>
      <c r="AB58" s="29">
        <v>0.3125</v>
      </c>
      <c r="AC58" s="226">
        <v>2446</v>
      </c>
      <c r="AD58" s="226">
        <v>810</v>
      </c>
      <c r="AE58" s="29">
        <v>0.3311529026982829</v>
      </c>
      <c r="AF58" s="226">
        <v>21</v>
      </c>
      <c r="AG58" s="226">
        <v>2</v>
      </c>
      <c r="AH58" s="29">
        <v>9.5238095238095233E-2</v>
      </c>
      <c r="AI58" s="226">
        <v>1288</v>
      </c>
      <c r="AJ58" s="200">
        <v>173</v>
      </c>
      <c r="AK58" s="29">
        <v>0.13431677018633539</v>
      </c>
      <c r="AL58" s="226" t="s">
        <v>567</v>
      </c>
      <c r="AM58" s="226">
        <v>8</v>
      </c>
      <c r="AN58" s="29">
        <v>0</v>
      </c>
      <c r="AO58" s="226">
        <v>109</v>
      </c>
      <c r="AP58" s="226">
        <v>40</v>
      </c>
      <c r="AQ58" s="29">
        <v>0.3669724770642202</v>
      </c>
      <c r="AR58" s="226" t="s">
        <v>576</v>
      </c>
      <c r="AS58" s="226">
        <v>2</v>
      </c>
      <c r="AT58" s="29">
        <v>0</v>
      </c>
      <c r="AU58" s="226" t="s">
        <v>567</v>
      </c>
      <c r="AV58" s="226">
        <v>0</v>
      </c>
      <c r="AW58" s="29">
        <v>0</v>
      </c>
      <c r="AX58" s="226">
        <v>3</v>
      </c>
      <c r="AY58" s="226">
        <v>0</v>
      </c>
      <c r="AZ58" s="29">
        <v>0</v>
      </c>
      <c r="BA58" s="226">
        <v>151</v>
      </c>
      <c r="BB58" s="226">
        <v>38</v>
      </c>
      <c r="BC58" s="29">
        <v>0.25165562913907286</v>
      </c>
      <c r="BD58" s="226">
        <v>320</v>
      </c>
      <c r="BE58" s="226">
        <v>115</v>
      </c>
      <c r="BF58" s="29">
        <v>0.359375</v>
      </c>
      <c r="BG58" s="226" t="s">
        <v>576</v>
      </c>
      <c r="BH58" s="226">
        <v>0</v>
      </c>
      <c r="BI58" s="316">
        <v>0</v>
      </c>
    </row>
    <row r="59" spans="1:61" x14ac:dyDescent="0.55000000000000004">
      <c r="A59" s="314">
        <v>17</v>
      </c>
      <c r="B59" s="242" t="s">
        <v>392</v>
      </c>
      <c r="C59" s="243">
        <v>9306</v>
      </c>
      <c r="D59" s="242" t="s">
        <v>462</v>
      </c>
      <c r="E59" s="226">
        <v>1882</v>
      </c>
      <c r="F59" s="226">
        <v>1528</v>
      </c>
      <c r="G59" s="29">
        <v>0.81190223166843778</v>
      </c>
      <c r="H59" s="226">
        <v>336</v>
      </c>
      <c r="I59" s="226">
        <v>103</v>
      </c>
      <c r="J59" s="29">
        <v>0.30654761904761907</v>
      </c>
      <c r="K59" s="226">
        <v>2218</v>
      </c>
      <c r="L59" s="226">
        <v>1631</v>
      </c>
      <c r="M59" s="29">
        <v>0.73534715960324615</v>
      </c>
      <c r="N59" s="226">
        <v>5378</v>
      </c>
      <c r="O59" s="161">
        <v>3520</v>
      </c>
      <c r="P59" s="29">
        <v>0.65451840833023434</v>
      </c>
      <c r="Q59" s="226">
        <v>7596</v>
      </c>
      <c r="R59" s="226">
        <v>5151</v>
      </c>
      <c r="S59" s="29">
        <v>0.67812006319115326</v>
      </c>
      <c r="T59" s="226">
        <v>126</v>
      </c>
      <c r="U59" s="226">
        <v>71</v>
      </c>
      <c r="V59" s="29">
        <v>0.56349206349206349</v>
      </c>
      <c r="W59" s="226">
        <v>531</v>
      </c>
      <c r="X59" s="226">
        <v>116</v>
      </c>
      <c r="Y59" s="29">
        <v>0.2184557438794727</v>
      </c>
      <c r="Z59" s="226">
        <v>270</v>
      </c>
      <c r="AA59" s="226">
        <v>99</v>
      </c>
      <c r="AB59" s="29">
        <v>0.36666666666666664</v>
      </c>
      <c r="AC59" s="226">
        <v>2258</v>
      </c>
      <c r="AD59" s="226">
        <v>1890</v>
      </c>
      <c r="AE59" s="29">
        <v>0.83702391496899908</v>
      </c>
      <c r="AF59" s="226">
        <v>22</v>
      </c>
      <c r="AG59" s="226">
        <v>6</v>
      </c>
      <c r="AH59" s="29">
        <v>0.27272727272727271</v>
      </c>
      <c r="AI59" s="226">
        <v>1452</v>
      </c>
      <c r="AJ59" s="200">
        <v>881</v>
      </c>
      <c r="AK59" s="29">
        <v>0.60674931129476584</v>
      </c>
      <c r="AL59" s="226" t="s">
        <v>567</v>
      </c>
      <c r="AM59" s="226">
        <v>2</v>
      </c>
      <c r="AN59" s="29">
        <v>0</v>
      </c>
      <c r="AO59" s="226">
        <v>141</v>
      </c>
      <c r="AP59" s="226">
        <v>23</v>
      </c>
      <c r="AQ59" s="29">
        <v>0.16312056737588654</v>
      </c>
      <c r="AR59" s="226" t="s">
        <v>576</v>
      </c>
      <c r="AS59" s="226">
        <v>1</v>
      </c>
      <c r="AT59" s="29">
        <v>0</v>
      </c>
      <c r="AU59" s="226" t="s">
        <v>567</v>
      </c>
      <c r="AV59" s="226">
        <v>0</v>
      </c>
      <c r="AW59" s="29">
        <v>0</v>
      </c>
      <c r="AX59" s="226">
        <v>3</v>
      </c>
      <c r="AY59" s="226">
        <v>1</v>
      </c>
      <c r="AZ59" s="29">
        <v>0.33333333333333331</v>
      </c>
      <c r="BA59" s="226">
        <v>235</v>
      </c>
      <c r="BB59" s="226">
        <v>329</v>
      </c>
      <c r="BC59" s="29">
        <v>1.4</v>
      </c>
      <c r="BD59" s="226">
        <v>340</v>
      </c>
      <c r="BE59" s="226">
        <v>96</v>
      </c>
      <c r="BF59" s="29">
        <v>0.28235294117647058</v>
      </c>
      <c r="BG59" s="226" t="s">
        <v>576</v>
      </c>
      <c r="BH59" s="226">
        <v>0</v>
      </c>
      <c r="BI59" s="316">
        <v>0</v>
      </c>
    </row>
    <row r="60" spans="1:61" x14ac:dyDescent="0.55000000000000004">
      <c r="A60" s="314">
        <v>17</v>
      </c>
      <c r="B60" s="242" t="s">
        <v>392</v>
      </c>
      <c r="C60" s="243">
        <v>9515</v>
      </c>
      <c r="D60" s="242" t="s">
        <v>489</v>
      </c>
      <c r="E60" s="226">
        <v>5630</v>
      </c>
      <c r="F60" s="226">
        <v>3319</v>
      </c>
      <c r="G60" s="29">
        <v>0.58952042628774426</v>
      </c>
      <c r="H60" s="226">
        <v>494</v>
      </c>
      <c r="I60" s="226">
        <v>139</v>
      </c>
      <c r="J60" s="29">
        <v>0.28137651821862347</v>
      </c>
      <c r="K60" s="226">
        <v>6124</v>
      </c>
      <c r="L60" s="226">
        <v>3458</v>
      </c>
      <c r="M60" s="29">
        <v>0.56466361854996738</v>
      </c>
      <c r="N60" s="226">
        <v>4852</v>
      </c>
      <c r="O60" s="161">
        <v>1904</v>
      </c>
      <c r="P60" s="29">
        <v>0.39241549876339654</v>
      </c>
      <c r="Q60" s="226">
        <v>10976</v>
      </c>
      <c r="R60" s="226">
        <v>5362</v>
      </c>
      <c r="S60" s="29">
        <v>0.48852040816326531</v>
      </c>
      <c r="T60" s="226">
        <v>126</v>
      </c>
      <c r="U60" s="226">
        <v>38</v>
      </c>
      <c r="V60" s="29">
        <v>0.30158730158730157</v>
      </c>
      <c r="W60" s="226">
        <v>68</v>
      </c>
      <c r="X60" s="226">
        <v>19</v>
      </c>
      <c r="Y60" s="29">
        <v>0.27941176470588236</v>
      </c>
      <c r="Z60" s="226">
        <v>329</v>
      </c>
      <c r="AA60" s="226">
        <v>143</v>
      </c>
      <c r="AB60" s="29">
        <v>0.43465045592705165</v>
      </c>
      <c r="AC60" s="226">
        <v>2374</v>
      </c>
      <c r="AD60" s="226">
        <v>926</v>
      </c>
      <c r="AE60" s="29">
        <v>0.39005897219882057</v>
      </c>
      <c r="AF60" s="226">
        <v>13</v>
      </c>
      <c r="AG60" s="226">
        <v>0</v>
      </c>
      <c r="AH60" s="29">
        <v>0</v>
      </c>
      <c r="AI60" s="226">
        <v>1281</v>
      </c>
      <c r="AJ60" s="200">
        <v>629</v>
      </c>
      <c r="AK60" s="29">
        <v>0.49102263856362216</v>
      </c>
      <c r="AL60" s="226" t="s">
        <v>567</v>
      </c>
      <c r="AM60" s="226">
        <v>2</v>
      </c>
      <c r="AN60" s="29">
        <v>0</v>
      </c>
      <c r="AO60" s="226">
        <v>121</v>
      </c>
      <c r="AP60" s="226">
        <v>13</v>
      </c>
      <c r="AQ60" s="29">
        <v>0.10743801652892562</v>
      </c>
      <c r="AR60" s="226" t="s">
        <v>576</v>
      </c>
      <c r="AS60" s="226">
        <v>0</v>
      </c>
      <c r="AT60" s="29">
        <v>0</v>
      </c>
      <c r="AU60" s="226" t="s">
        <v>567</v>
      </c>
      <c r="AV60" s="226">
        <v>0</v>
      </c>
      <c r="AW60" s="29">
        <v>0</v>
      </c>
      <c r="AX60" s="226">
        <v>5</v>
      </c>
      <c r="AY60" s="226">
        <v>1</v>
      </c>
      <c r="AZ60" s="29">
        <v>0.2</v>
      </c>
      <c r="BA60" s="226">
        <v>151</v>
      </c>
      <c r="BB60" s="226">
        <v>21</v>
      </c>
      <c r="BC60" s="29">
        <v>0.13907284768211919</v>
      </c>
      <c r="BD60" s="226">
        <v>384</v>
      </c>
      <c r="BE60" s="226">
        <v>102</v>
      </c>
      <c r="BF60" s="29">
        <v>0.265625</v>
      </c>
      <c r="BG60" s="226" t="s">
        <v>576</v>
      </c>
      <c r="BH60" s="226">
        <v>0</v>
      </c>
      <c r="BI60" s="316">
        <v>0</v>
      </c>
    </row>
    <row r="61" spans="1:61" x14ac:dyDescent="0.55000000000000004">
      <c r="A61" s="314">
        <v>18</v>
      </c>
      <c r="B61" s="242" t="s">
        <v>394</v>
      </c>
      <c r="C61" s="243">
        <v>9516</v>
      </c>
      <c r="D61" s="242" t="s">
        <v>490</v>
      </c>
      <c r="E61" s="226">
        <v>16201</v>
      </c>
      <c r="F61" s="226">
        <v>9068</v>
      </c>
      <c r="G61" s="29">
        <v>0.55971853589284615</v>
      </c>
      <c r="H61" s="226">
        <v>606</v>
      </c>
      <c r="I61" s="226">
        <v>257</v>
      </c>
      <c r="J61" s="29">
        <v>0.42409240924092412</v>
      </c>
      <c r="K61" s="226">
        <v>16807</v>
      </c>
      <c r="L61" s="226">
        <v>9325</v>
      </c>
      <c r="M61" s="29">
        <v>0.55482834533230196</v>
      </c>
      <c r="N61" s="226">
        <v>1882</v>
      </c>
      <c r="O61" s="161">
        <v>1939</v>
      </c>
      <c r="P61" s="29">
        <v>1.0302869287991498</v>
      </c>
      <c r="Q61" s="226">
        <v>18689</v>
      </c>
      <c r="R61" s="226">
        <v>11264</v>
      </c>
      <c r="S61" s="29">
        <v>0.60270747498528543</v>
      </c>
      <c r="T61" s="226">
        <v>101</v>
      </c>
      <c r="U61" s="226">
        <v>21</v>
      </c>
      <c r="V61" s="29">
        <v>0.20792079207920791</v>
      </c>
      <c r="W61" s="226">
        <v>100</v>
      </c>
      <c r="X61" s="226">
        <v>65</v>
      </c>
      <c r="Y61" s="29">
        <v>0.65</v>
      </c>
      <c r="Z61" s="226">
        <v>204</v>
      </c>
      <c r="AA61" s="226">
        <v>159</v>
      </c>
      <c r="AB61" s="29">
        <v>0.77941176470588236</v>
      </c>
      <c r="AC61" s="226">
        <v>650</v>
      </c>
      <c r="AD61" s="226">
        <v>1185</v>
      </c>
      <c r="AE61" s="29">
        <v>1.823076923076923</v>
      </c>
      <c r="AF61" s="226">
        <v>20</v>
      </c>
      <c r="AG61" s="226">
        <v>0</v>
      </c>
      <c r="AH61" s="29">
        <v>0</v>
      </c>
      <c r="AI61" s="226">
        <v>400</v>
      </c>
      <c r="AJ61" s="200">
        <v>225</v>
      </c>
      <c r="AK61" s="29">
        <v>0.5625</v>
      </c>
      <c r="AL61" s="226" t="s">
        <v>567</v>
      </c>
      <c r="AM61" s="226">
        <v>4</v>
      </c>
      <c r="AN61" s="29">
        <v>0</v>
      </c>
      <c r="AO61" s="226">
        <v>50</v>
      </c>
      <c r="AP61" s="226">
        <v>28</v>
      </c>
      <c r="AQ61" s="29">
        <v>0.56000000000000005</v>
      </c>
      <c r="AR61" s="226" t="s">
        <v>576</v>
      </c>
      <c r="AS61" s="226">
        <v>2</v>
      </c>
      <c r="AT61" s="29">
        <v>0</v>
      </c>
      <c r="AU61" s="226" t="s">
        <v>567</v>
      </c>
      <c r="AV61" s="226">
        <v>0</v>
      </c>
      <c r="AW61" s="29">
        <v>0</v>
      </c>
      <c r="AX61" s="226">
        <v>87</v>
      </c>
      <c r="AY61" s="226">
        <v>104</v>
      </c>
      <c r="AZ61" s="29">
        <v>1.1954022988505748</v>
      </c>
      <c r="BA61" s="226">
        <v>80</v>
      </c>
      <c r="BB61" s="226">
        <v>29</v>
      </c>
      <c r="BC61" s="29">
        <v>0.36249999999999999</v>
      </c>
      <c r="BD61" s="226">
        <v>190</v>
      </c>
      <c r="BE61" s="226">
        <v>110</v>
      </c>
      <c r="BF61" s="29">
        <v>0.57894736842105265</v>
      </c>
      <c r="BG61" s="226" t="s">
        <v>576</v>
      </c>
      <c r="BH61" s="226">
        <v>0</v>
      </c>
      <c r="BI61" s="316">
        <v>0</v>
      </c>
    </row>
    <row r="62" spans="1:61" x14ac:dyDescent="0.55000000000000004">
      <c r="A62" s="314">
        <v>19</v>
      </c>
      <c r="B62" s="242" t="s">
        <v>395</v>
      </c>
      <c r="C62" s="243">
        <v>9113</v>
      </c>
      <c r="D62" s="242" t="s">
        <v>491</v>
      </c>
      <c r="E62" s="226">
        <v>8001</v>
      </c>
      <c r="F62" s="226">
        <v>6269</v>
      </c>
      <c r="G62" s="29">
        <v>0.78352705911761034</v>
      </c>
      <c r="H62" s="226">
        <v>963</v>
      </c>
      <c r="I62" s="226">
        <v>490</v>
      </c>
      <c r="J62" s="29">
        <v>0.50882658359293875</v>
      </c>
      <c r="K62" s="226">
        <v>8964</v>
      </c>
      <c r="L62" s="226">
        <v>6759</v>
      </c>
      <c r="M62" s="29">
        <v>0.75401606425702816</v>
      </c>
      <c r="N62" s="226">
        <v>17926</v>
      </c>
      <c r="O62" s="161">
        <v>5613</v>
      </c>
      <c r="P62" s="29">
        <v>0.31312060693964072</v>
      </c>
      <c r="Q62" s="226">
        <v>26890</v>
      </c>
      <c r="R62" s="226">
        <v>12372</v>
      </c>
      <c r="S62" s="29">
        <v>0.46009669021941241</v>
      </c>
      <c r="T62" s="226">
        <v>83</v>
      </c>
      <c r="U62" s="226">
        <v>46</v>
      </c>
      <c r="V62" s="29">
        <v>0.55421686746987953</v>
      </c>
      <c r="W62" s="226">
        <v>5003</v>
      </c>
      <c r="X62" s="226">
        <v>1550</v>
      </c>
      <c r="Y62" s="29">
        <v>0.30981411153308014</v>
      </c>
      <c r="Z62" s="226">
        <v>130</v>
      </c>
      <c r="AA62" s="226">
        <v>32</v>
      </c>
      <c r="AB62" s="29">
        <v>0.24615384615384617</v>
      </c>
      <c r="AC62" s="226">
        <v>6841</v>
      </c>
      <c r="AD62" s="226">
        <v>1903</v>
      </c>
      <c r="AE62" s="29">
        <v>0.27817570530624181</v>
      </c>
      <c r="AF62" s="226">
        <v>28</v>
      </c>
      <c r="AG62" s="226">
        <v>2</v>
      </c>
      <c r="AH62" s="29">
        <v>7.1428571428571425E-2</v>
      </c>
      <c r="AI62" s="226">
        <v>2150</v>
      </c>
      <c r="AJ62" s="200">
        <v>1136</v>
      </c>
      <c r="AK62" s="29">
        <v>0.52837209302325583</v>
      </c>
      <c r="AL62" s="226">
        <v>1272</v>
      </c>
      <c r="AM62" s="226">
        <v>147</v>
      </c>
      <c r="AN62" s="29">
        <v>0.11556603773584906</v>
      </c>
      <c r="AO62" s="226">
        <v>1115</v>
      </c>
      <c r="AP62" s="226">
        <v>304</v>
      </c>
      <c r="AQ62" s="29">
        <v>0.27264573991031388</v>
      </c>
      <c r="AR62" s="226" t="s">
        <v>576</v>
      </c>
      <c r="AS62" s="226">
        <v>2</v>
      </c>
      <c r="AT62" s="29">
        <v>0</v>
      </c>
      <c r="AU62" s="226" t="s">
        <v>567</v>
      </c>
      <c r="AV62" s="226">
        <v>3</v>
      </c>
      <c r="AW62" s="29">
        <v>0</v>
      </c>
      <c r="AX62" s="226">
        <v>119</v>
      </c>
      <c r="AY62" s="226">
        <v>14</v>
      </c>
      <c r="AZ62" s="29">
        <v>0.11764705882352941</v>
      </c>
      <c r="BA62" s="226">
        <v>370</v>
      </c>
      <c r="BB62" s="226">
        <v>64</v>
      </c>
      <c r="BC62" s="29">
        <v>0.17297297297297298</v>
      </c>
      <c r="BD62" s="226">
        <v>815</v>
      </c>
      <c r="BE62" s="226">
        <v>383</v>
      </c>
      <c r="BF62" s="29">
        <v>0.46993865030674847</v>
      </c>
      <c r="BG62" s="226" t="s">
        <v>576</v>
      </c>
      <c r="BH62" s="226">
        <v>0</v>
      </c>
      <c r="BI62" s="316">
        <v>0</v>
      </c>
    </row>
    <row r="63" spans="1:61" x14ac:dyDescent="0.55000000000000004">
      <c r="A63" s="314">
        <v>19</v>
      </c>
      <c r="B63" s="242" t="s">
        <v>395</v>
      </c>
      <c r="C63" s="243">
        <v>9221</v>
      </c>
      <c r="D63" s="242" t="s">
        <v>492</v>
      </c>
      <c r="E63" s="226">
        <v>6002</v>
      </c>
      <c r="F63" s="226">
        <v>6948</v>
      </c>
      <c r="G63" s="29">
        <v>1.157614128623792</v>
      </c>
      <c r="H63" s="226">
        <v>841</v>
      </c>
      <c r="I63" s="226">
        <v>475</v>
      </c>
      <c r="J63" s="29">
        <v>0.56480380499405469</v>
      </c>
      <c r="K63" s="226">
        <v>6843</v>
      </c>
      <c r="L63" s="226">
        <v>7423</v>
      </c>
      <c r="M63" s="29">
        <v>1.0847581470115446</v>
      </c>
      <c r="N63" s="226">
        <v>15755</v>
      </c>
      <c r="O63" s="161">
        <v>7893</v>
      </c>
      <c r="P63" s="29">
        <v>0.50098381466201203</v>
      </c>
      <c r="Q63" s="226">
        <v>22598</v>
      </c>
      <c r="R63" s="226">
        <v>15316</v>
      </c>
      <c r="S63" s="29">
        <v>0.67775909372510845</v>
      </c>
      <c r="T63" s="226">
        <v>215</v>
      </c>
      <c r="U63" s="226">
        <v>58</v>
      </c>
      <c r="V63" s="29">
        <v>0.26976744186046514</v>
      </c>
      <c r="W63" s="226">
        <v>1841</v>
      </c>
      <c r="X63" s="226">
        <v>570</v>
      </c>
      <c r="Y63" s="29">
        <v>0.30961434003259097</v>
      </c>
      <c r="Z63" s="226">
        <v>270</v>
      </c>
      <c r="AA63" s="226">
        <v>134</v>
      </c>
      <c r="AB63" s="29">
        <v>0.49629629629629629</v>
      </c>
      <c r="AC63" s="226">
        <v>7484</v>
      </c>
      <c r="AD63" s="226">
        <v>4448</v>
      </c>
      <c r="AE63" s="29">
        <v>0.59433458043826826</v>
      </c>
      <c r="AF63" s="226">
        <v>19</v>
      </c>
      <c r="AG63" s="226">
        <v>5</v>
      </c>
      <c r="AH63" s="29">
        <v>0.26315789473684209</v>
      </c>
      <c r="AI63" s="226">
        <v>2900</v>
      </c>
      <c r="AJ63" s="200">
        <v>1280</v>
      </c>
      <c r="AK63" s="29">
        <v>0.44137931034482758</v>
      </c>
      <c r="AL63" s="226">
        <v>850</v>
      </c>
      <c r="AM63" s="226">
        <v>332</v>
      </c>
      <c r="AN63" s="29">
        <v>0.39058823529411762</v>
      </c>
      <c r="AO63" s="226">
        <v>997</v>
      </c>
      <c r="AP63" s="226">
        <v>431</v>
      </c>
      <c r="AQ63" s="29">
        <v>0.43229689067201604</v>
      </c>
      <c r="AR63" s="226" t="s">
        <v>576</v>
      </c>
      <c r="AS63" s="226">
        <v>2</v>
      </c>
      <c r="AT63" s="29">
        <v>0</v>
      </c>
      <c r="AU63" s="226" t="s">
        <v>567</v>
      </c>
      <c r="AV63" s="226">
        <v>1</v>
      </c>
      <c r="AW63" s="29">
        <v>0</v>
      </c>
      <c r="AX63" s="226">
        <v>67</v>
      </c>
      <c r="AY63" s="226">
        <v>22</v>
      </c>
      <c r="AZ63" s="29">
        <v>0.32835820895522388</v>
      </c>
      <c r="BA63" s="226">
        <v>300</v>
      </c>
      <c r="BB63" s="226">
        <v>199</v>
      </c>
      <c r="BC63" s="29">
        <v>0.66333333333333333</v>
      </c>
      <c r="BD63" s="226">
        <v>812</v>
      </c>
      <c r="BE63" s="226">
        <v>362</v>
      </c>
      <c r="BF63" s="29">
        <v>0.44581280788177341</v>
      </c>
      <c r="BG63" s="226" t="s">
        <v>576</v>
      </c>
      <c r="BH63" s="226">
        <v>0</v>
      </c>
      <c r="BI63" s="316">
        <v>0</v>
      </c>
    </row>
    <row r="64" spans="1:61" x14ac:dyDescent="0.55000000000000004">
      <c r="A64" s="314">
        <v>19</v>
      </c>
      <c r="B64" s="242" t="s">
        <v>395</v>
      </c>
      <c r="C64" s="243">
        <v>9307</v>
      </c>
      <c r="D64" s="242" t="s">
        <v>462</v>
      </c>
      <c r="E64" s="226">
        <v>6019</v>
      </c>
      <c r="F64" s="226">
        <v>7421</v>
      </c>
      <c r="G64" s="29">
        <v>1.2329290579830536</v>
      </c>
      <c r="H64" s="226">
        <v>802</v>
      </c>
      <c r="I64" s="226">
        <v>654</v>
      </c>
      <c r="J64" s="29">
        <v>0.81546134663341641</v>
      </c>
      <c r="K64" s="226">
        <v>6821</v>
      </c>
      <c r="L64" s="226">
        <v>8075</v>
      </c>
      <c r="M64" s="29">
        <v>1.1838440111420614</v>
      </c>
      <c r="N64" s="226">
        <v>15919</v>
      </c>
      <c r="O64" s="161">
        <v>9214</v>
      </c>
      <c r="P64" s="29">
        <v>0.57880520133174196</v>
      </c>
      <c r="Q64" s="226">
        <v>22740</v>
      </c>
      <c r="R64" s="226">
        <v>17289</v>
      </c>
      <c r="S64" s="29">
        <v>0.76029023746701851</v>
      </c>
      <c r="T64" s="226">
        <v>344</v>
      </c>
      <c r="U64" s="226">
        <v>123</v>
      </c>
      <c r="V64" s="29">
        <v>0.35755813953488375</v>
      </c>
      <c r="W64" s="226">
        <v>2549</v>
      </c>
      <c r="X64" s="226">
        <v>1016</v>
      </c>
      <c r="Y64" s="29">
        <v>0.39858768144370343</v>
      </c>
      <c r="Z64" s="226">
        <v>200</v>
      </c>
      <c r="AA64" s="226">
        <v>103</v>
      </c>
      <c r="AB64" s="29">
        <v>0.51500000000000001</v>
      </c>
      <c r="AC64" s="226">
        <v>7116</v>
      </c>
      <c r="AD64" s="226">
        <v>5289</v>
      </c>
      <c r="AE64" s="29">
        <v>0.74325463743676223</v>
      </c>
      <c r="AF64" s="226">
        <v>23</v>
      </c>
      <c r="AG64" s="226">
        <v>4</v>
      </c>
      <c r="AH64" s="29">
        <v>0.17391304347826086</v>
      </c>
      <c r="AI64" s="226">
        <v>3203</v>
      </c>
      <c r="AJ64" s="200">
        <v>1541</v>
      </c>
      <c r="AK64" s="29">
        <v>0.48111145800811739</v>
      </c>
      <c r="AL64" s="226">
        <v>440</v>
      </c>
      <c r="AM64" s="226">
        <v>166</v>
      </c>
      <c r="AN64" s="29">
        <v>0.37727272727272726</v>
      </c>
      <c r="AO64" s="226">
        <v>880</v>
      </c>
      <c r="AP64" s="226">
        <v>407</v>
      </c>
      <c r="AQ64" s="29">
        <v>0.46250000000000002</v>
      </c>
      <c r="AR64" s="226" t="s">
        <v>576</v>
      </c>
      <c r="AS64" s="226">
        <v>3</v>
      </c>
      <c r="AT64" s="29">
        <v>0</v>
      </c>
      <c r="AU64" s="226" t="s">
        <v>567</v>
      </c>
      <c r="AV64" s="226">
        <v>1</v>
      </c>
      <c r="AW64" s="29">
        <v>0</v>
      </c>
      <c r="AX64" s="226">
        <v>16</v>
      </c>
      <c r="AY64" s="226">
        <v>13</v>
      </c>
      <c r="AZ64" s="29">
        <v>0.8125</v>
      </c>
      <c r="BA64" s="226">
        <v>335</v>
      </c>
      <c r="BB64" s="226">
        <v>177</v>
      </c>
      <c r="BC64" s="29">
        <v>0.5283582089552239</v>
      </c>
      <c r="BD64" s="226">
        <v>813</v>
      </c>
      <c r="BE64" s="226">
        <v>338</v>
      </c>
      <c r="BF64" s="29">
        <v>0.41574415744157439</v>
      </c>
      <c r="BG64" s="226" t="s">
        <v>576</v>
      </c>
      <c r="BH64" s="226">
        <v>0</v>
      </c>
      <c r="BI64" s="316">
        <v>0</v>
      </c>
    </row>
    <row r="65" spans="1:61" x14ac:dyDescent="0.55000000000000004">
      <c r="A65" s="314">
        <v>20</v>
      </c>
      <c r="B65" s="242" t="s">
        <v>396</v>
      </c>
      <c r="C65" s="243">
        <v>9114</v>
      </c>
      <c r="D65" s="242" t="s">
        <v>493</v>
      </c>
      <c r="E65" s="226">
        <v>14225</v>
      </c>
      <c r="F65" s="226">
        <v>6127</v>
      </c>
      <c r="G65" s="29">
        <v>0.43072056239015816</v>
      </c>
      <c r="H65" s="226">
        <v>530</v>
      </c>
      <c r="I65" s="226">
        <v>137</v>
      </c>
      <c r="J65" s="29">
        <v>0.25849056603773585</v>
      </c>
      <c r="K65" s="226">
        <v>14755</v>
      </c>
      <c r="L65" s="226">
        <v>6264</v>
      </c>
      <c r="M65" s="29">
        <v>0.42453405625211793</v>
      </c>
      <c r="N65" s="226">
        <v>19067</v>
      </c>
      <c r="O65" s="161">
        <v>3789</v>
      </c>
      <c r="P65" s="29">
        <v>0.19872030209262076</v>
      </c>
      <c r="Q65" s="226">
        <v>33822</v>
      </c>
      <c r="R65" s="226">
        <v>10053</v>
      </c>
      <c r="S65" s="29">
        <v>0.29723257051623203</v>
      </c>
      <c r="T65" s="226">
        <v>181</v>
      </c>
      <c r="U65" s="226">
        <v>32</v>
      </c>
      <c r="V65" s="29">
        <v>0.17679558011049723</v>
      </c>
      <c r="W65" s="226">
        <v>1072</v>
      </c>
      <c r="X65" s="226">
        <v>149</v>
      </c>
      <c r="Y65" s="29">
        <v>0.13899253731343283</v>
      </c>
      <c r="Z65" s="226">
        <v>310</v>
      </c>
      <c r="AA65" s="226">
        <v>19</v>
      </c>
      <c r="AB65" s="29">
        <v>6.1290322580645158E-2</v>
      </c>
      <c r="AC65" s="226">
        <v>12713</v>
      </c>
      <c r="AD65" s="226">
        <v>3162</v>
      </c>
      <c r="AE65" s="29">
        <v>0.24872178085424368</v>
      </c>
      <c r="AF65" s="226" t="s">
        <v>567</v>
      </c>
      <c r="AG65" s="226">
        <v>6</v>
      </c>
      <c r="AH65" s="29">
        <v>0</v>
      </c>
      <c r="AI65" s="226">
        <v>2836</v>
      </c>
      <c r="AJ65" s="200">
        <v>194</v>
      </c>
      <c r="AK65" s="29">
        <v>6.8406205923836394E-2</v>
      </c>
      <c r="AL65" s="226">
        <v>94</v>
      </c>
      <c r="AM65" s="226">
        <v>20</v>
      </c>
      <c r="AN65" s="29">
        <v>0.21276595744680851</v>
      </c>
      <c r="AO65" s="226">
        <v>717</v>
      </c>
      <c r="AP65" s="226">
        <v>72</v>
      </c>
      <c r="AQ65" s="29">
        <v>0.100418410041841</v>
      </c>
      <c r="AR65" s="226" t="s">
        <v>576</v>
      </c>
      <c r="AS65" s="226">
        <v>0</v>
      </c>
      <c r="AT65" s="29">
        <v>0</v>
      </c>
      <c r="AU65" s="226" t="s">
        <v>567</v>
      </c>
      <c r="AV65" s="226">
        <v>0</v>
      </c>
      <c r="AW65" s="29">
        <v>0</v>
      </c>
      <c r="AX65" s="226">
        <v>20</v>
      </c>
      <c r="AY65" s="226">
        <v>2</v>
      </c>
      <c r="AZ65" s="29">
        <v>0.1</v>
      </c>
      <c r="BA65" s="226">
        <v>308</v>
      </c>
      <c r="BB65" s="226">
        <v>26</v>
      </c>
      <c r="BC65" s="29">
        <v>8.4415584415584416E-2</v>
      </c>
      <c r="BD65" s="226">
        <v>816</v>
      </c>
      <c r="BE65" s="226">
        <v>78</v>
      </c>
      <c r="BF65" s="29">
        <v>9.5588235294117641E-2</v>
      </c>
      <c r="BG65" s="226" t="s">
        <v>576</v>
      </c>
      <c r="BH65" s="226">
        <v>0</v>
      </c>
      <c r="BI65" s="316">
        <v>0</v>
      </c>
    </row>
    <row r="66" spans="1:61" x14ac:dyDescent="0.55000000000000004">
      <c r="A66" s="314">
        <v>20</v>
      </c>
      <c r="B66" s="242" t="s">
        <v>396</v>
      </c>
      <c r="C66" s="243">
        <v>9520</v>
      </c>
      <c r="D66" s="242" t="s">
        <v>494</v>
      </c>
      <c r="E66" s="226">
        <v>4976</v>
      </c>
      <c r="F66" s="226">
        <v>7857</v>
      </c>
      <c r="G66" s="29">
        <v>1.5789790996784565</v>
      </c>
      <c r="H66" s="226">
        <v>613</v>
      </c>
      <c r="I66" s="226">
        <v>271</v>
      </c>
      <c r="J66" s="29">
        <v>0.44208809135399674</v>
      </c>
      <c r="K66" s="226">
        <v>5589</v>
      </c>
      <c r="L66" s="226">
        <v>8128</v>
      </c>
      <c r="M66" s="29">
        <v>1.4542852030774736</v>
      </c>
      <c r="N66" s="226">
        <v>22021</v>
      </c>
      <c r="O66" s="161">
        <v>8139</v>
      </c>
      <c r="P66" s="29">
        <v>0.36960174379001864</v>
      </c>
      <c r="Q66" s="226">
        <v>27610</v>
      </c>
      <c r="R66" s="226">
        <v>16267</v>
      </c>
      <c r="S66" s="29">
        <v>0.58917059036580954</v>
      </c>
      <c r="T66" s="226">
        <v>147</v>
      </c>
      <c r="U66" s="226">
        <v>21</v>
      </c>
      <c r="V66" s="29">
        <v>0.14285714285714285</v>
      </c>
      <c r="W66" s="226" t="s">
        <v>567</v>
      </c>
      <c r="X66" s="226">
        <v>19</v>
      </c>
      <c r="Y66" s="29">
        <v>0</v>
      </c>
      <c r="Z66" s="226">
        <v>100</v>
      </c>
      <c r="AA66" s="226">
        <v>41</v>
      </c>
      <c r="AB66" s="29">
        <v>0.41</v>
      </c>
      <c r="AC66" s="226">
        <v>17505</v>
      </c>
      <c r="AD66" s="226">
        <v>6079</v>
      </c>
      <c r="AE66" s="29">
        <v>0.34727220794058838</v>
      </c>
      <c r="AF66" s="226" t="s">
        <v>567</v>
      </c>
      <c r="AG66" s="226">
        <v>1</v>
      </c>
      <c r="AH66" s="29">
        <v>0</v>
      </c>
      <c r="AI66" s="226">
        <v>3421</v>
      </c>
      <c r="AJ66" s="200">
        <v>1537</v>
      </c>
      <c r="AK66" s="29">
        <v>0.44928383513592518</v>
      </c>
      <c r="AL66" s="226">
        <v>312</v>
      </c>
      <c r="AM66" s="226">
        <v>11</v>
      </c>
      <c r="AN66" s="29">
        <v>3.5256410256410256E-2</v>
      </c>
      <c r="AO66" s="226">
        <v>278</v>
      </c>
      <c r="AP66" s="226">
        <v>48</v>
      </c>
      <c r="AQ66" s="29">
        <v>0.17266187050359713</v>
      </c>
      <c r="AR66" s="226" t="s">
        <v>576</v>
      </c>
      <c r="AS66" s="226">
        <v>0</v>
      </c>
      <c r="AT66" s="29">
        <v>0</v>
      </c>
      <c r="AU66" s="226" t="s">
        <v>567</v>
      </c>
      <c r="AV66" s="226">
        <v>0</v>
      </c>
      <c r="AW66" s="29">
        <v>0</v>
      </c>
      <c r="AX66" s="226">
        <v>20</v>
      </c>
      <c r="AY66" s="226">
        <v>2</v>
      </c>
      <c r="AZ66" s="29">
        <v>0.1</v>
      </c>
      <c r="BA66" s="226">
        <v>150</v>
      </c>
      <c r="BB66" s="226">
        <v>215</v>
      </c>
      <c r="BC66" s="29">
        <v>1.4333333333333333</v>
      </c>
      <c r="BD66" s="226">
        <v>88</v>
      </c>
      <c r="BE66" s="226">
        <v>118</v>
      </c>
      <c r="BF66" s="29">
        <v>1.3409090909090908</v>
      </c>
      <c r="BG66" s="226" t="s">
        <v>576</v>
      </c>
      <c r="BH66" s="226">
        <v>0</v>
      </c>
      <c r="BI66" s="316">
        <v>0</v>
      </c>
    </row>
    <row r="67" spans="1:61" x14ac:dyDescent="0.55000000000000004">
      <c r="A67" s="314">
        <v>20</v>
      </c>
      <c r="B67" s="242" t="s">
        <v>396</v>
      </c>
      <c r="C67" s="243">
        <v>9521</v>
      </c>
      <c r="D67" s="242" t="s">
        <v>495</v>
      </c>
      <c r="E67" s="226">
        <v>11382</v>
      </c>
      <c r="F67" s="226">
        <v>11296</v>
      </c>
      <c r="G67" s="29">
        <v>0.99244421015638729</v>
      </c>
      <c r="H67" s="226">
        <v>515</v>
      </c>
      <c r="I67" s="226">
        <v>233</v>
      </c>
      <c r="J67" s="29">
        <v>0.45242718446601943</v>
      </c>
      <c r="K67" s="226">
        <v>11897</v>
      </c>
      <c r="L67" s="226">
        <v>11529</v>
      </c>
      <c r="M67" s="29">
        <v>0.96906783222661175</v>
      </c>
      <c r="N67" s="226">
        <v>20938</v>
      </c>
      <c r="O67" s="161">
        <v>12178</v>
      </c>
      <c r="P67" s="29">
        <v>0.58162193141656315</v>
      </c>
      <c r="Q67" s="226">
        <v>32835</v>
      </c>
      <c r="R67" s="226">
        <v>23707</v>
      </c>
      <c r="S67" s="29">
        <v>0.7220039591898888</v>
      </c>
      <c r="T67" s="226">
        <v>264</v>
      </c>
      <c r="U67" s="226">
        <v>41</v>
      </c>
      <c r="V67" s="29">
        <v>0.1553030303030303</v>
      </c>
      <c r="W67" s="226">
        <v>319</v>
      </c>
      <c r="X67" s="226">
        <v>79</v>
      </c>
      <c r="Y67" s="29">
        <v>0.2476489028213166</v>
      </c>
      <c r="Z67" s="226">
        <v>402</v>
      </c>
      <c r="AA67" s="226">
        <v>331</v>
      </c>
      <c r="AB67" s="29">
        <v>0.8233830845771144</v>
      </c>
      <c r="AC67" s="226">
        <v>16768</v>
      </c>
      <c r="AD67" s="226">
        <v>10208</v>
      </c>
      <c r="AE67" s="29">
        <v>0.60877862595419852</v>
      </c>
      <c r="AF67" s="226">
        <v>37</v>
      </c>
      <c r="AG67" s="226">
        <v>24</v>
      </c>
      <c r="AH67" s="29">
        <v>0.64864864864864868</v>
      </c>
      <c r="AI67" s="226">
        <v>2077</v>
      </c>
      <c r="AJ67" s="200">
        <v>693</v>
      </c>
      <c r="AK67" s="29">
        <v>0.33365430909966298</v>
      </c>
      <c r="AL67" s="226">
        <v>94</v>
      </c>
      <c r="AM67" s="226">
        <v>12</v>
      </c>
      <c r="AN67" s="29">
        <v>0.1276595744680851</v>
      </c>
      <c r="AO67" s="226">
        <v>342</v>
      </c>
      <c r="AP67" s="226">
        <v>158</v>
      </c>
      <c r="AQ67" s="29">
        <v>0.46198830409356723</v>
      </c>
      <c r="AR67" s="226" t="s">
        <v>576</v>
      </c>
      <c r="AS67" s="226">
        <v>1</v>
      </c>
      <c r="AT67" s="29">
        <v>0</v>
      </c>
      <c r="AU67" s="226" t="s">
        <v>567</v>
      </c>
      <c r="AV67" s="226">
        <v>0</v>
      </c>
      <c r="AW67" s="29">
        <v>0</v>
      </c>
      <c r="AX67" s="226">
        <v>20</v>
      </c>
      <c r="AY67" s="226">
        <v>3</v>
      </c>
      <c r="AZ67" s="29">
        <v>0.15</v>
      </c>
      <c r="BA67" s="226">
        <v>138</v>
      </c>
      <c r="BB67" s="226">
        <v>9</v>
      </c>
      <c r="BC67" s="29">
        <v>6.5217391304347824E-2</v>
      </c>
      <c r="BD67" s="226">
        <v>477</v>
      </c>
      <c r="BE67" s="226">
        <v>300</v>
      </c>
      <c r="BF67" s="29">
        <v>0.62893081761006286</v>
      </c>
      <c r="BG67" s="226" t="s">
        <v>576</v>
      </c>
      <c r="BH67" s="226">
        <v>0</v>
      </c>
      <c r="BI67" s="316">
        <v>0</v>
      </c>
    </row>
    <row r="68" spans="1:61" x14ac:dyDescent="0.55000000000000004">
      <c r="A68" s="314">
        <v>23</v>
      </c>
      <c r="B68" s="242" t="s">
        <v>397</v>
      </c>
      <c r="C68" s="243">
        <v>9115</v>
      </c>
      <c r="D68" s="242" t="s">
        <v>496</v>
      </c>
      <c r="E68" s="226">
        <v>10629</v>
      </c>
      <c r="F68" s="226">
        <v>7698</v>
      </c>
      <c r="G68" s="29">
        <v>0.72424499012136612</v>
      </c>
      <c r="H68" s="226">
        <v>527</v>
      </c>
      <c r="I68" s="226">
        <v>168</v>
      </c>
      <c r="J68" s="29">
        <v>0.31878557874762808</v>
      </c>
      <c r="K68" s="226">
        <v>11156</v>
      </c>
      <c r="L68" s="226">
        <v>7866</v>
      </c>
      <c r="M68" s="29">
        <v>0.705091430620294</v>
      </c>
      <c r="N68" s="226">
        <v>28955</v>
      </c>
      <c r="O68" s="161">
        <v>5736</v>
      </c>
      <c r="P68" s="29">
        <v>0.19810050077706787</v>
      </c>
      <c r="Q68" s="226">
        <v>40111</v>
      </c>
      <c r="R68" s="226">
        <v>13602</v>
      </c>
      <c r="S68" s="29">
        <v>0.33910897260103212</v>
      </c>
      <c r="T68" s="226">
        <v>130</v>
      </c>
      <c r="U68" s="226">
        <v>18</v>
      </c>
      <c r="V68" s="29">
        <v>0.13846153846153847</v>
      </c>
      <c r="W68" s="226">
        <v>2100</v>
      </c>
      <c r="X68" s="226">
        <v>478</v>
      </c>
      <c r="Y68" s="29">
        <v>0.22761904761904761</v>
      </c>
      <c r="Z68" s="226">
        <v>50</v>
      </c>
      <c r="AA68" s="226">
        <v>22</v>
      </c>
      <c r="AB68" s="29">
        <v>0.44</v>
      </c>
      <c r="AC68" s="226">
        <v>22000</v>
      </c>
      <c r="AD68" s="226">
        <v>4589</v>
      </c>
      <c r="AE68" s="29">
        <v>0.2085909090909091</v>
      </c>
      <c r="AF68" s="226">
        <v>10</v>
      </c>
      <c r="AG68" s="226">
        <v>0</v>
      </c>
      <c r="AH68" s="29">
        <v>0</v>
      </c>
      <c r="AI68" s="226">
        <v>2700</v>
      </c>
      <c r="AJ68" s="200">
        <v>358</v>
      </c>
      <c r="AK68" s="29">
        <v>0.1325925925925926</v>
      </c>
      <c r="AL68" s="226">
        <v>100</v>
      </c>
      <c r="AM68" s="226">
        <v>6</v>
      </c>
      <c r="AN68" s="29">
        <v>0.06</v>
      </c>
      <c r="AO68" s="226">
        <v>650</v>
      </c>
      <c r="AP68" s="226">
        <v>176</v>
      </c>
      <c r="AQ68" s="29">
        <v>0.27076923076923076</v>
      </c>
      <c r="AR68" s="226" t="s">
        <v>576</v>
      </c>
      <c r="AS68" s="226">
        <v>0</v>
      </c>
      <c r="AT68" s="29">
        <v>0</v>
      </c>
      <c r="AU68" s="226" t="s">
        <v>567</v>
      </c>
      <c r="AV68" s="226">
        <v>1</v>
      </c>
      <c r="AW68" s="29">
        <v>0</v>
      </c>
      <c r="AX68" s="226">
        <v>10</v>
      </c>
      <c r="AY68" s="226">
        <v>1</v>
      </c>
      <c r="AZ68" s="29">
        <v>0.1</v>
      </c>
      <c r="BA68" s="226">
        <v>565</v>
      </c>
      <c r="BB68" s="226">
        <v>6</v>
      </c>
      <c r="BC68" s="29">
        <v>1.0619469026548672E-2</v>
      </c>
      <c r="BD68" s="226">
        <v>640</v>
      </c>
      <c r="BE68" s="226">
        <v>66</v>
      </c>
      <c r="BF68" s="29">
        <v>0.10312499999999999</v>
      </c>
      <c r="BG68" s="226" t="s">
        <v>576</v>
      </c>
      <c r="BH68" s="226">
        <v>0</v>
      </c>
      <c r="BI68" s="316">
        <v>0</v>
      </c>
    </row>
    <row r="69" spans="1:61" x14ac:dyDescent="0.55000000000000004">
      <c r="A69" s="314">
        <v>23</v>
      </c>
      <c r="B69" s="242" t="s">
        <v>397</v>
      </c>
      <c r="C69" s="243">
        <v>9523</v>
      </c>
      <c r="D69" s="242" t="s">
        <v>497</v>
      </c>
      <c r="E69" s="226">
        <v>10788</v>
      </c>
      <c r="F69" s="226">
        <v>7298</v>
      </c>
      <c r="G69" s="29">
        <v>0.67649239896180946</v>
      </c>
      <c r="H69" s="226">
        <v>564</v>
      </c>
      <c r="I69" s="226">
        <v>193</v>
      </c>
      <c r="J69" s="29">
        <v>0.34219858156028371</v>
      </c>
      <c r="K69" s="226">
        <v>11352</v>
      </c>
      <c r="L69" s="226">
        <v>7491</v>
      </c>
      <c r="M69" s="29">
        <v>0.65988372093023251</v>
      </c>
      <c r="N69" s="226">
        <v>30107</v>
      </c>
      <c r="O69" s="161">
        <v>9334</v>
      </c>
      <c r="P69" s="29">
        <v>0.31002756833958878</v>
      </c>
      <c r="Q69" s="226">
        <v>41459</v>
      </c>
      <c r="R69" s="226">
        <v>16825</v>
      </c>
      <c r="S69" s="29">
        <v>0.40582261993776986</v>
      </c>
      <c r="T69" s="226">
        <v>151</v>
      </c>
      <c r="U69" s="226">
        <v>27</v>
      </c>
      <c r="V69" s="29">
        <v>0.17880794701986755</v>
      </c>
      <c r="W69" s="226">
        <v>1800</v>
      </c>
      <c r="X69" s="226">
        <v>130</v>
      </c>
      <c r="Y69" s="29">
        <v>7.2222222222222215E-2</v>
      </c>
      <c r="Z69" s="226">
        <v>309</v>
      </c>
      <c r="AA69" s="226">
        <v>53</v>
      </c>
      <c r="AB69" s="29">
        <v>0.17152103559870549</v>
      </c>
      <c r="AC69" s="226">
        <v>21635</v>
      </c>
      <c r="AD69" s="226">
        <v>7573</v>
      </c>
      <c r="AE69" s="29">
        <v>0.3500346660503813</v>
      </c>
      <c r="AF69" s="226">
        <v>4</v>
      </c>
      <c r="AG69" s="226">
        <v>2</v>
      </c>
      <c r="AH69" s="29">
        <v>0.5</v>
      </c>
      <c r="AI69" s="226">
        <v>4000</v>
      </c>
      <c r="AJ69" s="200">
        <v>1320</v>
      </c>
      <c r="AK69" s="29">
        <v>0.33</v>
      </c>
      <c r="AL69" s="226">
        <v>350</v>
      </c>
      <c r="AM69" s="226">
        <v>24</v>
      </c>
      <c r="AN69" s="29">
        <v>6.8571428571428575E-2</v>
      </c>
      <c r="AO69" s="226">
        <v>350</v>
      </c>
      <c r="AP69" s="226">
        <v>77</v>
      </c>
      <c r="AQ69" s="29">
        <v>0.22</v>
      </c>
      <c r="AR69" s="226" t="s">
        <v>576</v>
      </c>
      <c r="AS69" s="226">
        <v>1</v>
      </c>
      <c r="AT69" s="29">
        <v>0</v>
      </c>
      <c r="AU69" s="226" t="s">
        <v>567</v>
      </c>
      <c r="AV69" s="226">
        <v>20</v>
      </c>
      <c r="AW69" s="29">
        <v>0</v>
      </c>
      <c r="AX69" s="226">
        <v>10</v>
      </c>
      <c r="AY69" s="226">
        <v>1</v>
      </c>
      <c r="AZ69" s="29">
        <v>0.1</v>
      </c>
      <c r="BA69" s="226">
        <v>800</v>
      </c>
      <c r="BB69" s="226">
        <v>32</v>
      </c>
      <c r="BC69" s="29">
        <v>0.04</v>
      </c>
      <c r="BD69" s="226">
        <v>698</v>
      </c>
      <c r="BE69" s="226">
        <v>72</v>
      </c>
      <c r="BF69" s="29">
        <v>0.10315186246418338</v>
      </c>
      <c r="BG69" s="226" t="s">
        <v>576</v>
      </c>
      <c r="BH69" s="226">
        <v>0</v>
      </c>
      <c r="BI69" s="316">
        <v>0</v>
      </c>
    </row>
    <row r="70" spans="1:61" x14ac:dyDescent="0.55000000000000004">
      <c r="A70" s="314">
        <v>25</v>
      </c>
      <c r="B70" s="242" t="s">
        <v>398</v>
      </c>
      <c r="C70" s="243">
        <v>9232</v>
      </c>
      <c r="D70" s="242" t="s">
        <v>498</v>
      </c>
      <c r="E70" s="226">
        <v>7570</v>
      </c>
      <c r="F70" s="226">
        <v>4862</v>
      </c>
      <c r="G70" s="29">
        <v>0.64227212681638046</v>
      </c>
      <c r="H70" s="226">
        <v>393</v>
      </c>
      <c r="I70" s="226">
        <v>192</v>
      </c>
      <c r="J70" s="29">
        <v>0.48854961832061067</v>
      </c>
      <c r="K70" s="226">
        <v>7963</v>
      </c>
      <c r="L70" s="226">
        <v>5054</v>
      </c>
      <c r="M70" s="29">
        <v>0.63468542006781359</v>
      </c>
      <c r="N70" s="226">
        <v>40101</v>
      </c>
      <c r="O70" s="161">
        <v>14075</v>
      </c>
      <c r="P70" s="29">
        <v>0.35098875339767088</v>
      </c>
      <c r="Q70" s="226">
        <v>48064</v>
      </c>
      <c r="R70" s="226">
        <v>19129</v>
      </c>
      <c r="S70" s="29">
        <v>0.39799017976031958</v>
      </c>
      <c r="T70" s="226">
        <v>758</v>
      </c>
      <c r="U70" s="226">
        <v>205</v>
      </c>
      <c r="V70" s="29">
        <v>0.27044854881266489</v>
      </c>
      <c r="W70" s="226" t="s">
        <v>567</v>
      </c>
      <c r="X70" s="226">
        <v>47</v>
      </c>
      <c r="Y70" s="29">
        <v>0</v>
      </c>
      <c r="Z70" s="226" t="s">
        <v>577</v>
      </c>
      <c r="AA70" s="226">
        <v>58</v>
      </c>
      <c r="AB70" s="29">
        <v>0</v>
      </c>
      <c r="AC70" s="226">
        <v>26924</v>
      </c>
      <c r="AD70" s="226">
        <v>6941</v>
      </c>
      <c r="AE70" s="29">
        <v>0.25779973258059724</v>
      </c>
      <c r="AF70" s="226">
        <v>19</v>
      </c>
      <c r="AG70" s="226">
        <v>8</v>
      </c>
      <c r="AH70" s="29">
        <v>0.42105263157894735</v>
      </c>
      <c r="AI70" s="226">
        <v>8600</v>
      </c>
      <c r="AJ70" s="200">
        <v>4323</v>
      </c>
      <c r="AK70" s="29">
        <v>0.50267441860465112</v>
      </c>
      <c r="AL70" s="226" t="s">
        <v>567</v>
      </c>
      <c r="AM70" s="226">
        <v>8</v>
      </c>
      <c r="AN70" s="29">
        <v>0</v>
      </c>
      <c r="AO70" s="226">
        <v>185</v>
      </c>
      <c r="AP70" s="226">
        <v>68</v>
      </c>
      <c r="AQ70" s="29">
        <v>0.36756756756756759</v>
      </c>
      <c r="AR70" s="226" t="s">
        <v>576</v>
      </c>
      <c r="AS70" s="226">
        <v>0</v>
      </c>
      <c r="AT70" s="29">
        <v>0</v>
      </c>
      <c r="AU70" s="226" t="s">
        <v>567</v>
      </c>
      <c r="AV70" s="226">
        <v>0</v>
      </c>
      <c r="AW70" s="29">
        <v>0</v>
      </c>
      <c r="AX70" s="226">
        <v>15</v>
      </c>
      <c r="AY70" s="226">
        <v>4</v>
      </c>
      <c r="AZ70" s="29">
        <v>0.26666666666666666</v>
      </c>
      <c r="BA70" s="226">
        <v>1200</v>
      </c>
      <c r="BB70" s="226">
        <v>1119</v>
      </c>
      <c r="BC70" s="29">
        <v>0.9325</v>
      </c>
      <c r="BD70" s="226">
        <v>2400</v>
      </c>
      <c r="BE70" s="226">
        <v>1121</v>
      </c>
      <c r="BF70" s="29">
        <v>0.46708333333333335</v>
      </c>
      <c r="BG70" s="226" t="s">
        <v>576</v>
      </c>
      <c r="BH70" s="226">
        <v>1</v>
      </c>
      <c r="BI70" s="316">
        <v>0</v>
      </c>
    </row>
    <row r="71" spans="1:61" x14ac:dyDescent="0.55000000000000004">
      <c r="A71" s="314">
        <v>25</v>
      </c>
      <c r="B71" s="242" t="s">
        <v>398</v>
      </c>
      <c r="C71" s="243">
        <v>9509</v>
      </c>
      <c r="D71" s="242" t="s">
        <v>499</v>
      </c>
      <c r="E71" s="226">
        <v>5134</v>
      </c>
      <c r="F71" s="226">
        <v>4990</v>
      </c>
      <c r="G71" s="29">
        <v>0.97195169458511876</v>
      </c>
      <c r="H71" s="226">
        <v>458</v>
      </c>
      <c r="I71" s="226">
        <v>206</v>
      </c>
      <c r="J71" s="29">
        <v>0.44978165938864628</v>
      </c>
      <c r="K71" s="226">
        <v>5592</v>
      </c>
      <c r="L71" s="226">
        <v>5196</v>
      </c>
      <c r="M71" s="29">
        <v>0.92918454935622319</v>
      </c>
      <c r="N71" s="226">
        <v>32283</v>
      </c>
      <c r="O71" s="161">
        <v>11867</v>
      </c>
      <c r="P71" s="29">
        <v>0.36759285072638848</v>
      </c>
      <c r="Q71" s="226">
        <v>37875</v>
      </c>
      <c r="R71" s="226">
        <v>17063</v>
      </c>
      <c r="S71" s="29">
        <v>0.4505082508250825</v>
      </c>
      <c r="T71" s="226">
        <v>865</v>
      </c>
      <c r="U71" s="226">
        <v>314</v>
      </c>
      <c r="V71" s="29">
        <v>0.36300578034682079</v>
      </c>
      <c r="W71" s="226" t="s">
        <v>567</v>
      </c>
      <c r="X71" s="226">
        <v>39</v>
      </c>
      <c r="Y71" s="29">
        <v>0</v>
      </c>
      <c r="Z71" s="226">
        <v>260</v>
      </c>
      <c r="AA71" s="226">
        <v>73</v>
      </c>
      <c r="AB71" s="29">
        <v>0.28076923076923077</v>
      </c>
      <c r="AC71" s="226">
        <v>18500</v>
      </c>
      <c r="AD71" s="226">
        <v>6559</v>
      </c>
      <c r="AE71" s="29">
        <v>0.35454054054054052</v>
      </c>
      <c r="AF71" s="226">
        <v>50</v>
      </c>
      <c r="AG71" s="226">
        <v>3</v>
      </c>
      <c r="AH71" s="29">
        <v>0.06</v>
      </c>
      <c r="AI71" s="226">
        <v>8375</v>
      </c>
      <c r="AJ71" s="200">
        <v>2890</v>
      </c>
      <c r="AK71" s="29">
        <v>0.34507462686567164</v>
      </c>
      <c r="AL71" s="226" t="s">
        <v>567</v>
      </c>
      <c r="AM71" s="226">
        <v>203</v>
      </c>
      <c r="AN71" s="29">
        <v>0</v>
      </c>
      <c r="AO71" s="226">
        <v>40</v>
      </c>
      <c r="AP71" s="226">
        <v>43</v>
      </c>
      <c r="AQ71" s="29">
        <v>1.075</v>
      </c>
      <c r="AR71" s="226" t="s">
        <v>576</v>
      </c>
      <c r="AS71" s="226">
        <v>2</v>
      </c>
      <c r="AT71" s="29">
        <v>0</v>
      </c>
      <c r="AU71" s="226" t="s">
        <v>567</v>
      </c>
      <c r="AV71" s="226">
        <v>0</v>
      </c>
      <c r="AW71" s="29">
        <v>0</v>
      </c>
      <c r="AX71" s="226">
        <v>15</v>
      </c>
      <c r="AY71" s="226">
        <v>5</v>
      </c>
      <c r="AZ71" s="29">
        <v>0.33333333333333331</v>
      </c>
      <c r="BA71" s="226">
        <v>910</v>
      </c>
      <c r="BB71" s="226">
        <v>778</v>
      </c>
      <c r="BC71" s="29">
        <v>0.85494505494505491</v>
      </c>
      <c r="BD71" s="226">
        <v>3268</v>
      </c>
      <c r="BE71" s="226">
        <v>849</v>
      </c>
      <c r="BF71" s="29">
        <v>0.25979192166462667</v>
      </c>
      <c r="BG71" s="226" t="s">
        <v>576</v>
      </c>
      <c r="BH71" s="226">
        <v>0</v>
      </c>
      <c r="BI71" s="316">
        <v>0</v>
      </c>
    </row>
    <row r="72" spans="1:61" x14ac:dyDescent="0.55000000000000004">
      <c r="A72" s="314">
        <v>25</v>
      </c>
      <c r="B72" s="242" t="s">
        <v>398</v>
      </c>
      <c r="C72" s="243">
        <v>9510</v>
      </c>
      <c r="D72" s="242" t="s">
        <v>500</v>
      </c>
      <c r="E72" s="226">
        <v>3086</v>
      </c>
      <c r="F72" s="226">
        <v>2408</v>
      </c>
      <c r="G72" s="29">
        <v>0.78029812054439407</v>
      </c>
      <c r="H72" s="226">
        <v>178</v>
      </c>
      <c r="I72" s="226">
        <v>140</v>
      </c>
      <c r="J72" s="29">
        <v>0.7865168539325843</v>
      </c>
      <c r="K72" s="226">
        <v>3264</v>
      </c>
      <c r="L72" s="226">
        <v>2548</v>
      </c>
      <c r="M72" s="29">
        <v>0.78063725490196079</v>
      </c>
      <c r="N72" s="226">
        <v>20410</v>
      </c>
      <c r="O72" s="161">
        <v>8061</v>
      </c>
      <c r="P72" s="29">
        <v>0.39495345418912298</v>
      </c>
      <c r="Q72" s="226">
        <v>23674</v>
      </c>
      <c r="R72" s="226">
        <v>10609</v>
      </c>
      <c r="S72" s="29">
        <v>0.4481287488383881</v>
      </c>
      <c r="T72" s="226">
        <v>980</v>
      </c>
      <c r="U72" s="226">
        <v>147</v>
      </c>
      <c r="V72" s="29">
        <v>0.15</v>
      </c>
      <c r="W72" s="226" t="s">
        <v>567</v>
      </c>
      <c r="X72" s="226">
        <v>23</v>
      </c>
      <c r="Y72" s="29">
        <v>0</v>
      </c>
      <c r="Z72" s="226">
        <v>225</v>
      </c>
      <c r="AA72" s="226">
        <v>63</v>
      </c>
      <c r="AB72" s="29">
        <v>0.28000000000000003</v>
      </c>
      <c r="AC72" s="226">
        <v>10810</v>
      </c>
      <c r="AD72" s="226">
        <v>4036</v>
      </c>
      <c r="AE72" s="29">
        <v>0.37335800185013879</v>
      </c>
      <c r="AF72" s="226">
        <v>30</v>
      </c>
      <c r="AG72" s="226">
        <v>33</v>
      </c>
      <c r="AH72" s="29">
        <v>1.1000000000000001</v>
      </c>
      <c r="AI72" s="226">
        <v>5000</v>
      </c>
      <c r="AJ72" s="200">
        <v>2058</v>
      </c>
      <c r="AK72" s="29">
        <v>0.41160000000000002</v>
      </c>
      <c r="AL72" s="226" t="s">
        <v>567</v>
      </c>
      <c r="AM72" s="226">
        <v>2</v>
      </c>
      <c r="AN72" s="29">
        <v>0</v>
      </c>
      <c r="AO72" s="226" t="s">
        <v>567</v>
      </c>
      <c r="AP72" s="226">
        <v>35</v>
      </c>
      <c r="AQ72" s="29">
        <v>0</v>
      </c>
      <c r="AR72" s="226" t="s">
        <v>576</v>
      </c>
      <c r="AS72" s="226">
        <v>0</v>
      </c>
      <c r="AT72" s="29">
        <v>0</v>
      </c>
      <c r="AU72" s="226" t="s">
        <v>567</v>
      </c>
      <c r="AV72" s="226">
        <v>0</v>
      </c>
      <c r="AW72" s="29">
        <v>0</v>
      </c>
      <c r="AX72" s="226">
        <v>15</v>
      </c>
      <c r="AY72" s="226">
        <v>4</v>
      </c>
      <c r="AZ72" s="29">
        <v>0.26666666666666666</v>
      </c>
      <c r="BA72" s="226">
        <v>1500</v>
      </c>
      <c r="BB72" s="226">
        <v>559</v>
      </c>
      <c r="BC72" s="29">
        <v>0.37266666666666665</v>
      </c>
      <c r="BD72" s="226">
        <v>1850</v>
      </c>
      <c r="BE72" s="226">
        <v>1039</v>
      </c>
      <c r="BF72" s="29">
        <v>0.56162162162162166</v>
      </c>
      <c r="BG72" s="226" t="s">
        <v>576</v>
      </c>
      <c r="BH72" s="226">
        <v>0</v>
      </c>
      <c r="BI72" s="316">
        <v>0</v>
      </c>
    </row>
    <row r="73" spans="1:61" x14ac:dyDescent="0.55000000000000004">
      <c r="A73" s="314">
        <v>25</v>
      </c>
      <c r="B73" s="242" t="s">
        <v>398</v>
      </c>
      <c r="C73" s="243">
        <v>9511</v>
      </c>
      <c r="D73" s="242" t="s">
        <v>501</v>
      </c>
      <c r="E73" s="226">
        <v>3889</v>
      </c>
      <c r="F73" s="226">
        <v>3023</v>
      </c>
      <c r="G73" s="29">
        <v>0.77732064798148626</v>
      </c>
      <c r="H73" s="226">
        <v>238</v>
      </c>
      <c r="I73" s="226">
        <v>110</v>
      </c>
      <c r="J73" s="29">
        <v>0.46218487394957986</v>
      </c>
      <c r="K73" s="226">
        <v>4127</v>
      </c>
      <c r="L73" s="226">
        <v>3133</v>
      </c>
      <c r="M73" s="29">
        <v>0.75914708020353772</v>
      </c>
      <c r="N73" s="226">
        <v>18472</v>
      </c>
      <c r="O73" s="161">
        <v>5818</v>
      </c>
      <c r="P73" s="29">
        <v>0.31496318752706798</v>
      </c>
      <c r="Q73" s="226">
        <v>22599</v>
      </c>
      <c r="R73" s="226">
        <v>8951</v>
      </c>
      <c r="S73" s="29">
        <v>0.39607947254303288</v>
      </c>
      <c r="T73" s="226">
        <v>550</v>
      </c>
      <c r="U73" s="226">
        <v>220</v>
      </c>
      <c r="V73" s="29">
        <v>0.4</v>
      </c>
      <c r="W73" s="226">
        <v>150</v>
      </c>
      <c r="X73" s="226">
        <v>66</v>
      </c>
      <c r="Y73" s="29">
        <v>0.44</v>
      </c>
      <c r="Z73" s="226">
        <v>275</v>
      </c>
      <c r="AA73" s="226">
        <v>62</v>
      </c>
      <c r="AB73" s="29">
        <v>0.22545454545454546</v>
      </c>
      <c r="AC73" s="226">
        <v>12700</v>
      </c>
      <c r="AD73" s="226">
        <v>3791</v>
      </c>
      <c r="AE73" s="29">
        <v>0.29850393700787403</v>
      </c>
      <c r="AF73" s="226">
        <v>30</v>
      </c>
      <c r="AG73" s="226">
        <v>0</v>
      </c>
      <c r="AH73" s="29">
        <v>0</v>
      </c>
      <c r="AI73" s="226">
        <v>3262</v>
      </c>
      <c r="AJ73" s="200">
        <v>781</v>
      </c>
      <c r="AK73" s="29">
        <v>0.23942366646229307</v>
      </c>
      <c r="AL73" s="226" t="s">
        <v>567</v>
      </c>
      <c r="AM73" s="226">
        <v>19</v>
      </c>
      <c r="AN73" s="29">
        <v>0</v>
      </c>
      <c r="AO73" s="226">
        <v>180</v>
      </c>
      <c r="AP73" s="226">
        <v>105</v>
      </c>
      <c r="AQ73" s="29">
        <v>0.58333333333333337</v>
      </c>
      <c r="AR73" s="226" t="s">
        <v>576</v>
      </c>
      <c r="AS73" s="226">
        <v>4</v>
      </c>
      <c r="AT73" s="29">
        <v>0</v>
      </c>
      <c r="AU73" s="226" t="s">
        <v>567</v>
      </c>
      <c r="AV73" s="226">
        <v>0</v>
      </c>
      <c r="AW73" s="29">
        <v>0</v>
      </c>
      <c r="AX73" s="226">
        <v>15</v>
      </c>
      <c r="AY73" s="226">
        <v>11</v>
      </c>
      <c r="AZ73" s="29">
        <v>0.73333333333333328</v>
      </c>
      <c r="BA73" s="226">
        <v>330</v>
      </c>
      <c r="BB73" s="226">
        <v>185</v>
      </c>
      <c r="BC73" s="29">
        <v>0.56060606060606055</v>
      </c>
      <c r="BD73" s="226">
        <v>980</v>
      </c>
      <c r="BE73" s="226">
        <v>530</v>
      </c>
      <c r="BF73" s="29">
        <v>0.54081632653061229</v>
      </c>
      <c r="BG73" s="226" t="s">
        <v>576</v>
      </c>
      <c r="BH73" s="226">
        <v>1</v>
      </c>
      <c r="BI73" s="316">
        <v>0</v>
      </c>
    </row>
    <row r="74" spans="1:61" x14ac:dyDescent="0.55000000000000004">
      <c r="A74" s="314">
        <v>25</v>
      </c>
      <c r="B74" s="242" t="s">
        <v>398</v>
      </c>
      <c r="C74" s="243">
        <v>9512</v>
      </c>
      <c r="D74" s="242" t="s">
        <v>502</v>
      </c>
      <c r="E74" s="226">
        <v>4972</v>
      </c>
      <c r="F74" s="226">
        <v>3854</v>
      </c>
      <c r="G74" s="29">
        <v>0.77514078841512468</v>
      </c>
      <c r="H74" s="226">
        <v>372</v>
      </c>
      <c r="I74" s="226">
        <v>165</v>
      </c>
      <c r="J74" s="29">
        <v>0.44354838709677419</v>
      </c>
      <c r="K74" s="226">
        <v>5344</v>
      </c>
      <c r="L74" s="226">
        <v>4019</v>
      </c>
      <c r="M74" s="29">
        <v>0.75205838323353291</v>
      </c>
      <c r="N74" s="226">
        <v>42221</v>
      </c>
      <c r="O74" s="161">
        <v>14355</v>
      </c>
      <c r="P74" s="29">
        <v>0.33999668411454015</v>
      </c>
      <c r="Q74" s="226">
        <v>47565</v>
      </c>
      <c r="R74" s="226">
        <v>18374</v>
      </c>
      <c r="S74" s="29">
        <v>0.38629244192158102</v>
      </c>
      <c r="T74" s="226">
        <v>640</v>
      </c>
      <c r="U74" s="226">
        <v>109</v>
      </c>
      <c r="V74" s="29">
        <v>0.17031250000000001</v>
      </c>
      <c r="W74" s="226">
        <v>75</v>
      </c>
      <c r="X74" s="226">
        <v>54</v>
      </c>
      <c r="Y74" s="29">
        <v>0.72</v>
      </c>
      <c r="Z74" s="226">
        <v>215</v>
      </c>
      <c r="AA74" s="226">
        <v>50</v>
      </c>
      <c r="AB74" s="29">
        <v>0.23255813953488372</v>
      </c>
      <c r="AC74" s="226">
        <v>27000</v>
      </c>
      <c r="AD74" s="226">
        <v>10063</v>
      </c>
      <c r="AE74" s="29">
        <v>0.3727037037037037</v>
      </c>
      <c r="AF74" s="226">
        <v>40</v>
      </c>
      <c r="AG74" s="226">
        <v>2</v>
      </c>
      <c r="AH74" s="29">
        <v>0.05</v>
      </c>
      <c r="AI74" s="226">
        <v>10900</v>
      </c>
      <c r="AJ74" s="200">
        <v>2630</v>
      </c>
      <c r="AK74" s="29">
        <v>0.24128440366972478</v>
      </c>
      <c r="AL74" s="226" t="s">
        <v>567</v>
      </c>
      <c r="AM74" s="226">
        <v>8</v>
      </c>
      <c r="AN74" s="29">
        <v>0</v>
      </c>
      <c r="AO74" s="226">
        <v>205</v>
      </c>
      <c r="AP74" s="226">
        <v>52</v>
      </c>
      <c r="AQ74" s="29">
        <v>0.25365853658536586</v>
      </c>
      <c r="AR74" s="226" t="s">
        <v>576</v>
      </c>
      <c r="AS74" s="226">
        <v>2</v>
      </c>
      <c r="AT74" s="29">
        <v>0</v>
      </c>
      <c r="AU74" s="226" t="s">
        <v>567</v>
      </c>
      <c r="AV74" s="226">
        <v>0</v>
      </c>
      <c r="AW74" s="29">
        <v>0</v>
      </c>
      <c r="AX74" s="226">
        <v>16</v>
      </c>
      <c r="AY74" s="226">
        <v>2</v>
      </c>
      <c r="AZ74" s="29">
        <v>0.125</v>
      </c>
      <c r="BA74" s="226">
        <v>330</v>
      </c>
      <c r="BB74" s="226">
        <v>443</v>
      </c>
      <c r="BC74" s="29">
        <v>1.3424242424242425</v>
      </c>
      <c r="BD74" s="226">
        <v>2800</v>
      </c>
      <c r="BE74" s="226">
        <v>871</v>
      </c>
      <c r="BF74" s="29">
        <v>0.31107142857142855</v>
      </c>
      <c r="BG74" s="226" t="s">
        <v>576</v>
      </c>
      <c r="BH74" s="226">
        <v>0</v>
      </c>
      <c r="BI74" s="316">
        <v>0</v>
      </c>
    </row>
    <row r="75" spans="1:61" x14ac:dyDescent="0.55000000000000004">
      <c r="A75" s="314">
        <v>25</v>
      </c>
      <c r="B75" s="242" t="s">
        <v>398</v>
      </c>
      <c r="C75" s="243">
        <v>9513</v>
      </c>
      <c r="D75" s="242" t="s">
        <v>503</v>
      </c>
      <c r="E75" s="226">
        <v>2258</v>
      </c>
      <c r="F75" s="226">
        <v>2358</v>
      </c>
      <c r="G75" s="29">
        <v>1.0442869796279894</v>
      </c>
      <c r="H75" s="226">
        <v>138</v>
      </c>
      <c r="I75" s="226">
        <v>96</v>
      </c>
      <c r="J75" s="29">
        <v>0.69565217391304346</v>
      </c>
      <c r="K75" s="226">
        <v>2396</v>
      </c>
      <c r="L75" s="226">
        <v>2454</v>
      </c>
      <c r="M75" s="29">
        <v>1.0242070116861435</v>
      </c>
      <c r="N75" s="226">
        <v>27119</v>
      </c>
      <c r="O75" s="161">
        <v>10389</v>
      </c>
      <c r="P75" s="29">
        <v>0.38308934695232127</v>
      </c>
      <c r="Q75" s="226">
        <v>29515</v>
      </c>
      <c r="R75" s="226">
        <v>12843</v>
      </c>
      <c r="S75" s="29">
        <v>0.43513467728273758</v>
      </c>
      <c r="T75" s="226">
        <v>590</v>
      </c>
      <c r="U75" s="226">
        <v>136</v>
      </c>
      <c r="V75" s="29">
        <v>0.23050847457627119</v>
      </c>
      <c r="W75" s="226">
        <v>75</v>
      </c>
      <c r="X75" s="226">
        <v>48</v>
      </c>
      <c r="Y75" s="29">
        <v>0.64</v>
      </c>
      <c r="Z75" s="226">
        <v>295</v>
      </c>
      <c r="AA75" s="226">
        <v>27</v>
      </c>
      <c r="AB75" s="29">
        <v>9.152542372881356E-2</v>
      </c>
      <c r="AC75" s="226">
        <v>11854</v>
      </c>
      <c r="AD75" s="226">
        <v>5487</v>
      </c>
      <c r="AE75" s="29">
        <v>0.46288172768685676</v>
      </c>
      <c r="AF75" s="226">
        <v>30</v>
      </c>
      <c r="AG75" s="226">
        <v>1</v>
      </c>
      <c r="AH75" s="29">
        <v>3.3333333333333333E-2</v>
      </c>
      <c r="AI75" s="226">
        <v>8900</v>
      </c>
      <c r="AJ75" s="200">
        <v>1948</v>
      </c>
      <c r="AK75" s="29">
        <v>0.21887640449438203</v>
      </c>
      <c r="AL75" s="226" t="s">
        <v>567</v>
      </c>
      <c r="AM75" s="226">
        <v>6</v>
      </c>
      <c r="AN75" s="29">
        <v>0</v>
      </c>
      <c r="AO75" s="226">
        <v>130</v>
      </c>
      <c r="AP75" s="226">
        <v>44</v>
      </c>
      <c r="AQ75" s="29">
        <v>0.33846153846153848</v>
      </c>
      <c r="AR75" s="226" t="s">
        <v>576</v>
      </c>
      <c r="AS75" s="226">
        <v>1</v>
      </c>
      <c r="AT75" s="29">
        <v>0</v>
      </c>
      <c r="AU75" s="226" t="s">
        <v>567</v>
      </c>
      <c r="AV75" s="226">
        <v>0</v>
      </c>
      <c r="AW75" s="29">
        <v>0</v>
      </c>
      <c r="AX75" s="226">
        <v>15</v>
      </c>
      <c r="AY75" s="226">
        <v>3</v>
      </c>
      <c r="AZ75" s="29">
        <v>0.2</v>
      </c>
      <c r="BA75" s="226">
        <v>430</v>
      </c>
      <c r="BB75" s="226">
        <v>430</v>
      </c>
      <c r="BC75" s="29">
        <v>1</v>
      </c>
      <c r="BD75" s="226">
        <v>4800</v>
      </c>
      <c r="BE75" s="226">
        <v>2250</v>
      </c>
      <c r="BF75" s="29">
        <v>0.46875</v>
      </c>
      <c r="BG75" s="226" t="s">
        <v>576</v>
      </c>
      <c r="BH75" s="226">
        <v>0</v>
      </c>
      <c r="BI75" s="316">
        <v>0</v>
      </c>
    </row>
    <row r="76" spans="1:61" x14ac:dyDescent="0.55000000000000004">
      <c r="A76" s="314">
        <v>27</v>
      </c>
      <c r="B76" s="242" t="s">
        <v>399</v>
      </c>
      <c r="C76" s="243">
        <v>9522</v>
      </c>
      <c r="D76" s="242" t="s">
        <v>504</v>
      </c>
      <c r="E76" s="226">
        <v>14288</v>
      </c>
      <c r="F76" s="226">
        <v>18745</v>
      </c>
      <c r="G76" s="29">
        <v>1.3119400895856663</v>
      </c>
      <c r="H76" s="226">
        <v>649</v>
      </c>
      <c r="I76" s="226">
        <v>681</v>
      </c>
      <c r="J76" s="29">
        <v>1.0493066255778121</v>
      </c>
      <c r="K76" s="226">
        <v>14937</v>
      </c>
      <c r="L76" s="226">
        <v>19426</v>
      </c>
      <c r="M76" s="29">
        <v>1.3005288879962509</v>
      </c>
      <c r="N76" s="226">
        <v>25110</v>
      </c>
      <c r="O76" s="161">
        <v>11085</v>
      </c>
      <c r="P76" s="29">
        <v>0.44145758661887696</v>
      </c>
      <c r="Q76" s="226">
        <v>40047</v>
      </c>
      <c r="R76" s="226">
        <v>30511</v>
      </c>
      <c r="S76" s="29">
        <v>0.76187979124528682</v>
      </c>
      <c r="T76" s="226">
        <v>26</v>
      </c>
      <c r="U76" s="226">
        <v>18</v>
      </c>
      <c r="V76" s="29">
        <v>0.69230769230769229</v>
      </c>
      <c r="W76" s="226">
        <v>180</v>
      </c>
      <c r="X76" s="226">
        <v>11</v>
      </c>
      <c r="Y76" s="29">
        <v>6.1111111111111109E-2</v>
      </c>
      <c r="Z76" s="226">
        <v>20</v>
      </c>
      <c r="AA76" s="226">
        <v>0</v>
      </c>
      <c r="AB76" s="29">
        <v>0</v>
      </c>
      <c r="AC76" s="226">
        <v>10216</v>
      </c>
      <c r="AD76" s="226">
        <v>450</v>
      </c>
      <c r="AE76" s="29">
        <v>4.4048551292090836E-2</v>
      </c>
      <c r="AF76" s="226" t="s">
        <v>567</v>
      </c>
      <c r="AG76" s="226">
        <v>1</v>
      </c>
      <c r="AH76" s="29">
        <v>0</v>
      </c>
      <c r="AI76" s="226">
        <v>441</v>
      </c>
      <c r="AJ76" s="200">
        <v>67</v>
      </c>
      <c r="AK76" s="29">
        <v>0.15192743764172337</v>
      </c>
      <c r="AL76" s="226">
        <v>6810</v>
      </c>
      <c r="AM76" s="226">
        <v>42</v>
      </c>
      <c r="AN76" s="29">
        <v>6.1674008810572688E-3</v>
      </c>
      <c r="AO76" s="226">
        <v>7068</v>
      </c>
      <c r="AP76" s="226">
        <v>10419</v>
      </c>
      <c r="AQ76" s="29">
        <v>1.4741086587436332</v>
      </c>
      <c r="AR76" s="226" t="s">
        <v>576</v>
      </c>
      <c r="AS76" s="226">
        <v>1</v>
      </c>
      <c r="AT76" s="29">
        <v>0</v>
      </c>
      <c r="AU76" s="226" t="s">
        <v>567</v>
      </c>
      <c r="AV76" s="226">
        <v>3</v>
      </c>
      <c r="AW76" s="29">
        <v>0</v>
      </c>
      <c r="AX76" s="226">
        <v>71</v>
      </c>
      <c r="AY76" s="226">
        <v>20</v>
      </c>
      <c r="AZ76" s="29">
        <v>0.28169014084507044</v>
      </c>
      <c r="BA76" s="226">
        <v>80</v>
      </c>
      <c r="BB76" s="226">
        <v>29</v>
      </c>
      <c r="BC76" s="29">
        <v>0.36249999999999999</v>
      </c>
      <c r="BD76" s="226">
        <v>198</v>
      </c>
      <c r="BE76" s="226">
        <v>18</v>
      </c>
      <c r="BF76" s="29">
        <v>9.0909090909090912E-2</v>
      </c>
      <c r="BG76" s="226" t="s">
        <v>576</v>
      </c>
      <c r="BH76" s="226">
        <v>0</v>
      </c>
      <c r="BI76" s="316">
        <v>0</v>
      </c>
    </row>
    <row r="77" spans="1:61" x14ac:dyDescent="0.55000000000000004">
      <c r="A77" s="314">
        <v>41</v>
      </c>
      <c r="B77" s="242" t="s">
        <v>400</v>
      </c>
      <c r="C77" s="243">
        <v>9116</v>
      </c>
      <c r="D77" s="242" t="s">
        <v>505</v>
      </c>
      <c r="E77" s="226">
        <v>3204</v>
      </c>
      <c r="F77" s="226">
        <v>3075</v>
      </c>
      <c r="G77" s="29">
        <v>0.95973782771535576</v>
      </c>
      <c r="H77" s="226">
        <v>313</v>
      </c>
      <c r="I77" s="226">
        <v>161</v>
      </c>
      <c r="J77" s="29">
        <v>0.51437699680511184</v>
      </c>
      <c r="K77" s="226">
        <v>3517</v>
      </c>
      <c r="L77" s="226">
        <v>3236</v>
      </c>
      <c r="M77" s="29">
        <v>0.92010235996587997</v>
      </c>
      <c r="N77" s="226">
        <v>9554</v>
      </c>
      <c r="O77" s="161">
        <v>4663</v>
      </c>
      <c r="P77" s="29">
        <v>0.48806782499476659</v>
      </c>
      <c r="Q77" s="226">
        <v>13071</v>
      </c>
      <c r="R77" s="226">
        <v>7899</v>
      </c>
      <c r="S77" s="29">
        <v>0.60431489557034657</v>
      </c>
      <c r="T77" s="226">
        <v>134</v>
      </c>
      <c r="U77" s="226">
        <v>55</v>
      </c>
      <c r="V77" s="29">
        <v>0.41044776119402987</v>
      </c>
      <c r="W77" s="226">
        <v>98</v>
      </c>
      <c r="X77" s="226">
        <v>27</v>
      </c>
      <c r="Y77" s="29">
        <v>0.27551020408163263</v>
      </c>
      <c r="Z77" s="226">
        <v>89</v>
      </c>
      <c r="AA77" s="226">
        <v>89</v>
      </c>
      <c r="AB77" s="29">
        <v>1</v>
      </c>
      <c r="AC77" s="226">
        <v>5376</v>
      </c>
      <c r="AD77" s="226">
        <v>2662</v>
      </c>
      <c r="AE77" s="29">
        <v>0.49516369047619047</v>
      </c>
      <c r="AF77" s="226">
        <v>38</v>
      </c>
      <c r="AG77" s="226">
        <v>19</v>
      </c>
      <c r="AH77" s="29">
        <v>0.5</v>
      </c>
      <c r="AI77" s="226">
        <v>2718</v>
      </c>
      <c r="AJ77" s="200">
        <v>1524</v>
      </c>
      <c r="AK77" s="29">
        <v>0.56070640176600439</v>
      </c>
      <c r="AL77" s="226" t="s">
        <v>567</v>
      </c>
      <c r="AM77" s="226">
        <v>2</v>
      </c>
      <c r="AN77" s="29">
        <v>0</v>
      </c>
      <c r="AO77" s="226">
        <v>78</v>
      </c>
      <c r="AP77" s="226">
        <v>30</v>
      </c>
      <c r="AQ77" s="29">
        <v>0.38461538461538464</v>
      </c>
      <c r="AR77" s="226" t="s">
        <v>576</v>
      </c>
      <c r="AS77" s="226">
        <v>0</v>
      </c>
      <c r="AT77" s="29">
        <v>0</v>
      </c>
      <c r="AU77" s="226" t="s">
        <v>567</v>
      </c>
      <c r="AV77" s="226">
        <v>0</v>
      </c>
      <c r="AW77" s="29">
        <v>0</v>
      </c>
      <c r="AX77" s="226">
        <v>46</v>
      </c>
      <c r="AY77" s="226">
        <v>5</v>
      </c>
      <c r="AZ77" s="29">
        <v>0.10869565217391304</v>
      </c>
      <c r="BA77" s="226">
        <v>150</v>
      </c>
      <c r="BB77" s="226">
        <v>111</v>
      </c>
      <c r="BC77" s="29">
        <v>0.74</v>
      </c>
      <c r="BD77" s="226">
        <v>827</v>
      </c>
      <c r="BE77" s="226">
        <v>135</v>
      </c>
      <c r="BF77" s="29">
        <v>0.16324062877871826</v>
      </c>
      <c r="BG77" s="226" t="s">
        <v>576</v>
      </c>
      <c r="BH77" s="226">
        <v>0</v>
      </c>
      <c r="BI77" s="316">
        <v>0</v>
      </c>
    </row>
    <row r="78" spans="1:61" x14ac:dyDescent="0.55000000000000004">
      <c r="A78" s="314">
        <v>41</v>
      </c>
      <c r="B78" s="242" t="s">
        <v>400</v>
      </c>
      <c r="C78" s="243">
        <v>9525</v>
      </c>
      <c r="D78" s="242" t="s">
        <v>506</v>
      </c>
      <c r="E78" s="226">
        <v>2959</v>
      </c>
      <c r="F78" s="226">
        <v>3288</v>
      </c>
      <c r="G78" s="29">
        <v>1.1111862115579587</v>
      </c>
      <c r="H78" s="226">
        <v>258</v>
      </c>
      <c r="I78" s="226">
        <v>107</v>
      </c>
      <c r="J78" s="29">
        <v>0.41472868217054265</v>
      </c>
      <c r="K78" s="226">
        <v>3217</v>
      </c>
      <c r="L78" s="226">
        <v>3395</v>
      </c>
      <c r="M78" s="29">
        <v>1.0553310537768108</v>
      </c>
      <c r="N78" s="226">
        <v>7286</v>
      </c>
      <c r="O78" s="161">
        <v>4378</v>
      </c>
      <c r="P78" s="29">
        <v>0.60087839692561074</v>
      </c>
      <c r="Q78" s="226">
        <v>10503</v>
      </c>
      <c r="R78" s="226">
        <v>7773</v>
      </c>
      <c r="S78" s="29">
        <v>0.74007426449585834</v>
      </c>
      <c r="T78" s="226">
        <v>64</v>
      </c>
      <c r="U78" s="226">
        <v>26</v>
      </c>
      <c r="V78" s="29">
        <v>0.40625</v>
      </c>
      <c r="W78" s="226" t="s">
        <v>567</v>
      </c>
      <c r="X78" s="226">
        <v>22</v>
      </c>
      <c r="Y78" s="29">
        <v>0</v>
      </c>
      <c r="Z78" s="226">
        <v>84</v>
      </c>
      <c r="AA78" s="226">
        <v>41</v>
      </c>
      <c r="AB78" s="29">
        <v>0.48809523809523808</v>
      </c>
      <c r="AC78" s="226">
        <v>3950</v>
      </c>
      <c r="AD78" s="226">
        <v>1363</v>
      </c>
      <c r="AE78" s="29">
        <v>0.3450632911392405</v>
      </c>
      <c r="AF78" s="226" t="s">
        <v>567</v>
      </c>
      <c r="AG78" s="226">
        <v>3</v>
      </c>
      <c r="AH78" s="29">
        <v>0</v>
      </c>
      <c r="AI78" s="226">
        <v>1912</v>
      </c>
      <c r="AJ78" s="200">
        <v>586</v>
      </c>
      <c r="AK78" s="29">
        <v>0.30648535564853557</v>
      </c>
      <c r="AL78" s="226" t="s">
        <v>567</v>
      </c>
      <c r="AM78" s="226">
        <v>2</v>
      </c>
      <c r="AN78" s="29">
        <v>0</v>
      </c>
      <c r="AO78" s="226">
        <v>58</v>
      </c>
      <c r="AP78" s="226">
        <v>29</v>
      </c>
      <c r="AQ78" s="29">
        <v>0.5</v>
      </c>
      <c r="AR78" s="226" t="s">
        <v>576</v>
      </c>
      <c r="AS78" s="226">
        <v>0</v>
      </c>
      <c r="AT78" s="29">
        <v>0</v>
      </c>
      <c r="AU78" s="226" t="s">
        <v>567</v>
      </c>
      <c r="AV78" s="226">
        <v>1</v>
      </c>
      <c r="AW78" s="29">
        <v>0</v>
      </c>
      <c r="AX78" s="226">
        <v>34</v>
      </c>
      <c r="AY78" s="226">
        <v>2</v>
      </c>
      <c r="AZ78" s="29">
        <v>5.8823529411764705E-2</v>
      </c>
      <c r="BA78" s="226">
        <v>90</v>
      </c>
      <c r="BB78" s="226">
        <v>391</v>
      </c>
      <c r="BC78" s="29">
        <v>4.3444444444444441</v>
      </c>
      <c r="BD78" s="226">
        <v>1094</v>
      </c>
      <c r="BE78" s="226">
        <v>1911</v>
      </c>
      <c r="BF78" s="29">
        <v>1.746800731261426</v>
      </c>
      <c r="BG78" s="226" t="s">
        <v>576</v>
      </c>
      <c r="BH78" s="226">
        <v>0</v>
      </c>
      <c r="BI78" s="316">
        <v>0</v>
      </c>
    </row>
    <row r="79" spans="1:61" x14ac:dyDescent="0.55000000000000004">
      <c r="A79" s="314">
        <v>41</v>
      </c>
      <c r="B79" s="242" t="s">
        <v>400</v>
      </c>
      <c r="C79" s="243">
        <v>9526</v>
      </c>
      <c r="D79" s="242" t="s">
        <v>507</v>
      </c>
      <c r="E79" s="226">
        <v>2631</v>
      </c>
      <c r="F79" s="226">
        <v>2554</v>
      </c>
      <c r="G79" s="29">
        <v>0.97073356138350442</v>
      </c>
      <c r="H79" s="226">
        <v>258</v>
      </c>
      <c r="I79" s="226">
        <v>163</v>
      </c>
      <c r="J79" s="29">
        <v>0.63178294573643412</v>
      </c>
      <c r="K79" s="226">
        <v>2889</v>
      </c>
      <c r="L79" s="226">
        <v>2717</v>
      </c>
      <c r="M79" s="29">
        <v>0.94046382831429565</v>
      </c>
      <c r="N79" s="226">
        <v>7159</v>
      </c>
      <c r="O79" s="161">
        <v>1866</v>
      </c>
      <c r="P79" s="29">
        <v>0.26065092890068448</v>
      </c>
      <c r="Q79" s="226">
        <v>10048</v>
      </c>
      <c r="R79" s="226">
        <v>4583</v>
      </c>
      <c r="S79" s="29">
        <v>0.45611066878980894</v>
      </c>
      <c r="T79" s="226">
        <v>90</v>
      </c>
      <c r="U79" s="226">
        <v>32</v>
      </c>
      <c r="V79" s="29">
        <v>0.35555555555555557</v>
      </c>
      <c r="W79" s="226">
        <v>218</v>
      </c>
      <c r="X79" s="226">
        <v>103</v>
      </c>
      <c r="Y79" s="29">
        <v>0.47247706422018348</v>
      </c>
      <c r="Z79" s="226">
        <v>109</v>
      </c>
      <c r="AA79" s="226">
        <v>157</v>
      </c>
      <c r="AB79" s="29">
        <v>1.4403669724770642</v>
      </c>
      <c r="AC79" s="226">
        <v>3360</v>
      </c>
      <c r="AD79" s="226">
        <v>762</v>
      </c>
      <c r="AE79" s="29">
        <v>0.22678571428571428</v>
      </c>
      <c r="AF79" s="226" t="s">
        <v>567</v>
      </c>
      <c r="AG79" s="226">
        <v>1</v>
      </c>
      <c r="AH79" s="29">
        <v>0</v>
      </c>
      <c r="AI79" s="226">
        <v>1526</v>
      </c>
      <c r="AJ79" s="200">
        <v>326</v>
      </c>
      <c r="AK79" s="29">
        <v>0.21363040629095675</v>
      </c>
      <c r="AL79" s="226" t="s">
        <v>567</v>
      </c>
      <c r="AM79" s="226">
        <v>5</v>
      </c>
      <c r="AN79" s="29">
        <v>0</v>
      </c>
      <c r="AO79" s="226">
        <v>104</v>
      </c>
      <c r="AP79" s="226">
        <v>30</v>
      </c>
      <c r="AQ79" s="29">
        <v>0.28846153846153844</v>
      </c>
      <c r="AR79" s="226" t="s">
        <v>576</v>
      </c>
      <c r="AS79" s="226">
        <v>1</v>
      </c>
      <c r="AT79" s="29">
        <v>0</v>
      </c>
      <c r="AU79" s="226" t="s">
        <v>567</v>
      </c>
      <c r="AV79" s="226">
        <v>0</v>
      </c>
      <c r="AW79" s="29">
        <v>0</v>
      </c>
      <c r="AX79" s="226">
        <v>17</v>
      </c>
      <c r="AY79" s="226">
        <v>3</v>
      </c>
      <c r="AZ79" s="29">
        <v>0.17647058823529413</v>
      </c>
      <c r="BA79" s="226">
        <v>94</v>
      </c>
      <c r="BB79" s="226">
        <v>46</v>
      </c>
      <c r="BC79" s="29">
        <v>0.48936170212765956</v>
      </c>
      <c r="BD79" s="226">
        <v>1641</v>
      </c>
      <c r="BE79" s="226">
        <v>399</v>
      </c>
      <c r="BF79" s="29">
        <v>0.24314442413162707</v>
      </c>
      <c r="BG79" s="226" t="s">
        <v>576</v>
      </c>
      <c r="BH79" s="226">
        <v>0</v>
      </c>
      <c r="BI79" s="316">
        <v>0</v>
      </c>
    </row>
    <row r="80" spans="1:61" x14ac:dyDescent="0.55000000000000004">
      <c r="A80" s="314">
        <v>41</v>
      </c>
      <c r="B80" s="242" t="s">
        <v>400</v>
      </c>
      <c r="C80" s="243">
        <v>9527</v>
      </c>
      <c r="D80" s="242" t="s">
        <v>508</v>
      </c>
      <c r="E80" s="226">
        <v>5661</v>
      </c>
      <c r="F80" s="226">
        <v>4503</v>
      </c>
      <c r="G80" s="29">
        <v>0.79544250132485428</v>
      </c>
      <c r="H80" s="226">
        <v>586</v>
      </c>
      <c r="I80" s="226">
        <v>183</v>
      </c>
      <c r="J80" s="29">
        <v>0.3122866894197952</v>
      </c>
      <c r="K80" s="226">
        <v>6247</v>
      </c>
      <c r="L80" s="226">
        <v>4686</v>
      </c>
      <c r="M80" s="29">
        <v>0.75012005762766132</v>
      </c>
      <c r="N80" s="226">
        <v>16045</v>
      </c>
      <c r="O80" s="161">
        <v>5737</v>
      </c>
      <c r="P80" s="29">
        <v>0.35755687129947022</v>
      </c>
      <c r="Q80" s="226">
        <v>22292</v>
      </c>
      <c r="R80" s="226">
        <v>10423</v>
      </c>
      <c r="S80" s="29">
        <v>0.46756684012201688</v>
      </c>
      <c r="T80" s="226">
        <v>308</v>
      </c>
      <c r="U80" s="226">
        <v>62</v>
      </c>
      <c r="V80" s="29">
        <v>0.20129870129870131</v>
      </c>
      <c r="W80" s="226">
        <v>165</v>
      </c>
      <c r="X80" s="226">
        <v>42</v>
      </c>
      <c r="Y80" s="29">
        <v>0.25454545454545452</v>
      </c>
      <c r="Z80" s="226">
        <v>139</v>
      </c>
      <c r="AA80" s="226">
        <v>136</v>
      </c>
      <c r="AB80" s="29">
        <v>0.97841726618705038</v>
      </c>
      <c r="AC80" s="226">
        <v>8785</v>
      </c>
      <c r="AD80" s="226">
        <v>4122</v>
      </c>
      <c r="AE80" s="29">
        <v>0.46920887877063178</v>
      </c>
      <c r="AF80" s="226">
        <v>117</v>
      </c>
      <c r="AG80" s="226">
        <v>0</v>
      </c>
      <c r="AH80" s="29">
        <v>0</v>
      </c>
      <c r="AI80" s="226">
        <v>4272</v>
      </c>
      <c r="AJ80" s="200">
        <v>982</v>
      </c>
      <c r="AK80" s="29">
        <v>0.22986891385767791</v>
      </c>
      <c r="AL80" s="226" t="s">
        <v>567</v>
      </c>
      <c r="AM80" s="226">
        <v>6</v>
      </c>
      <c r="AN80" s="29">
        <v>0</v>
      </c>
      <c r="AO80" s="226">
        <v>154</v>
      </c>
      <c r="AP80" s="226">
        <v>53</v>
      </c>
      <c r="AQ80" s="29">
        <v>0.34415584415584416</v>
      </c>
      <c r="AR80" s="226" t="s">
        <v>576</v>
      </c>
      <c r="AS80" s="226">
        <v>2</v>
      </c>
      <c r="AT80" s="29">
        <v>0</v>
      </c>
      <c r="AU80" s="226" t="s">
        <v>567</v>
      </c>
      <c r="AV80" s="226">
        <v>0</v>
      </c>
      <c r="AW80" s="29">
        <v>0</v>
      </c>
      <c r="AX80" s="226">
        <v>43</v>
      </c>
      <c r="AY80" s="226">
        <v>6</v>
      </c>
      <c r="AZ80" s="29">
        <v>0.13953488372093023</v>
      </c>
      <c r="BA80" s="226">
        <v>290</v>
      </c>
      <c r="BB80" s="226">
        <v>141</v>
      </c>
      <c r="BC80" s="29">
        <v>0.48620689655172411</v>
      </c>
      <c r="BD80" s="226">
        <v>1772</v>
      </c>
      <c r="BE80" s="226">
        <v>169</v>
      </c>
      <c r="BF80" s="29">
        <v>9.5372460496613992E-2</v>
      </c>
      <c r="BG80" s="226" t="s">
        <v>576</v>
      </c>
      <c r="BH80" s="226">
        <v>1</v>
      </c>
      <c r="BI80" s="316">
        <v>0</v>
      </c>
    </row>
    <row r="81" spans="1:61" x14ac:dyDescent="0.55000000000000004">
      <c r="A81" s="314">
        <v>41</v>
      </c>
      <c r="B81" s="242" t="s">
        <v>400</v>
      </c>
      <c r="C81" s="243">
        <v>9528</v>
      </c>
      <c r="D81" s="242" t="s">
        <v>509</v>
      </c>
      <c r="E81" s="226">
        <v>4714</v>
      </c>
      <c r="F81" s="226">
        <v>4199</v>
      </c>
      <c r="G81" s="29">
        <v>0.89075095460330933</v>
      </c>
      <c r="H81" s="226">
        <v>480</v>
      </c>
      <c r="I81" s="226">
        <v>237</v>
      </c>
      <c r="J81" s="29">
        <v>0.49375000000000002</v>
      </c>
      <c r="K81" s="226">
        <v>5194</v>
      </c>
      <c r="L81" s="226">
        <v>4436</v>
      </c>
      <c r="M81" s="29">
        <v>0.85406237966884868</v>
      </c>
      <c r="N81" s="226">
        <v>12922</v>
      </c>
      <c r="O81" s="161">
        <v>7585</v>
      </c>
      <c r="P81" s="29">
        <v>0.58698343909611517</v>
      </c>
      <c r="Q81" s="226">
        <v>18116</v>
      </c>
      <c r="R81" s="226">
        <v>12021</v>
      </c>
      <c r="S81" s="29">
        <v>0.66355707661735486</v>
      </c>
      <c r="T81" s="226">
        <v>195</v>
      </c>
      <c r="U81" s="226">
        <v>73</v>
      </c>
      <c r="V81" s="29">
        <v>0.37435897435897436</v>
      </c>
      <c r="W81" s="226">
        <v>177</v>
      </c>
      <c r="X81" s="226">
        <v>31</v>
      </c>
      <c r="Y81" s="29">
        <v>0.1751412429378531</v>
      </c>
      <c r="Z81" s="226">
        <v>122</v>
      </c>
      <c r="AA81" s="226">
        <v>126</v>
      </c>
      <c r="AB81" s="29">
        <v>1.0327868852459017</v>
      </c>
      <c r="AC81" s="226">
        <v>6935</v>
      </c>
      <c r="AD81" s="226">
        <v>3883</v>
      </c>
      <c r="AE81" s="29">
        <v>0.55991348233597693</v>
      </c>
      <c r="AF81" s="226">
        <v>34</v>
      </c>
      <c r="AG81" s="226">
        <v>26</v>
      </c>
      <c r="AH81" s="29">
        <v>0.76470588235294112</v>
      </c>
      <c r="AI81" s="226">
        <v>3541</v>
      </c>
      <c r="AJ81" s="200">
        <v>1688</v>
      </c>
      <c r="AK81" s="29">
        <v>0.47670149675232987</v>
      </c>
      <c r="AL81" s="226" t="s">
        <v>567</v>
      </c>
      <c r="AM81" s="226">
        <v>3</v>
      </c>
      <c r="AN81" s="29">
        <v>0</v>
      </c>
      <c r="AO81" s="226">
        <v>77</v>
      </c>
      <c r="AP81" s="226">
        <v>50</v>
      </c>
      <c r="AQ81" s="29">
        <v>0.64935064935064934</v>
      </c>
      <c r="AR81" s="226" t="s">
        <v>576</v>
      </c>
      <c r="AS81" s="226">
        <v>3</v>
      </c>
      <c r="AT81" s="29">
        <v>0</v>
      </c>
      <c r="AU81" s="226" t="s">
        <v>567</v>
      </c>
      <c r="AV81" s="226">
        <v>0</v>
      </c>
      <c r="AW81" s="29">
        <v>0</v>
      </c>
      <c r="AX81" s="226">
        <v>35</v>
      </c>
      <c r="AY81" s="226">
        <v>7</v>
      </c>
      <c r="AZ81" s="29">
        <v>0.2</v>
      </c>
      <c r="BA81" s="226">
        <v>140</v>
      </c>
      <c r="BB81" s="226">
        <v>55</v>
      </c>
      <c r="BC81" s="29">
        <v>0.39285714285714285</v>
      </c>
      <c r="BD81" s="226">
        <v>1666</v>
      </c>
      <c r="BE81" s="226">
        <v>1635</v>
      </c>
      <c r="BF81" s="29">
        <v>0.98139255702280914</v>
      </c>
      <c r="BG81" s="226" t="s">
        <v>576</v>
      </c>
      <c r="BH81" s="226">
        <v>0</v>
      </c>
      <c r="BI81" s="316">
        <v>0</v>
      </c>
    </row>
    <row r="82" spans="1:61" x14ac:dyDescent="0.55000000000000004">
      <c r="A82" s="314">
        <v>44</v>
      </c>
      <c r="B82" s="242" t="s">
        <v>401</v>
      </c>
      <c r="C82" s="243">
        <v>9222</v>
      </c>
      <c r="D82" s="242" t="s">
        <v>510</v>
      </c>
      <c r="E82" s="226">
        <v>7044</v>
      </c>
      <c r="F82" s="226">
        <v>5461</v>
      </c>
      <c r="G82" s="29">
        <v>0.77526973310618963</v>
      </c>
      <c r="H82" s="226">
        <v>292</v>
      </c>
      <c r="I82" s="226">
        <v>224</v>
      </c>
      <c r="J82" s="29">
        <v>0.76712328767123283</v>
      </c>
      <c r="K82" s="226">
        <v>7336</v>
      </c>
      <c r="L82" s="226">
        <v>5685</v>
      </c>
      <c r="M82" s="29">
        <v>0.77494547437295525</v>
      </c>
      <c r="N82" s="226">
        <v>7911</v>
      </c>
      <c r="O82" s="161">
        <v>5664</v>
      </c>
      <c r="P82" s="29">
        <v>0.7159651118695487</v>
      </c>
      <c r="Q82" s="226">
        <v>15247</v>
      </c>
      <c r="R82" s="226">
        <v>11349</v>
      </c>
      <c r="S82" s="29">
        <v>0.74434314947202729</v>
      </c>
      <c r="T82" s="226">
        <v>209</v>
      </c>
      <c r="U82" s="226">
        <v>33</v>
      </c>
      <c r="V82" s="29">
        <v>0.15789473684210525</v>
      </c>
      <c r="W82" s="226">
        <v>2408</v>
      </c>
      <c r="X82" s="226">
        <v>1703</v>
      </c>
      <c r="Y82" s="29">
        <v>0.70722591362126241</v>
      </c>
      <c r="Z82" s="226">
        <v>30</v>
      </c>
      <c r="AA82" s="226">
        <v>74</v>
      </c>
      <c r="AB82" s="29">
        <v>2.4666666666666668</v>
      </c>
      <c r="AC82" s="226">
        <v>1644</v>
      </c>
      <c r="AD82" s="226">
        <v>2464</v>
      </c>
      <c r="AE82" s="29">
        <v>1.4987834549878345</v>
      </c>
      <c r="AF82" s="226">
        <v>27</v>
      </c>
      <c r="AG82" s="226">
        <v>1</v>
      </c>
      <c r="AH82" s="29">
        <v>3.7037037037037035E-2</v>
      </c>
      <c r="AI82" s="226">
        <v>1000</v>
      </c>
      <c r="AJ82" s="200">
        <v>557</v>
      </c>
      <c r="AK82" s="29">
        <v>0.55700000000000005</v>
      </c>
      <c r="AL82" s="226">
        <v>185</v>
      </c>
      <c r="AM82" s="226">
        <v>6</v>
      </c>
      <c r="AN82" s="29">
        <v>3.2432432432432434E-2</v>
      </c>
      <c r="AO82" s="226">
        <v>1829</v>
      </c>
      <c r="AP82" s="226">
        <v>729</v>
      </c>
      <c r="AQ82" s="29">
        <v>0.3985784581738655</v>
      </c>
      <c r="AR82" s="226" t="s">
        <v>576</v>
      </c>
      <c r="AS82" s="226">
        <v>1</v>
      </c>
      <c r="AT82" s="29">
        <v>0</v>
      </c>
      <c r="AU82" s="226" t="s">
        <v>567</v>
      </c>
      <c r="AV82" s="226">
        <v>2</v>
      </c>
      <c r="AW82" s="29">
        <v>0</v>
      </c>
      <c r="AX82" s="226" t="s">
        <v>567</v>
      </c>
      <c r="AY82" s="226">
        <v>3</v>
      </c>
      <c r="AZ82" s="29">
        <v>0</v>
      </c>
      <c r="BA82" s="226">
        <v>23</v>
      </c>
      <c r="BB82" s="226">
        <v>32</v>
      </c>
      <c r="BC82" s="29">
        <v>1.3913043478260869</v>
      </c>
      <c r="BD82" s="226">
        <v>556</v>
      </c>
      <c r="BE82" s="226">
        <v>57</v>
      </c>
      <c r="BF82" s="29">
        <v>0.10251798561151079</v>
      </c>
      <c r="BG82" s="226" t="s">
        <v>576</v>
      </c>
      <c r="BH82" s="226">
        <v>0</v>
      </c>
      <c r="BI82" s="316">
        <v>0</v>
      </c>
    </row>
    <row r="83" spans="1:61" x14ac:dyDescent="0.55000000000000004">
      <c r="A83" s="314">
        <v>44</v>
      </c>
      <c r="B83" s="242" t="s">
        <v>401</v>
      </c>
      <c r="C83" s="243">
        <v>9524</v>
      </c>
      <c r="D83" s="242" t="s">
        <v>511</v>
      </c>
      <c r="E83" s="226">
        <v>7231</v>
      </c>
      <c r="F83" s="226">
        <v>7098</v>
      </c>
      <c r="G83" s="29">
        <v>0.98160696999031949</v>
      </c>
      <c r="H83" s="226">
        <v>300</v>
      </c>
      <c r="I83" s="226">
        <v>270</v>
      </c>
      <c r="J83" s="29">
        <v>0.9</v>
      </c>
      <c r="K83" s="226">
        <v>7531</v>
      </c>
      <c r="L83" s="226">
        <v>7368</v>
      </c>
      <c r="M83" s="29">
        <v>0.97835612800424909</v>
      </c>
      <c r="N83" s="226">
        <v>14088</v>
      </c>
      <c r="O83" s="161">
        <v>11594</v>
      </c>
      <c r="P83" s="29">
        <v>0.82296990346394094</v>
      </c>
      <c r="Q83" s="226">
        <v>21619</v>
      </c>
      <c r="R83" s="226">
        <v>18962</v>
      </c>
      <c r="S83" s="29">
        <v>0.87709884823534856</v>
      </c>
      <c r="T83" s="226">
        <v>209</v>
      </c>
      <c r="U83" s="226">
        <v>47</v>
      </c>
      <c r="V83" s="29">
        <v>0.22488038277511962</v>
      </c>
      <c r="W83" s="226">
        <v>6809</v>
      </c>
      <c r="X83" s="226">
        <v>5662</v>
      </c>
      <c r="Y83" s="29">
        <v>0.83154648259656339</v>
      </c>
      <c r="Z83" s="226">
        <v>30</v>
      </c>
      <c r="AA83" s="226">
        <v>20</v>
      </c>
      <c r="AB83" s="29">
        <v>0.66666666666666663</v>
      </c>
      <c r="AC83" s="226">
        <v>2221</v>
      </c>
      <c r="AD83" s="226">
        <v>1457</v>
      </c>
      <c r="AE83" s="29">
        <v>0.65601080594326877</v>
      </c>
      <c r="AF83" s="226" t="s">
        <v>567</v>
      </c>
      <c r="AG83" s="226">
        <v>0</v>
      </c>
      <c r="AH83" s="29">
        <v>0</v>
      </c>
      <c r="AI83" s="226">
        <v>2354</v>
      </c>
      <c r="AJ83" s="200">
        <v>888</v>
      </c>
      <c r="AK83" s="29">
        <v>0.37723024638912489</v>
      </c>
      <c r="AL83" s="226">
        <v>290</v>
      </c>
      <c r="AM83" s="226">
        <v>216</v>
      </c>
      <c r="AN83" s="29">
        <v>0.7448275862068966</v>
      </c>
      <c r="AO83" s="226">
        <v>1803</v>
      </c>
      <c r="AP83" s="226">
        <v>2952</v>
      </c>
      <c r="AQ83" s="29">
        <v>1.637271214642263</v>
      </c>
      <c r="AR83" s="226" t="s">
        <v>576</v>
      </c>
      <c r="AS83" s="226">
        <v>1</v>
      </c>
      <c r="AT83" s="29">
        <v>0</v>
      </c>
      <c r="AU83" s="226" t="s">
        <v>567</v>
      </c>
      <c r="AV83" s="226">
        <v>0</v>
      </c>
      <c r="AW83" s="29">
        <v>0</v>
      </c>
      <c r="AX83" s="226">
        <v>100</v>
      </c>
      <c r="AY83" s="226">
        <v>6</v>
      </c>
      <c r="AZ83" s="29">
        <v>0.06</v>
      </c>
      <c r="BA83" s="226">
        <v>50</v>
      </c>
      <c r="BB83" s="226">
        <v>51</v>
      </c>
      <c r="BC83" s="29">
        <v>1.02</v>
      </c>
      <c r="BD83" s="226">
        <v>222</v>
      </c>
      <c r="BE83" s="226">
        <v>233</v>
      </c>
      <c r="BF83" s="29">
        <v>1.0495495495495495</v>
      </c>
      <c r="BG83" s="226" t="s">
        <v>576</v>
      </c>
      <c r="BH83" s="226">
        <v>0</v>
      </c>
      <c r="BI83" s="316">
        <v>0</v>
      </c>
    </row>
    <row r="84" spans="1:61" x14ac:dyDescent="0.55000000000000004">
      <c r="A84" s="314">
        <v>47</v>
      </c>
      <c r="B84" s="242" t="s">
        <v>402</v>
      </c>
      <c r="C84" s="243">
        <v>9118</v>
      </c>
      <c r="D84" s="242" t="s">
        <v>512</v>
      </c>
      <c r="E84" s="226">
        <v>7688</v>
      </c>
      <c r="F84" s="226">
        <v>3498</v>
      </c>
      <c r="G84" s="29">
        <v>0.45499479708636836</v>
      </c>
      <c r="H84" s="226">
        <v>414</v>
      </c>
      <c r="I84" s="226">
        <v>103</v>
      </c>
      <c r="J84" s="29">
        <v>0.24879227053140096</v>
      </c>
      <c r="K84" s="226">
        <v>8102</v>
      </c>
      <c r="L84" s="226">
        <v>3601</v>
      </c>
      <c r="M84" s="29">
        <v>0.4444581584793878</v>
      </c>
      <c r="N84" s="226">
        <v>13243</v>
      </c>
      <c r="O84" s="161">
        <v>3926</v>
      </c>
      <c r="P84" s="29">
        <v>0.29645850638072946</v>
      </c>
      <c r="Q84" s="226">
        <v>21345</v>
      </c>
      <c r="R84" s="226">
        <v>7527</v>
      </c>
      <c r="S84" s="29">
        <v>0.35263527758257202</v>
      </c>
      <c r="T84" s="226">
        <v>143</v>
      </c>
      <c r="U84" s="226">
        <v>55</v>
      </c>
      <c r="V84" s="29">
        <v>0.38461538461538464</v>
      </c>
      <c r="W84" s="226">
        <v>75</v>
      </c>
      <c r="X84" s="226">
        <v>27</v>
      </c>
      <c r="Y84" s="29">
        <v>0.36</v>
      </c>
      <c r="Z84" s="226">
        <v>50</v>
      </c>
      <c r="AA84" s="226">
        <v>2</v>
      </c>
      <c r="AB84" s="29">
        <v>0.04</v>
      </c>
      <c r="AC84" s="226">
        <v>9000</v>
      </c>
      <c r="AD84" s="226">
        <v>3209</v>
      </c>
      <c r="AE84" s="29">
        <v>0.35655555555555557</v>
      </c>
      <c r="AF84" s="226" t="s">
        <v>567</v>
      </c>
      <c r="AG84" s="226">
        <v>28</v>
      </c>
      <c r="AH84" s="29">
        <v>0</v>
      </c>
      <c r="AI84" s="226">
        <v>3300</v>
      </c>
      <c r="AJ84" s="200">
        <v>505</v>
      </c>
      <c r="AK84" s="29">
        <v>0.15303030303030302</v>
      </c>
      <c r="AL84" s="226" t="s">
        <v>567</v>
      </c>
      <c r="AM84" s="226">
        <v>5</v>
      </c>
      <c r="AN84" s="29">
        <v>0</v>
      </c>
      <c r="AO84" s="226">
        <v>625</v>
      </c>
      <c r="AP84" s="226">
        <v>39</v>
      </c>
      <c r="AQ84" s="29">
        <v>6.2399999999999997E-2</v>
      </c>
      <c r="AR84" s="226" t="s">
        <v>576</v>
      </c>
      <c r="AS84" s="226">
        <v>0</v>
      </c>
      <c r="AT84" s="29">
        <v>0</v>
      </c>
      <c r="AU84" s="226" t="s">
        <v>567</v>
      </c>
      <c r="AV84" s="226">
        <v>0</v>
      </c>
      <c r="AW84" s="29">
        <v>0</v>
      </c>
      <c r="AX84" s="226">
        <v>5</v>
      </c>
      <c r="AY84" s="226">
        <v>1</v>
      </c>
      <c r="AZ84" s="29">
        <v>0.2</v>
      </c>
      <c r="BA84" s="226">
        <v>45</v>
      </c>
      <c r="BB84" s="226">
        <v>5</v>
      </c>
      <c r="BC84" s="29">
        <v>0.1111111111111111</v>
      </c>
      <c r="BD84" s="226" t="s">
        <v>578</v>
      </c>
      <c r="BE84" s="226">
        <v>32</v>
      </c>
      <c r="BF84" s="29">
        <v>0</v>
      </c>
      <c r="BG84" s="226" t="s">
        <v>576</v>
      </c>
      <c r="BH84" s="226">
        <v>0</v>
      </c>
      <c r="BI84" s="316">
        <v>0</v>
      </c>
    </row>
    <row r="85" spans="1:61" x14ac:dyDescent="0.55000000000000004">
      <c r="A85" s="314">
        <v>47</v>
      </c>
      <c r="B85" s="242" t="s">
        <v>402</v>
      </c>
      <c r="C85" s="243">
        <v>9529</v>
      </c>
      <c r="D85" s="242" t="s">
        <v>513</v>
      </c>
      <c r="E85" s="226">
        <v>7588</v>
      </c>
      <c r="F85" s="226">
        <v>4690</v>
      </c>
      <c r="G85" s="29">
        <v>0.61808118081180807</v>
      </c>
      <c r="H85" s="226">
        <v>415</v>
      </c>
      <c r="I85" s="226">
        <v>129</v>
      </c>
      <c r="J85" s="29">
        <v>0.31084337349397589</v>
      </c>
      <c r="K85" s="226">
        <v>8003</v>
      </c>
      <c r="L85" s="226">
        <v>4819</v>
      </c>
      <c r="M85" s="29">
        <v>0.60214919405223044</v>
      </c>
      <c r="N85" s="226">
        <v>12101</v>
      </c>
      <c r="O85" s="161">
        <v>6266</v>
      </c>
      <c r="P85" s="29">
        <v>0.51780844558300965</v>
      </c>
      <c r="Q85" s="226">
        <v>20104</v>
      </c>
      <c r="R85" s="226">
        <v>11085</v>
      </c>
      <c r="S85" s="29">
        <v>0.55138280939116591</v>
      </c>
      <c r="T85" s="226">
        <v>300</v>
      </c>
      <c r="U85" s="226">
        <v>52</v>
      </c>
      <c r="V85" s="29">
        <v>0.17333333333333334</v>
      </c>
      <c r="W85" s="226">
        <v>75</v>
      </c>
      <c r="X85" s="226">
        <v>54</v>
      </c>
      <c r="Y85" s="29">
        <v>0.72</v>
      </c>
      <c r="Z85" s="226">
        <v>200</v>
      </c>
      <c r="AA85" s="226">
        <v>12</v>
      </c>
      <c r="AB85" s="29">
        <v>0.06</v>
      </c>
      <c r="AC85" s="226">
        <v>9000</v>
      </c>
      <c r="AD85" s="226">
        <v>5562</v>
      </c>
      <c r="AE85" s="29">
        <v>0.61799999999999999</v>
      </c>
      <c r="AF85" s="226">
        <v>10</v>
      </c>
      <c r="AG85" s="226">
        <v>2</v>
      </c>
      <c r="AH85" s="29">
        <v>0.2</v>
      </c>
      <c r="AI85" s="226">
        <v>1736</v>
      </c>
      <c r="AJ85" s="200">
        <v>368</v>
      </c>
      <c r="AK85" s="29">
        <v>0.2119815668202765</v>
      </c>
      <c r="AL85" s="226" t="s">
        <v>567</v>
      </c>
      <c r="AM85" s="226">
        <v>4</v>
      </c>
      <c r="AN85" s="29">
        <v>0</v>
      </c>
      <c r="AO85" s="226">
        <v>625</v>
      </c>
      <c r="AP85" s="226">
        <v>62</v>
      </c>
      <c r="AQ85" s="29">
        <v>9.9199999999999997E-2</v>
      </c>
      <c r="AR85" s="226" t="s">
        <v>576</v>
      </c>
      <c r="AS85" s="226">
        <v>1</v>
      </c>
      <c r="AT85" s="29">
        <v>0</v>
      </c>
      <c r="AU85" s="226" t="s">
        <v>567</v>
      </c>
      <c r="AV85" s="226">
        <v>0</v>
      </c>
      <c r="AW85" s="29">
        <v>0</v>
      </c>
      <c r="AX85" s="226">
        <v>5</v>
      </c>
      <c r="AY85" s="226">
        <v>1</v>
      </c>
      <c r="AZ85" s="29">
        <v>0.2</v>
      </c>
      <c r="BA85" s="226">
        <v>150</v>
      </c>
      <c r="BB85" s="226">
        <v>7</v>
      </c>
      <c r="BC85" s="29">
        <v>4.6666666666666669E-2</v>
      </c>
      <c r="BD85" s="226" t="s">
        <v>578</v>
      </c>
      <c r="BE85" s="226">
        <v>114</v>
      </c>
      <c r="BF85" s="29">
        <v>0</v>
      </c>
      <c r="BG85" s="226" t="s">
        <v>576</v>
      </c>
      <c r="BH85" s="226">
        <v>0</v>
      </c>
      <c r="BI85" s="316">
        <v>0</v>
      </c>
    </row>
    <row r="86" spans="1:61" x14ac:dyDescent="0.55000000000000004">
      <c r="A86" s="314">
        <v>50</v>
      </c>
      <c r="B86" s="242" t="s">
        <v>403</v>
      </c>
      <c r="C86" s="243">
        <v>9117</v>
      </c>
      <c r="D86" s="242" t="s">
        <v>514</v>
      </c>
      <c r="E86" s="226">
        <v>7241</v>
      </c>
      <c r="F86" s="226">
        <v>4603</v>
      </c>
      <c r="G86" s="29">
        <v>0.63568567877365001</v>
      </c>
      <c r="H86" s="226">
        <v>620</v>
      </c>
      <c r="I86" s="226">
        <v>186</v>
      </c>
      <c r="J86" s="29">
        <v>0.3</v>
      </c>
      <c r="K86" s="226">
        <v>7861</v>
      </c>
      <c r="L86" s="226">
        <v>4789</v>
      </c>
      <c r="M86" s="29">
        <v>0.60921002416995296</v>
      </c>
      <c r="N86" s="226">
        <v>14586</v>
      </c>
      <c r="O86" s="161">
        <v>4458</v>
      </c>
      <c r="P86" s="29">
        <v>0.30563554092965856</v>
      </c>
      <c r="Q86" s="226">
        <v>22447</v>
      </c>
      <c r="R86" s="226">
        <v>9247</v>
      </c>
      <c r="S86" s="29">
        <v>0.41194814451819844</v>
      </c>
      <c r="T86" s="226">
        <v>275</v>
      </c>
      <c r="U86" s="226">
        <v>31</v>
      </c>
      <c r="V86" s="29">
        <v>0.11272727272727273</v>
      </c>
      <c r="W86" s="226">
        <v>225</v>
      </c>
      <c r="X86" s="226">
        <v>51</v>
      </c>
      <c r="Y86" s="29">
        <v>0.22666666666666666</v>
      </c>
      <c r="Z86" s="226">
        <v>460</v>
      </c>
      <c r="AA86" s="226">
        <v>301</v>
      </c>
      <c r="AB86" s="29">
        <v>0.65434782608695652</v>
      </c>
      <c r="AC86" s="226">
        <v>9948</v>
      </c>
      <c r="AD86" s="226">
        <v>3041</v>
      </c>
      <c r="AE86" s="29">
        <v>0.30568958584640127</v>
      </c>
      <c r="AF86" s="226">
        <v>38</v>
      </c>
      <c r="AG86" s="226">
        <v>1</v>
      </c>
      <c r="AH86" s="29">
        <v>2.6315789473684209E-2</v>
      </c>
      <c r="AI86" s="226">
        <v>2200</v>
      </c>
      <c r="AJ86" s="200">
        <v>607</v>
      </c>
      <c r="AK86" s="29">
        <v>0.27590909090909088</v>
      </c>
      <c r="AL86" s="226" t="s">
        <v>567</v>
      </c>
      <c r="AM86" s="226">
        <v>1</v>
      </c>
      <c r="AN86" s="29">
        <v>0</v>
      </c>
      <c r="AO86" s="226">
        <v>304</v>
      </c>
      <c r="AP86" s="226">
        <v>22</v>
      </c>
      <c r="AQ86" s="29">
        <v>7.2368421052631582E-2</v>
      </c>
      <c r="AR86" s="226" t="s">
        <v>576</v>
      </c>
      <c r="AS86" s="226">
        <v>0</v>
      </c>
      <c r="AT86" s="29">
        <v>0</v>
      </c>
      <c r="AU86" s="226" t="s">
        <v>567</v>
      </c>
      <c r="AV86" s="226">
        <v>0</v>
      </c>
      <c r="AW86" s="29">
        <v>0</v>
      </c>
      <c r="AX86" s="226">
        <v>215</v>
      </c>
      <c r="AY86" s="226">
        <v>45</v>
      </c>
      <c r="AZ86" s="29">
        <v>0.20930232558139536</v>
      </c>
      <c r="BA86" s="226">
        <v>249</v>
      </c>
      <c r="BB86" s="226">
        <v>41</v>
      </c>
      <c r="BC86" s="29">
        <v>0.1646586345381526</v>
      </c>
      <c r="BD86" s="226">
        <v>672</v>
      </c>
      <c r="BE86" s="226">
        <v>286</v>
      </c>
      <c r="BF86" s="29">
        <v>0.42559523809523808</v>
      </c>
      <c r="BG86" s="226" t="s">
        <v>576</v>
      </c>
      <c r="BH86" s="226">
        <v>0</v>
      </c>
      <c r="BI86" s="316">
        <v>0</v>
      </c>
    </row>
    <row r="87" spans="1:61" x14ac:dyDescent="0.55000000000000004">
      <c r="A87" s="314">
        <v>50</v>
      </c>
      <c r="B87" s="242" t="s">
        <v>403</v>
      </c>
      <c r="C87" s="243">
        <v>9532</v>
      </c>
      <c r="D87" s="242" t="s">
        <v>515</v>
      </c>
      <c r="E87" s="226">
        <v>7239</v>
      </c>
      <c r="F87" s="226">
        <v>3961</v>
      </c>
      <c r="G87" s="29">
        <v>0.54717502417460973</v>
      </c>
      <c r="H87" s="226">
        <v>565</v>
      </c>
      <c r="I87" s="226">
        <v>191</v>
      </c>
      <c r="J87" s="29">
        <v>0.33805309734513272</v>
      </c>
      <c r="K87" s="226">
        <v>7804</v>
      </c>
      <c r="L87" s="226">
        <v>4152</v>
      </c>
      <c r="M87" s="29">
        <v>0.53203485392106609</v>
      </c>
      <c r="N87" s="226">
        <v>14791</v>
      </c>
      <c r="O87" s="161">
        <v>1320</v>
      </c>
      <c r="P87" s="29">
        <v>8.9243458860117642E-2</v>
      </c>
      <c r="Q87" s="226">
        <v>22595</v>
      </c>
      <c r="R87" s="226">
        <v>5472</v>
      </c>
      <c r="S87" s="29">
        <v>0.24217747289223279</v>
      </c>
      <c r="T87" s="226">
        <v>240</v>
      </c>
      <c r="U87" s="226">
        <v>19</v>
      </c>
      <c r="V87" s="29">
        <v>7.9166666666666663E-2</v>
      </c>
      <c r="W87" s="226">
        <v>100</v>
      </c>
      <c r="X87" s="226">
        <v>25</v>
      </c>
      <c r="Y87" s="29">
        <v>0.25</v>
      </c>
      <c r="Z87" s="226">
        <v>700</v>
      </c>
      <c r="AA87" s="226">
        <v>386</v>
      </c>
      <c r="AB87" s="29">
        <v>0.55142857142857138</v>
      </c>
      <c r="AC87" s="226">
        <v>9525</v>
      </c>
      <c r="AD87" s="226">
        <v>389</v>
      </c>
      <c r="AE87" s="29">
        <v>4.0839895013123358E-2</v>
      </c>
      <c r="AF87" s="226">
        <v>19</v>
      </c>
      <c r="AG87" s="226">
        <v>0</v>
      </c>
      <c r="AH87" s="29">
        <v>0</v>
      </c>
      <c r="AI87" s="226">
        <v>1911</v>
      </c>
      <c r="AJ87" s="200">
        <v>178</v>
      </c>
      <c r="AK87" s="29">
        <v>9.3144950287807435E-2</v>
      </c>
      <c r="AL87" s="226" t="s">
        <v>567</v>
      </c>
      <c r="AM87" s="226">
        <v>1</v>
      </c>
      <c r="AN87" s="29">
        <v>0</v>
      </c>
      <c r="AO87" s="226">
        <v>301</v>
      </c>
      <c r="AP87" s="226">
        <v>26</v>
      </c>
      <c r="AQ87" s="29">
        <v>8.6378737541528236E-2</v>
      </c>
      <c r="AR87" s="226" t="s">
        <v>576</v>
      </c>
      <c r="AS87" s="226">
        <v>0</v>
      </c>
      <c r="AT87" s="29">
        <v>0</v>
      </c>
      <c r="AU87" s="226" t="s">
        <v>567</v>
      </c>
      <c r="AV87" s="226">
        <v>0</v>
      </c>
      <c r="AW87" s="29">
        <v>0</v>
      </c>
      <c r="AX87" s="226">
        <v>117</v>
      </c>
      <c r="AY87" s="226">
        <v>28</v>
      </c>
      <c r="AZ87" s="29">
        <v>0.23931623931623933</v>
      </c>
      <c r="BA87" s="226">
        <v>194</v>
      </c>
      <c r="BB87" s="226">
        <v>6</v>
      </c>
      <c r="BC87" s="29">
        <v>3.0927835051546393E-2</v>
      </c>
      <c r="BD87" s="226">
        <v>1684</v>
      </c>
      <c r="BE87" s="226">
        <v>232</v>
      </c>
      <c r="BF87" s="29">
        <v>0.13776722090261281</v>
      </c>
      <c r="BG87" s="226" t="s">
        <v>576</v>
      </c>
      <c r="BH87" s="226">
        <v>0</v>
      </c>
      <c r="BI87" s="316">
        <v>0</v>
      </c>
    </row>
    <row r="88" spans="1:61" x14ac:dyDescent="0.55000000000000004">
      <c r="A88" s="314">
        <v>52</v>
      </c>
      <c r="B88" s="242" t="s">
        <v>404</v>
      </c>
      <c r="C88" s="243">
        <v>9534</v>
      </c>
      <c r="D88" s="242" t="s">
        <v>516</v>
      </c>
      <c r="E88" s="226">
        <v>3871</v>
      </c>
      <c r="F88" s="226">
        <v>3069</v>
      </c>
      <c r="G88" s="29">
        <v>0.79281839318005687</v>
      </c>
      <c r="H88" s="226">
        <v>284</v>
      </c>
      <c r="I88" s="226">
        <v>302</v>
      </c>
      <c r="J88" s="29">
        <v>1.0633802816901408</v>
      </c>
      <c r="K88" s="226">
        <v>4155</v>
      </c>
      <c r="L88" s="226">
        <v>3371</v>
      </c>
      <c r="M88" s="29">
        <v>0.81131167268351378</v>
      </c>
      <c r="N88" s="226">
        <v>6284</v>
      </c>
      <c r="O88" s="161">
        <v>503</v>
      </c>
      <c r="P88" s="29">
        <v>8.0044557606619993E-2</v>
      </c>
      <c r="Q88" s="226">
        <v>10439</v>
      </c>
      <c r="R88" s="226">
        <v>3874</v>
      </c>
      <c r="S88" s="29">
        <v>0.37110834371108342</v>
      </c>
      <c r="T88" s="226">
        <v>80</v>
      </c>
      <c r="U88" s="226">
        <v>29</v>
      </c>
      <c r="V88" s="29">
        <v>0.36249999999999999</v>
      </c>
      <c r="W88" s="226">
        <v>2947</v>
      </c>
      <c r="X88" s="226">
        <v>232</v>
      </c>
      <c r="Y88" s="29">
        <v>7.8724126230064473E-2</v>
      </c>
      <c r="Z88" s="226">
        <v>50</v>
      </c>
      <c r="AA88" s="226">
        <v>59</v>
      </c>
      <c r="AB88" s="29">
        <v>1.18</v>
      </c>
      <c r="AC88" s="226">
        <v>2539</v>
      </c>
      <c r="AD88" s="226">
        <v>36</v>
      </c>
      <c r="AE88" s="29">
        <v>1.4178810555336747E-2</v>
      </c>
      <c r="AF88" s="226" t="s">
        <v>567</v>
      </c>
      <c r="AG88" s="226">
        <v>0</v>
      </c>
      <c r="AH88" s="29">
        <v>0</v>
      </c>
      <c r="AI88" s="226">
        <v>495</v>
      </c>
      <c r="AJ88" s="200">
        <v>90</v>
      </c>
      <c r="AK88" s="29">
        <v>0.18181818181818182</v>
      </c>
      <c r="AL88" s="226" t="s">
        <v>567</v>
      </c>
      <c r="AM88" s="226">
        <v>0</v>
      </c>
      <c r="AN88" s="29">
        <v>0</v>
      </c>
      <c r="AO88" s="226" t="s">
        <v>567</v>
      </c>
      <c r="AP88" s="226">
        <v>16</v>
      </c>
      <c r="AQ88" s="29">
        <v>0</v>
      </c>
      <c r="AR88" s="226" t="s">
        <v>576</v>
      </c>
      <c r="AS88" s="226">
        <v>1</v>
      </c>
      <c r="AT88" s="29">
        <v>0</v>
      </c>
      <c r="AU88" s="226" t="s">
        <v>567</v>
      </c>
      <c r="AV88" s="226">
        <v>0</v>
      </c>
      <c r="AW88" s="29">
        <v>0</v>
      </c>
      <c r="AX88" s="226">
        <v>22</v>
      </c>
      <c r="AY88" s="226">
        <v>0</v>
      </c>
      <c r="AZ88" s="29">
        <v>0</v>
      </c>
      <c r="BA88" s="226">
        <v>18</v>
      </c>
      <c r="BB88" s="226">
        <v>0</v>
      </c>
      <c r="BC88" s="29">
        <v>0</v>
      </c>
      <c r="BD88" s="226">
        <v>133</v>
      </c>
      <c r="BE88" s="226">
        <v>25</v>
      </c>
      <c r="BF88" s="29">
        <v>0.18796992481203006</v>
      </c>
      <c r="BG88" s="226" t="s">
        <v>576</v>
      </c>
      <c r="BH88" s="226">
        <v>0</v>
      </c>
      <c r="BI88" s="316">
        <v>0</v>
      </c>
    </row>
    <row r="89" spans="1:61" x14ac:dyDescent="0.55000000000000004">
      <c r="A89" s="314">
        <v>52</v>
      </c>
      <c r="B89" s="242" t="s">
        <v>404</v>
      </c>
      <c r="C89" s="243">
        <v>9535</v>
      </c>
      <c r="D89" s="242" t="s">
        <v>517</v>
      </c>
      <c r="E89" s="226">
        <v>14596</v>
      </c>
      <c r="F89" s="226">
        <v>9097</v>
      </c>
      <c r="G89" s="29">
        <v>0.62325294601260617</v>
      </c>
      <c r="H89" s="226">
        <v>583</v>
      </c>
      <c r="I89" s="226">
        <v>155</v>
      </c>
      <c r="J89" s="29">
        <v>0.2658662092624357</v>
      </c>
      <c r="K89" s="226">
        <v>15179</v>
      </c>
      <c r="L89" s="226">
        <v>9252</v>
      </c>
      <c r="M89" s="29">
        <v>0.60952631925686807</v>
      </c>
      <c r="N89" s="226">
        <v>12597</v>
      </c>
      <c r="O89" s="161">
        <v>1352</v>
      </c>
      <c r="P89" s="29">
        <v>0.10732714138286893</v>
      </c>
      <c r="Q89" s="226">
        <v>27776</v>
      </c>
      <c r="R89" s="226">
        <v>10604</v>
      </c>
      <c r="S89" s="29">
        <v>0.38176843317972348</v>
      </c>
      <c r="T89" s="226">
        <v>75</v>
      </c>
      <c r="U89" s="226">
        <v>2</v>
      </c>
      <c r="V89" s="29">
        <v>2.6666666666666668E-2</v>
      </c>
      <c r="W89" s="226">
        <v>567</v>
      </c>
      <c r="X89" s="226">
        <v>8</v>
      </c>
      <c r="Y89" s="29">
        <v>1.4109347442680775E-2</v>
      </c>
      <c r="Z89" s="226">
        <v>50</v>
      </c>
      <c r="AA89" s="226">
        <v>0</v>
      </c>
      <c r="AB89" s="29">
        <v>0</v>
      </c>
      <c r="AC89" s="226">
        <v>3807</v>
      </c>
      <c r="AD89" s="226">
        <v>529</v>
      </c>
      <c r="AE89" s="29">
        <v>0.1389545573942737</v>
      </c>
      <c r="AF89" s="226" t="s">
        <v>567</v>
      </c>
      <c r="AG89" s="226">
        <v>0</v>
      </c>
      <c r="AH89" s="29">
        <v>0</v>
      </c>
      <c r="AI89" s="226">
        <v>1285</v>
      </c>
      <c r="AJ89" s="200">
        <v>31</v>
      </c>
      <c r="AK89" s="29">
        <v>2.4124513618677044E-2</v>
      </c>
      <c r="AL89" s="226">
        <v>2667</v>
      </c>
      <c r="AM89" s="226">
        <v>8</v>
      </c>
      <c r="AN89" s="29">
        <v>2.9996250468691415E-3</v>
      </c>
      <c r="AO89" s="226">
        <v>2876</v>
      </c>
      <c r="AP89" s="226">
        <v>736</v>
      </c>
      <c r="AQ89" s="29">
        <v>0.25591098748261476</v>
      </c>
      <c r="AR89" s="226" t="s">
        <v>576</v>
      </c>
      <c r="AS89" s="226">
        <v>0</v>
      </c>
      <c r="AT89" s="29">
        <v>0</v>
      </c>
      <c r="AU89" s="226" t="s">
        <v>567</v>
      </c>
      <c r="AV89" s="226">
        <v>0</v>
      </c>
      <c r="AW89" s="29">
        <v>0</v>
      </c>
      <c r="AX89" s="226">
        <v>96</v>
      </c>
      <c r="AY89" s="226">
        <v>25</v>
      </c>
      <c r="AZ89" s="29">
        <v>0.26041666666666669</v>
      </c>
      <c r="BA89" s="226">
        <v>8</v>
      </c>
      <c r="BB89" s="226">
        <v>1</v>
      </c>
      <c r="BC89" s="29">
        <v>0.125</v>
      </c>
      <c r="BD89" s="226">
        <v>1166</v>
      </c>
      <c r="BE89" s="226">
        <v>12</v>
      </c>
      <c r="BF89" s="29">
        <v>1.0291595197255575E-2</v>
      </c>
      <c r="BG89" s="226" t="s">
        <v>576</v>
      </c>
      <c r="BH89" s="226">
        <v>0</v>
      </c>
      <c r="BI89" s="316">
        <v>0</v>
      </c>
    </row>
    <row r="90" spans="1:61" x14ac:dyDescent="0.55000000000000004">
      <c r="A90" s="314">
        <v>52</v>
      </c>
      <c r="B90" s="242" t="s">
        <v>404</v>
      </c>
      <c r="C90" s="243">
        <v>9536</v>
      </c>
      <c r="D90" s="242" t="s">
        <v>518</v>
      </c>
      <c r="E90" s="226">
        <v>12308</v>
      </c>
      <c r="F90" s="226">
        <v>7241</v>
      </c>
      <c r="G90" s="29">
        <v>0.58831654208644779</v>
      </c>
      <c r="H90" s="226">
        <v>554</v>
      </c>
      <c r="I90" s="226">
        <v>352</v>
      </c>
      <c r="J90" s="29">
        <v>0.63537906137184119</v>
      </c>
      <c r="K90" s="226">
        <v>12862</v>
      </c>
      <c r="L90" s="226">
        <v>7593</v>
      </c>
      <c r="M90" s="29">
        <v>0.59034364795521688</v>
      </c>
      <c r="N90" s="226">
        <v>8759</v>
      </c>
      <c r="O90" s="161">
        <v>4878</v>
      </c>
      <c r="P90" s="29">
        <v>0.55691288959926932</v>
      </c>
      <c r="Q90" s="226">
        <v>21621</v>
      </c>
      <c r="R90" s="226">
        <v>12471</v>
      </c>
      <c r="S90" s="29">
        <v>0.57680033300957401</v>
      </c>
      <c r="T90" s="226">
        <v>189</v>
      </c>
      <c r="U90" s="226">
        <v>36</v>
      </c>
      <c r="V90" s="29">
        <v>0.19047619047619047</v>
      </c>
      <c r="W90" s="226">
        <v>130</v>
      </c>
      <c r="X90" s="226">
        <v>62</v>
      </c>
      <c r="Y90" s="29">
        <v>0.47692307692307695</v>
      </c>
      <c r="Z90" s="226">
        <v>50</v>
      </c>
      <c r="AA90" s="226">
        <v>22</v>
      </c>
      <c r="AB90" s="29">
        <v>0.44</v>
      </c>
      <c r="AC90" s="226">
        <v>6345</v>
      </c>
      <c r="AD90" s="226">
        <v>3815</v>
      </c>
      <c r="AE90" s="29">
        <v>0.60126083530338847</v>
      </c>
      <c r="AF90" s="226">
        <v>32</v>
      </c>
      <c r="AG90" s="226">
        <v>22</v>
      </c>
      <c r="AH90" s="29">
        <v>0.6875</v>
      </c>
      <c r="AI90" s="226">
        <v>1507</v>
      </c>
      <c r="AJ90" s="200">
        <v>773</v>
      </c>
      <c r="AK90" s="29">
        <v>0.51293961512939612</v>
      </c>
      <c r="AL90" s="226" t="s">
        <v>567</v>
      </c>
      <c r="AM90" s="226">
        <v>0</v>
      </c>
      <c r="AN90" s="29">
        <v>0</v>
      </c>
      <c r="AO90" s="226" t="s">
        <v>567</v>
      </c>
      <c r="AP90" s="226">
        <v>17</v>
      </c>
      <c r="AQ90" s="29">
        <v>0</v>
      </c>
      <c r="AR90" s="226" t="s">
        <v>576</v>
      </c>
      <c r="AS90" s="226">
        <v>0</v>
      </c>
      <c r="AT90" s="29">
        <v>0</v>
      </c>
      <c r="AU90" s="226" t="s">
        <v>567</v>
      </c>
      <c r="AV90" s="226">
        <v>0</v>
      </c>
      <c r="AW90" s="29">
        <v>0</v>
      </c>
      <c r="AX90" s="226">
        <v>7</v>
      </c>
      <c r="AY90" s="226">
        <v>0</v>
      </c>
      <c r="AZ90" s="29">
        <v>0</v>
      </c>
      <c r="BA90" s="226">
        <v>151</v>
      </c>
      <c r="BB90" s="226">
        <v>1</v>
      </c>
      <c r="BC90" s="29">
        <v>6.6225165562913907E-3</v>
      </c>
      <c r="BD90" s="226">
        <v>348</v>
      </c>
      <c r="BE90" s="226">
        <v>129</v>
      </c>
      <c r="BF90" s="29">
        <v>0.37068965517241381</v>
      </c>
      <c r="BG90" s="226" t="s">
        <v>576</v>
      </c>
      <c r="BH90" s="226">
        <v>0</v>
      </c>
      <c r="BI90" s="316">
        <v>0</v>
      </c>
    </row>
    <row r="91" spans="1:61" x14ac:dyDescent="0.55000000000000004">
      <c r="A91" s="314">
        <v>54</v>
      </c>
      <c r="B91" s="242" t="s">
        <v>405</v>
      </c>
      <c r="C91" s="243">
        <v>9119</v>
      </c>
      <c r="D91" s="242" t="s">
        <v>519</v>
      </c>
      <c r="E91" s="226">
        <v>5672</v>
      </c>
      <c r="F91" s="226">
        <v>9845</v>
      </c>
      <c r="G91" s="29">
        <v>1.7357193229901269</v>
      </c>
      <c r="H91" s="226">
        <v>947</v>
      </c>
      <c r="I91" s="226">
        <v>581</v>
      </c>
      <c r="J91" s="29">
        <v>0.61351636747624072</v>
      </c>
      <c r="K91" s="226">
        <v>6619</v>
      </c>
      <c r="L91" s="226">
        <v>10426</v>
      </c>
      <c r="M91" s="29">
        <v>1.5751624112403686</v>
      </c>
      <c r="N91" s="226">
        <v>29729</v>
      </c>
      <c r="O91" s="161">
        <v>15474</v>
      </c>
      <c r="P91" s="29">
        <v>0.52050186686400479</v>
      </c>
      <c r="Q91" s="226">
        <v>36348</v>
      </c>
      <c r="R91" s="226">
        <v>25900</v>
      </c>
      <c r="S91" s="29">
        <v>0.71255639925167824</v>
      </c>
      <c r="T91" s="226">
        <v>273</v>
      </c>
      <c r="U91" s="226">
        <v>97</v>
      </c>
      <c r="V91" s="29">
        <v>0.35531135531135533</v>
      </c>
      <c r="W91" s="226">
        <v>143</v>
      </c>
      <c r="X91" s="226">
        <v>65</v>
      </c>
      <c r="Y91" s="29">
        <v>0.45454545454545453</v>
      </c>
      <c r="Z91" s="226">
        <v>720</v>
      </c>
      <c r="AA91" s="226">
        <v>523</v>
      </c>
      <c r="AB91" s="29">
        <v>0.72638888888888886</v>
      </c>
      <c r="AC91" s="226">
        <v>19000</v>
      </c>
      <c r="AD91" s="226">
        <v>10590</v>
      </c>
      <c r="AE91" s="29">
        <v>0.55736842105263162</v>
      </c>
      <c r="AF91" s="226">
        <v>121</v>
      </c>
      <c r="AG91" s="226">
        <v>36</v>
      </c>
      <c r="AH91" s="29">
        <v>0.2975206611570248</v>
      </c>
      <c r="AI91" s="226">
        <v>8115</v>
      </c>
      <c r="AJ91" s="200">
        <v>3057</v>
      </c>
      <c r="AK91" s="29">
        <v>0.37670979667282811</v>
      </c>
      <c r="AL91" s="226" t="s">
        <v>567</v>
      </c>
      <c r="AM91" s="226">
        <v>8</v>
      </c>
      <c r="AN91" s="29">
        <v>0</v>
      </c>
      <c r="AO91" s="226">
        <v>192</v>
      </c>
      <c r="AP91" s="226">
        <v>79</v>
      </c>
      <c r="AQ91" s="29">
        <v>0.41145833333333331</v>
      </c>
      <c r="AR91" s="226" t="s">
        <v>576</v>
      </c>
      <c r="AS91" s="226">
        <v>3</v>
      </c>
      <c r="AT91" s="29">
        <v>0</v>
      </c>
      <c r="AU91" s="226" t="s">
        <v>567</v>
      </c>
      <c r="AV91" s="226">
        <v>0</v>
      </c>
      <c r="AW91" s="29">
        <v>0</v>
      </c>
      <c r="AX91" s="226">
        <v>38</v>
      </c>
      <c r="AY91" s="226">
        <v>12</v>
      </c>
      <c r="AZ91" s="29">
        <v>0.31578947368421051</v>
      </c>
      <c r="BA91" s="226">
        <v>661</v>
      </c>
      <c r="BB91" s="226">
        <v>319</v>
      </c>
      <c r="BC91" s="29">
        <v>0.48260211800302572</v>
      </c>
      <c r="BD91" s="226">
        <v>466</v>
      </c>
      <c r="BE91" s="226">
        <v>522</v>
      </c>
      <c r="BF91" s="29">
        <v>1.1201716738197425</v>
      </c>
      <c r="BG91" s="226" t="s">
        <v>576</v>
      </c>
      <c r="BH91" s="226">
        <v>0</v>
      </c>
      <c r="BI91" s="316">
        <v>0</v>
      </c>
    </row>
    <row r="92" spans="1:61" x14ac:dyDescent="0.55000000000000004">
      <c r="A92" s="314">
        <v>54</v>
      </c>
      <c r="B92" s="242" t="s">
        <v>405</v>
      </c>
      <c r="C92" s="243">
        <v>9537</v>
      </c>
      <c r="D92" s="242" t="s">
        <v>508</v>
      </c>
      <c r="E92" s="226">
        <v>6713</v>
      </c>
      <c r="F92" s="226">
        <v>12005</v>
      </c>
      <c r="G92" s="29">
        <v>1.7883211678832116</v>
      </c>
      <c r="H92" s="226">
        <v>947</v>
      </c>
      <c r="I92" s="226">
        <v>643</v>
      </c>
      <c r="J92" s="29">
        <v>0.67898627243928189</v>
      </c>
      <c r="K92" s="226">
        <v>7660</v>
      </c>
      <c r="L92" s="226">
        <v>12648</v>
      </c>
      <c r="M92" s="29">
        <v>1.6511749347258486</v>
      </c>
      <c r="N92" s="226">
        <v>33192</v>
      </c>
      <c r="O92" s="161">
        <v>27686</v>
      </c>
      <c r="P92" s="29">
        <v>0.83411665461557005</v>
      </c>
      <c r="Q92" s="226">
        <v>40852</v>
      </c>
      <c r="R92" s="226">
        <v>40334</v>
      </c>
      <c r="S92" s="29">
        <v>0.98732008224811518</v>
      </c>
      <c r="T92" s="226">
        <v>272</v>
      </c>
      <c r="U92" s="226">
        <v>130</v>
      </c>
      <c r="V92" s="29">
        <v>0.47794117647058826</v>
      </c>
      <c r="W92" s="226">
        <v>30</v>
      </c>
      <c r="X92" s="226">
        <v>39</v>
      </c>
      <c r="Y92" s="29">
        <v>1.3</v>
      </c>
      <c r="Z92" s="226">
        <v>720</v>
      </c>
      <c r="AA92" s="226">
        <v>255</v>
      </c>
      <c r="AB92" s="29">
        <v>0.35416666666666669</v>
      </c>
      <c r="AC92" s="226">
        <v>21000</v>
      </c>
      <c r="AD92" s="226">
        <v>20567</v>
      </c>
      <c r="AE92" s="29">
        <v>0.97938095238095235</v>
      </c>
      <c r="AF92" s="226">
        <v>120</v>
      </c>
      <c r="AG92" s="226">
        <v>183</v>
      </c>
      <c r="AH92" s="29">
        <v>1.5249999999999999</v>
      </c>
      <c r="AI92" s="226">
        <v>8065</v>
      </c>
      <c r="AJ92" s="200">
        <v>4802</v>
      </c>
      <c r="AK92" s="29">
        <v>0.59541227526348417</v>
      </c>
      <c r="AL92" s="226" t="s">
        <v>567</v>
      </c>
      <c r="AM92" s="226">
        <v>8</v>
      </c>
      <c r="AN92" s="29">
        <v>0</v>
      </c>
      <c r="AO92" s="226">
        <v>192</v>
      </c>
      <c r="AP92" s="226">
        <v>59</v>
      </c>
      <c r="AQ92" s="29">
        <v>0.30729166666666669</v>
      </c>
      <c r="AR92" s="226" t="s">
        <v>576</v>
      </c>
      <c r="AS92" s="226">
        <v>4</v>
      </c>
      <c r="AT92" s="29">
        <v>0</v>
      </c>
      <c r="AU92" s="226" t="s">
        <v>567</v>
      </c>
      <c r="AV92" s="226">
        <v>1</v>
      </c>
      <c r="AW92" s="29">
        <v>0</v>
      </c>
      <c r="AX92" s="226">
        <v>37</v>
      </c>
      <c r="AY92" s="226">
        <v>2</v>
      </c>
      <c r="AZ92" s="29">
        <v>5.4054054054054057E-2</v>
      </c>
      <c r="BA92" s="226">
        <v>702</v>
      </c>
      <c r="BB92" s="226">
        <v>401</v>
      </c>
      <c r="BC92" s="29">
        <v>0.57122507122507127</v>
      </c>
      <c r="BD92" s="226">
        <v>2034</v>
      </c>
      <c r="BE92" s="226">
        <v>1022</v>
      </c>
      <c r="BF92" s="29">
        <v>0.50245821042281225</v>
      </c>
      <c r="BG92" s="226">
        <v>20</v>
      </c>
      <c r="BH92" s="226">
        <v>1</v>
      </c>
      <c r="BI92" s="316">
        <v>0.05</v>
      </c>
    </row>
    <row r="93" spans="1:61" x14ac:dyDescent="0.55000000000000004">
      <c r="A93" s="314">
        <v>63</v>
      </c>
      <c r="B93" s="242" t="s">
        <v>406</v>
      </c>
      <c r="C93" s="243">
        <v>9120</v>
      </c>
      <c r="D93" s="242" t="s">
        <v>520</v>
      </c>
      <c r="E93" s="226">
        <v>6799</v>
      </c>
      <c r="F93" s="226">
        <v>6104</v>
      </c>
      <c r="G93" s="29">
        <v>0.89777908515958227</v>
      </c>
      <c r="H93" s="226">
        <v>650</v>
      </c>
      <c r="I93" s="226">
        <v>281</v>
      </c>
      <c r="J93" s="29">
        <v>0.43230769230769228</v>
      </c>
      <c r="K93" s="226">
        <v>7449</v>
      </c>
      <c r="L93" s="226">
        <v>6385</v>
      </c>
      <c r="M93" s="29">
        <v>0.85716203517250633</v>
      </c>
      <c r="N93" s="226">
        <v>21458</v>
      </c>
      <c r="O93" s="161">
        <v>7185</v>
      </c>
      <c r="P93" s="29">
        <v>0.3348401528567434</v>
      </c>
      <c r="Q93" s="226">
        <v>28907</v>
      </c>
      <c r="R93" s="226">
        <v>13570</v>
      </c>
      <c r="S93" s="29">
        <v>0.46943646867540734</v>
      </c>
      <c r="T93" s="226">
        <v>779</v>
      </c>
      <c r="U93" s="226">
        <v>618</v>
      </c>
      <c r="V93" s="29">
        <v>0.79332477535301671</v>
      </c>
      <c r="W93" s="226">
        <v>277</v>
      </c>
      <c r="X93" s="226">
        <v>148</v>
      </c>
      <c r="Y93" s="29">
        <v>0.53429602888086647</v>
      </c>
      <c r="Z93" s="226">
        <v>311</v>
      </c>
      <c r="AA93" s="226">
        <v>162</v>
      </c>
      <c r="AB93" s="29">
        <v>0.52090032154340837</v>
      </c>
      <c r="AC93" s="226">
        <v>11771</v>
      </c>
      <c r="AD93" s="226">
        <v>2925</v>
      </c>
      <c r="AE93" s="29">
        <v>0.24849205674963895</v>
      </c>
      <c r="AF93" s="226">
        <v>264</v>
      </c>
      <c r="AG93" s="226">
        <v>124</v>
      </c>
      <c r="AH93" s="29">
        <v>0.46969696969696972</v>
      </c>
      <c r="AI93" s="226">
        <v>5593</v>
      </c>
      <c r="AJ93" s="200">
        <v>1968</v>
      </c>
      <c r="AK93" s="29">
        <v>0.35186840693724297</v>
      </c>
      <c r="AL93" s="226" t="s">
        <v>567</v>
      </c>
      <c r="AM93" s="226">
        <v>9</v>
      </c>
      <c r="AN93" s="29">
        <v>0</v>
      </c>
      <c r="AO93" s="226">
        <v>188</v>
      </c>
      <c r="AP93" s="226">
        <v>99</v>
      </c>
      <c r="AQ93" s="29">
        <v>0.52659574468085102</v>
      </c>
      <c r="AR93" s="226" t="s">
        <v>576</v>
      </c>
      <c r="AS93" s="226">
        <v>1</v>
      </c>
      <c r="AT93" s="29">
        <v>0</v>
      </c>
      <c r="AU93" s="226" t="s">
        <v>567</v>
      </c>
      <c r="AV93" s="226">
        <v>0</v>
      </c>
      <c r="AW93" s="29">
        <v>0</v>
      </c>
      <c r="AX93" s="226">
        <v>3</v>
      </c>
      <c r="AY93" s="226">
        <v>10</v>
      </c>
      <c r="AZ93" s="29">
        <v>3.3333333333333335</v>
      </c>
      <c r="BA93" s="226">
        <v>690</v>
      </c>
      <c r="BB93" s="226">
        <v>496</v>
      </c>
      <c r="BC93" s="29">
        <v>0.71884057971014492</v>
      </c>
      <c r="BD93" s="226">
        <v>1582</v>
      </c>
      <c r="BE93" s="226">
        <v>541</v>
      </c>
      <c r="BF93" s="29">
        <v>0.34197218710493049</v>
      </c>
      <c r="BG93" s="226" t="s">
        <v>576</v>
      </c>
      <c r="BH93" s="226">
        <v>0</v>
      </c>
      <c r="BI93" s="316">
        <v>0</v>
      </c>
    </row>
    <row r="94" spans="1:61" x14ac:dyDescent="0.55000000000000004">
      <c r="A94" s="314">
        <v>63</v>
      </c>
      <c r="B94" s="242" t="s">
        <v>406</v>
      </c>
      <c r="C94" s="243">
        <v>9231</v>
      </c>
      <c r="D94" s="242" t="s">
        <v>521</v>
      </c>
      <c r="E94" s="226">
        <v>5586</v>
      </c>
      <c r="F94" s="226">
        <v>3027</v>
      </c>
      <c r="G94" s="29">
        <v>0.54189044038668099</v>
      </c>
      <c r="H94" s="226">
        <v>396</v>
      </c>
      <c r="I94" s="226">
        <v>166</v>
      </c>
      <c r="J94" s="29">
        <v>0.41919191919191917</v>
      </c>
      <c r="K94" s="226">
        <v>5982</v>
      </c>
      <c r="L94" s="226">
        <v>3193</v>
      </c>
      <c r="M94" s="29">
        <v>0.53376797057840186</v>
      </c>
      <c r="N94" s="226">
        <v>17296</v>
      </c>
      <c r="O94" s="161">
        <v>6806</v>
      </c>
      <c r="P94" s="29">
        <v>0.39350138760407033</v>
      </c>
      <c r="Q94" s="226">
        <v>23278</v>
      </c>
      <c r="R94" s="226">
        <v>9999</v>
      </c>
      <c r="S94" s="29">
        <v>0.42954721195979034</v>
      </c>
      <c r="T94" s="226">
        <v>951</v>
      </c>
      <c r="U94" s="226">
        <v>407</v>
      </c>
      <c r="V94" s="29">
        <v>0.42797055730809674</v>
      </c>
      <c r="W94" s="226">
        <v>159</v>
      </c>
      <c r="X94" s="226">
        <v>141</v>
      </c>
      <c r="Y94" s="29">
        <v>0.8867924528301887</v>
      </c>
      <c r="Z94" s="226">
        <v>467</v>
      </c>
      <c r="AA94" s="226">
        <v>241</v>
      </c>
      <c r="AB94" s="29">
        <v>0.51605995717344755</v>
      </c>
      <c r="AC94" s="226">
        <v>8027</v>
      </c>
      <c r="AD94" s="226">
        <v>2561</v>
      </c>
      <c r="AE94" s="29">
        <v>0.31904821228354302</v>
      </c>
      <c r="AF94" s="226">
        <v>270</v>
      </c>
      <c r="AG94" s="226">
        <v>369</v>
      </c>
      <c r="AH94" s="29">
        <v>1.3666666666666667</v>
      </c>
      <c r="AI94" s="226">
        <v>5316</v>
      </c>
      <c r="AJ94" s="200">
        <v>1903</v>
      </c>
      <c r="AK94" s="29">
        <v>0.35797592174567344</v>
      </c>
      <c r="AL94" s="226" t="s">
        <v>567</v>
      </c>
      <c r="AM94" s="226">
        <v>4</v>
      </c>
      <c r="AN94" s="29">
        <v>0</v>
      </c>
      <c r="AO94" s="226">
        <v>160</v>
      </c>
      <c r="AP94" s="226">
        <v>73</v>
      </c>
      <c r="AQ94" s="29">
        <v>0.45624999999999999</v>
      </c>
      <c r="AR94" s="226" t="s">
        <v>576</v>
      </c>
      <c r="AS94" s="226">
        <v>3</v>
      </c>
      <c r="AT94" s="29">
        <v>0</v>
      </c>
      <c r="AU94" s="226" t="s">
        <v>567</v>
      </c>
      <c r="AV94" s="226">
        <v>0</v>
      </c>
      <c r="AW94" s="29">
        <v>0</v>
      </c>
      <c r="AX94" s="226">
        <v>3</v>
      </c>
      <c r="AY94" s="226">
        <v>2</v>
      </c>
      <c r="AZ94" s="29">
        <v>0.66666666666666663</v>
      </c>
      <c r="BA94" s="226">
        <v>790</v>
      </c>
      <c r="BB94" s="226">
        <v>504</v>
      </c>
      <c r="BC94" s="29">
        <v>0.63797468354430376</v>
      </c>
      <c r="BD94" s="226">
        <v>1153</v>
      </c>
      <c r="BE94" s="226">
        <v>586</v>
      </c>
      <c r="BF94" s="29">
        <v>0.50823937554206422</v>
      </c>
      <c r="BG94" s="226" t="s">
        <v>576</v>
      </c>
      <c r="BH94" s="226">
        <v>0</v>
      </c>
      <c r="BI94" s="316">
        <v>0</v>
      </c>
    </row>
    <row r="95" spans="1:61" x14ac:dyDescent="0.55000000000000004">
      <c r="A95" s="314">
        <v>63</v>
      </c>
      <c r="B95" s="242" t="s">
        <v>406</v>
      </c>
      <c r="C95" s="243">
        <v>9538</v>
      </c>
      <c r="D95" s="242" t="s">
        <v>522</v>
      </c>
      <c r="E95" s="226">
        <v>5468</v>
      </c>
      <c r="F95" s="226">
        <v>4749</v>
      </c>
      <c r="G95" s="29">
        <v>0.86850768105340159</v>
      </c>
      <c r="H95" s="226">
        <v>375</v>
      </c>
      <c r="I95" s="226">
        <v>221</v>
      </c>
      <c r="J95" s="29">
        <v>0.58933333333333338</v>
      </c>
      <c r="K95" s="226">
        <v>5843</v>
      </c>
      <c r="L95" s="226">
        <v>4970</v>
      </c>
      <c r="M95" s="29">
        <v>0.85059045011124423</v>
      </c>
      <c r="N95" s="226">
        <v>23346</v>
      </c>
      <c r="O95" s="161">
        <v>8707</v>
      </c>
      <c r="P95" s="29">
        <v>0.37295468174419599</v>
      </c>
      <c r="Q95" s="226">
        <v>29189</v>
      </c>
      <c r="R95" s="226">
        <v>13677</v>
      </c>
      <c r="S95" s="29">
        <v>0.46856692589674193</v>
      </c>
      <c r="T95" s="226">
        <v>953</v>
      </c>
      <c r="U95" s="226">
        <v>453</v>
      </c>
      <c r="V95" s="29">
        <v>0.47534102833158448</v>
      </c>
      <c r="W95" s="226">
        <v>159</v>
      </c>
      <c r="X95" s="226">
        <v>84</v>
      </c>
      <c r="Y95" s="29">
        <v>0.52830188679245282</v>
      </c>
      <c r="Z95" s="226">
        <v>414</v>
      </c>
      <c r="AA95" s="226">
        <v>99</v>
      </c>
      <c r="AB95" s="29">
        <v>0.2391304347826087</v>
      </c>
      <c r="AC95" s="226">
        <v>14834</v>
      </c>
      <c r="AD95" s="226">
        <v>5701</v>
      </c>
      <c r="AE95" s="29">
        <v>0.38431980585142239</v>
      </c>
      <c r="AF95" s="226">
        <v>269</v>
      </c>
      <c r="AG95" s="226">
        <v>185</v>
      </c>
      <c r="AH95" s="29">
        <v>0.68773234200743494</v>
      </c>
      <c r="AI95" s="226">
        <v>5053</v>
      </c>
      <c r="AJ95" s="200">
        <v>1467</v>
      </c>
      <c r="AK95" s="29">
        <v>0.29032258064516131</v>
      </c>
      <c r="AL95" s="226" t="s">
        <v>567</v>
      </c>
      <c r="AM95" s="226">
        <v>6</v>
      </c>
      <c r="AN95" s="29">
        <v>0</v>
      </c>
      <c r="AO95" s="226">
        <v>205</v>
      </c>
      <c r="AP95" s="226">
        <v>93</v>
      </c>
      <c r="AQ95" s="29">
        <v>0.45365853658536587</v>
      </c>
      <c r="AR95" s="226" t="s">
        <v>576</v>
      </c>
      <c r="AS95" s="226">
        <v>3</v>
      </c>
      <c r="AT95" s="29">
        <v>0</v>
      </c>
      <c r="AU95" s="226" t="s">
        <v>567</v>
      </c>
      <c r="AV95" s="226">
        <v>2</v>
      </c>
      <c r="AW95" s="29">
        <v>0</v>
      </c>
      <c r="AX95" s="226">
        <v>5</v>
      </c>
      <c r="AY95" s="226">
        <v>3</v>
      </c>
      <c r="AZ95" s="29">
        <v>0.6</v>
      </c>
      <c r="BA95" s="226">
        <v>550</v>
      </c>
      <c r="BB95" s="226">
        <v>266</v>
      </c>
      <c r="BC95" s="29">
        <v>0.48363636363636364</v>
      </c>
      <c r="BD95" s="226">
        <v>904</v>
      </c>
      <c r="BE95" s="226">
        <v>324</v>
      </c>
      <c r="BF95" s="29">
        <v>0.3584070796460177</v>
      </c>
      <c r="BG95" s="226" t="s">
        <v>576</v>
      </c>
      <c r="BH95" s="226">
        <v>0</v>
      </c>
      <c r="BI95" s="316">
        <v>0</v>
      </c>
    </row>
    <row r="96" spans="1:61" x14ac:dyDescent="0.55000000000000004">
      <c r="A96" s="314">
        <v>66</v>
      </c>
      <c r="B96" s="242" t="s">
        <v>407</v>
      </c>
      <c r="C96" s="243">
        <v>9121</v>
      </c>
      <c r="D96" s="242" t="s">
        <v>523</v>
      </c>
      <c r="E96" s="226">
        <v>5745</v>
      </c>
      <c r="F96" s="226">
        <v>3938</v>
      </c>
      <c r="G96" s="29">
        <v>0.68546562228024366</v>
      </c>
      <c r="H96" s="226">
        <v>463</v>
      </c>
      <c r="I96" s="226">
        <v>261</v>
      </c>
      <c r="J96" s="29">
        <v>0.56371490280777536</v>
      </c>
      <c r="K96" s="226">
        <v>6208</v>
      </c>
      <c r="L96" s="226">
        <v>4199</v>
      </c>
      <c r="M96" s="29">
        <v>0.6763853092783505</v>
      </c>
      <c r="N96" s="226">
        <v>22998</v>
      </c>
      <c r="O96" s="161">
        <v>4082</v>
      </c>
      <c r="P96" s="29">
        <v>0.17749369510392207</v>
      </c>
      <c r="Q96" s="226">
        <v>29206</v>
      </c>
      <c r="R96" s="226">
        <v>8281</v>
      </c>
      <c r="S96" s="29">
        <v>0.28353762925426285</v>
      </c>
      <c r="T96" s="226">
        <v>531</v>
      </c>
      <c r="U96" s="226">
        <v>95</v>
      </c>
      <c r="V96" s="29">
        <v>0.17890772128060264</v>
      </c>
      <c r="W96" s="226">
        <v>338</v>
      </c>
      <c r="X96" s="226">
        <v>66</v>
      </c>
      <c r="Y96" s="29">
        <v>0.19526627218934911</v>
      </c>
      <c r="Z96" s="226">
        <v>106</v>
      </c>
      <c r="AA96" s="226">
        <v>8</v>
      </c>
      <c r="AB96" s="29">
        <v>7.5471698113207544E-2</v>
      </c>
      <c r="AC96" s="226">
        <v>14112</v>
      </c>
      <c r="AD96" s="226">
        <v>3526</v>
      </c>
      <c r="AE96" s="29">
        <v>0.24985827664399093</v>
      </c>
      <c r="AF96" s="226">
        <v>66</v>
      </c>
      <c r="AG96" s="226">
        <v>21</v>
      </c>
      <c r="AH96" s="29">
        <v>0.31818181818181818</v>
      </c>
      <c r="AI96" s="226">
        <v>5142</v>
      </c>
      <c r="AJ96" s="200">
        <v>204</v>
      </c>
      <c r="AK96" s="29">
        <v>3.9673278879813305E-2</v>
      </c>
      <c r="AL96" s="226" t="s">
        <v>567</v>
      </c>
      <c r="AM96" s="226">
        <v>4</v>
      </c>
      <c r="AN96" s="29">
        <v>0</v>
      </c>
      <c r="AO96" s="226">
        <v>192</v>
      </c>
      <c r="AP96" s="226">
        <v>38</v>
      </c>
      <c r="AQ96" s="29">
        <v>0.19791666666666666</v>
      </c>
      <c r="AR96" s="226" t="s">
        <v>576</v>
      </c>
      <c r="AS96" s="226">
        <v>3</v>
      </c>
      <c r="AT96" s="29">
        <v>0</v>
      </c>
      <c r="AU96" s="226" t="s">
        <v>567</v>
      </c>
      <c r="AV96" s="226">
        <v>0</v>
      </c>
      <c r="AW96" s="29">
        <v>0</v>
      </c>
      <c r="AX96" s="226">
        <v>26</v>
      </c>
      <c r="AY96" s="226">
        <v>2</v>
      </c>
      <c r="AZ96" s="29">
        <v>7.6923076923076927E-2</v>
      </c>
      <c r="BA96" s="226">
        <v>690</v>
      </c>
      <c r="BB96" s="226">
        <v>22</v>
      </c>
      <c r="BC96" s="29">
        <v>3.1884057971014491E-2</v>
      </c>
      <c r="BD96" s="226">
        <v>1795</v>
      </c>
      <c r="BE96" s="226">
        <v>90</v>
      </c>
      <c r="BF96" s="29">
        <v>5.0139275766016712E-2</v>
      </c>
      <c r="BG96" s="226" t="s">
        <v>576</v>
      </c>
      <c r="BH96" s="226">
        <v>0</v>
      </c>
      <c r="BI96" s="316">
        <v>0</v>
      </c>
    </row>
    <row r="97" spans="1:61" x14ac:dyDescent="0.55000000000000004">
      <c r="A97" s="315">
        <v>66</v>
      </c>
      <c r="B97" s="245" t="s">
        <v>407</v>
      </c>
      <c r="C97" s="246">
        <v>9223</v>
      </c>
      <c r="D97" s="245" t="s">
        <v>524</v>
      </c>
      <c r="E97" s="226">
        <v>3275</v>
      </c>
      <c r="F97" s="226">
        <v>3304</v>
      </c>
      <c r="G97" s="29">
        <v>1.008854961832061</v>
      </c>
      <c r="H97" s="226">
        <v>480</v>
      </c>
      <c r="I97" s="226">
        <v>184</v>
      </c>
      <c r="J97" s="29">
        <v>0.38333333333333336</v>
      </c>
      <c r="K97" s="226">
        <v>3755</v>
      </c>
      <c r="L97" s="226">
        <v>3488</v>
      </c>
      <c r="M97" s="29">
        <v>0.9288948069241012</v>
      </c>
      <c r="N97" s="226">
        <v>23608</v>
      </c>
      <c r="O97" s="161">
        <v>6279</v>
      </c>
      <c r="P97" s="29">
        <v>0.2659691629955947</v>
      </c>
      <c r="Q97" s="226">
        <v>27363</v>
      </c>
      <c r="R97" s="226">
        <v>9767</v>
      </c>
      <c r="S97" s="29">
        <v>0.35694185579066623</v>
      </c>
      <c r="T97" s="226">
        <v>450</v>
      </c>
      <c r="U97" s="226">
        <v>86</v>
      </c>
      <c r="V97" s="29">
        <v>0.19111111111111112</v>
      </c>
      <c r="W97" s="226">
        <v>100</v>
      </c>
      <c r="X97" s="226">
        <v>64</v>
      </c>
      <c r="Y97" s="29">
        <v>0.64</v>
      </c>
      <c r="Z97" s="226">
        <v>285</v>
      </c>
      <c r="AA97" s="226">
        <v>209</v>
      </c>
      <c r="AB97" s="29">
        <v>0.73333333333333328</v>
      </c>
      <c r="AC97" s="226">
        <v>14700</v>
      </c>
      <c r="AD97" s="226">
        <v>4391</v>
      </c>
      <c r="AE97" s="29">
        <v>0.29870748299319727</v>
      </c>
      <c r="AF97" s="226">
        <v>75</v>
      </c>
      <c r="AG97" s="226">
        <v>90</v>
      </c>
      <c r="AH97" s="29">
        <v>1.2</v>
      </c>
      <c r="AI97" s="226">
        <v>5160</v>
      </c>
      <c r="AJ97" s="200">
        <v>923</v>
      </c>
      <c r="AK97" s="29">
        <v>0.17887596899224806</v>
      </c>
      <c r="AL97" s="226" t="s">
        <v>567</v>
      </c>
      <c r="AM97" s="226">
        <v>6</v>
      </c>
      <c r="AN97" s="29">
        <v>0</v>
      </c>
      <c r="AO97" s="226">
        <v>200</v>
      </c>
      <c r="AP97" s="226">
        <v>53</v>
      </c>
      <c r="AQ97" s="29">
        <v>0.26500000000000001</v>
      </c>
      <c r="AR97" s="226" t="s">
        <v>576</v>
      </c>
      <c r="AS97" s="226">
        <v>1</v>
      </c>
      <c r="AT97" s="29">
        <v>0</v>
      </c>
      <c r="AU97" s="226" t="s">
        <v>567</v>
      </c>
      <c r="AV97" s="226">
        <v>0</v>
      </c>
      <c r="AW97" s="29">
        <v>0</v>
      </c>
      <c r="AX97" s="226">
        <v>28</v>
      </c>
      <c r="AY97" s="226">
        <v>0</v>
      </c>
      <c r="AZ97" s="29">
        <v>0</v>
      </c>
      <c r="BA97" s="226">
        <v>250</v>
      </c>
      <c r="BB97" s="226">
        <v>120</v>
      </c>
      <c r="BC97" s="29">
        <v>0.48</v>
      </c>
      <c r="BD97" s="226">
        <v>2360</v>
      </c>
      <c r="BE97" s="226">
        <v>319</v>
      </c>
      <c r="BF97" s="29">
        <v>0.13516949152542374</v>
      </c>
      <c r="BG97" s="226" t="s">
        <v>576</v>
      </c>
      <c r="BH97" s="226">
        <v>0</v>
      </c>
      <c r="BI97" s="316">
        <v>0</v>
      </c>
    </row>
    <row r="98" spans="1:61" x14ac:dyDescent="0.55000000000000004">
      <c r="A98" s="314">
        <v>66</v>
      </c>
      <c r="B98" s="242" t="s">
        <v>407</v>
      </c>
      <c r="C98" s="243">
        <v>9308</v>
      </c>
      <c r="D98" s="242" t="s">
        <v>462</v>
      </c>
      <c r="E98" s="226">
        <v>3215</v>
      </c>
      <c r="F98" s="226">
        <v>4051</v>
      </c>
      <c r="G98" s="29">
        <v>1.2600311041990668</v>
      </c>
      <c r="H98" s="226">
        <v>478</v>
      </c>
      <c r="I98" s="226">
        <v>227</v>
      </c>
      <c r="J98" s="29">
        <v>0.47489539748953974</v>
      </c>
      <c r="K98" s="226">
        <v>3693</v>
      </c>
      <c r="L98" s="226">
        <v>4278</v>
      </c>
      <c r="M98" s="29">
        <v>1.1584077985377741</v>
      </c>
      <c r="N98" s="226">
        <v>24570</v>
      </c>
      <c r="O98" s="161">
        <v>8360</v>
      </c>
      <c r="P98" s="29">
        <v>0.34025234025234025</v>
      </c>
      <c r="Q98" s="226">
        <v>28263</v>
      </c>
      <c r="R98" s="226">
        <v>12638</v>
      </c>
      <c r="S98" s="29">
        <v>0.44715706046774933</v>
      </c>
      <c r="T98" s="226">
        <v>575</v>
      </c>
      <c r="U98" s="226">
        <v>59</v>
      </c>
      <c r="V98" s="29">
        <v>0.10260869565217391</v>
      </c>
      <c r="W98" s="226">
        <v>343</v>
      </c>
      <c r="X98" s="226">
        <v>79</v>
      </c>
      <c r="Y98" s="29">
        <v>0.23032069970845481</v>
      </c>
      <c r="Z98" s="226">
        <v>115</v>
      </c>
      <c r="AA98" s="226">
        <v>72</v>
      </c>
      <c r="AB98" s="29">
        <v>0.62608695652173918</v>
      </c>
      <c r="AC98" s="226">
        <v>14908</v>
      </c>
      <c r="AD98" s="226">
        <v>6241</v>
      </c>
      <c r="AE98" s="29">
        <v>0.41863429031392541</v>
      </c>
      <c r="AF98" s="226">
        <v>83</v>
      </c>
      <c r="AG98" s="226">
        <v>41</v>
      </c>
      <c r="AH98" s="29">
        <v>0.49397590361445781</v>
      </c>
      <c r="AI98" s="226">
        <v>5357</v>
      </c>
      <c r="AJ98" s="200">
        <v>967</v>
      </c>
      <c r="AK98" s="29">
        <v>0.1805114803061415</v>
      </c>
      <c r="AL98" s="226" t="s">
        <v>567</v>
      </c>
      <c r="AM98" s="226">
        <v>11</v>
      </c>
      <c r="AN98" s="29">
        <v>0</v>
      </c>
      <c r="AO98" s="226">
        <v>516</v>
      </c>
      <c r="AP98" s="226">
        <v>80</v>
      </c>
      <c r="AQ98" s="29">
        <v>0.15503875968992248</v>
      </c>
      <c r="AR98" s="226" t="s">
        <v>576</v>
      </c>
      <c r="AS98" s="226">
        <v>2</v>
      </c>
      <c r="AT98" s="29">
        <v>0</v>
      </c>
      <c r="AU98" s="226" t="s">
        <v>567</v>
      </c>
      <c r="AV98" s="226">
        <v>0</v>
      </c>
      <c r="AW98" s="29">
        <v>0</v>
      </c>
      <c r="AX98" s="226">
        <v>23</v>
      </c>
      <c r="AY98" s="226">
        <v>6</v>
      </c>
      <c r="AZ98" s="29">
        <v>0.2608695652173913</v>
      </c>
      <c r="BA98" s="226">
        <v>836</v>
      </c>
      <c r="BB98" s="226">
        <v>390</v>
      </c>
      <c r="BC98" s="29">
        <v>0.46650717703349281</v>
      </c>
      <c r="BD98" s="226">
        <v>1814</v>
      </c>
      <c r="BE98" s="226">
        <v>297</v>
      </c>
      <c r="BF98" s="29">
        <v>0.1637265711135612</v>
      </c>
      <c r="BG98" s="226" t="s">
        <v>576</v>
      </c>
      <c r="BH98" s="226">
        <v>0</v>
      </c>
      <c r="BI98" s="316">
        <v>0</v>
      </c>
    </row>
    <row r="99" spans="1:61" x14ac:dyDescent="0.55000000000000004">
      <c r="A99" s="314">
        <v>68</v>
      </c>
      <c r="B99" s="242" t="s">
        <v>408</v>
      </c>
      <c r="C99" s="243">
        <v>9122</v>
      </c>
      <c r="D99" s="242" t="s">
        <v>523</v>
      </c>
      <c r="E99" s="226">
        <v>4363</v>
      </c>
      <c r="F99" s="226">
        <v>2895</v>
      </c>
      <c r="G99" s="29">
        <v>0.66353426541370619</v>
      </c>
      <c r="H99" s="226">
        <v>285</v>
      </c>
      <c r="I99" s="226">
        <v>156</v>
      </c>
      <c r="J99" s="29">
        <v>0.54736842105263162</v>
      </c>
      <c r="K99" s="226">
        <v>4648</v>
      </c>
      <c r="L99" s="226">
        <v>3051</v>
      </c>
      <c r="M99" s="29">
        <v>0.65641135972461273</v>
      </c>
      <c r="N99" s="226">
        <v>7952</v>
      </c>
      <c r="O99" s="161">
        <v>4929</v>
      </c>
      <c r="P99" s="29">
        <v>0.61984406438631789</v>
      </c>
      <c r="Q99" s="226">
        <v>12600</v>
      </c>
      <c r="R99" s="226">
        <v>7980</v>
      </c>
      <c r="S99" s="29">
        <v>0.6333333333333333</v>
      </c>
      <c r="T99" s="226">
        <v>395</v>
      </c>
      <c r="U99" s="226">
        <v>159</v>
      </c>
      <c r="V99" s="29">
        <v>0.40253164556962023</v>
      </c>
      <c r="W99" s="226">
        <v>53</v>
      </c>
      <c r="X99" s="226">
        <v>27</v>
      </c>
      <c r="Y99" s="29">
        <v>0.50943396226415094</v>
      </c>
      <c r="Z99" s="226">
        <v>120</v>
      </c>
      <c r="AA99" s="226">
        <v>387</v>
      </c>
      <c r="AB99" s="29">
        <v>3.2250000000000001</v>
      </c>
      <c r="AC99" s="226">
        <v>4580</v>
      </c>
      <c r="AD99" s="226">
        <v>2775</v>
      </c>
      <c r="AE99" s="29">
        <v>0.60589519650655022</v>
      </c>
      <c r="AF99" s="226">
        <v>30</v>
      </c>
      <c r="AG99" s="226">
        <v>21</v>
      </c>
      <c r="AH99" s="29">
        <v>0.7</v>
      </c>
      <c r="AI99" s="226">
        <v>2149</v>
      </c>
      <c r="AJ99" s="200">
        <v>936</v>
      </c>
      <c r="AK99" s="29">
        <v>0.43555141926477431</v>
      </c>
      <c r="AL99" s="226" t="s">
        <v>567</v>
      </c>
      <c r="AM99" s="226">
        <v>6</v>
      </c>
      <c r="AN99" s="29">
        <v>0</v>
      </c>
      <c r="AO99" s="226">
        <v>111</v>
      </c>
      <c r="AP99" s="226">
        <v>38</v>
      </c>
      <c r="AQ99" s="29">
        <v>0.34234234234234234</v>
      </c>
      <c r="AR99" s="226" t="s">
        <v>576</v>
      </c>
      <c r="AS99" s="226">
        <v>4</v>
      </c>
      <c r="AT99" s="29">
        <v>0</v>
      </c>
      <c r="AU99" s="226" t="s">
        <v>567</v>
      </c>
      <c r="AV99" s="226">
        <v>0</v>
      </c>
      <c r="AW99" s="29">
        <v>0</v>
      </c>
      <c r="AX99" s="226">
        <v>14</v>
      </c>
      <c r="AY99" s="226">
        <v>6</v>
      </c>
      <c r="AZ99" s="29">
        <v>0.42857142857142855</v>
      </c>
      <c r="BA99" s="226">
        <v>200</v>
      </c>
      <c r="BB99" s="226">
        <v>223</v>
      </c>
      <c r="BC99" s="29">
        <v>1.115</v>
      </c>
      <c r="BD99" s="226">
        <v>300</v>
      </c>
      <c r="BE99" s="226">
        <v>306</v>
      </c>
      <c r="BF99" s="29">
        <v>1.02</v>
      </c>
      <c r="BG99" s="226" t="s">
        <v>576</v>
      </c>
      <c r="BH99" s="226">
        <v>0</v>
      </c>
      <c r="BI99" s="316">
        <v>0</v>
      </c>
    </row>
    <row r="100" spans="1:61" x14ac:dyDescent="0.55000000000000004">
      <c r="A100" s="314">
        <v>68</v>
      </c>
      <c r="B100" s="242" t="s">
        <v>408</v>
      </c>
      <c r="C100" s="243">
        <v>9224</v>
      </c>
      <c r="D100" s="242" t="s">
        <v>525</v>
      </c>
      <c r="E100" s="226">
        <v>2818</v>
      </c>
      <c r="F100" s="226">
        <v>2337</v>
      </c>
      <c r="G100" s="29">
        <v>0.82931156848828957</v>
      </c>
      <c r="H100" s="226">
        <v>285</v>
      </c>
      <c r="I100" s="226">
        <v>81</v>
      </c>
      <c r="J100" s="29">
        <v>0.28421052631578947</v>
      </c>
      <c r="K100" s="226">
        <v>3103</v>
      </c>
      <c r="L100" s="226">
        <v>2418</v>
      </c>
      <c r="M100" s="29">
        <v>0.77924589107315501</v>
      </c>
      <c r="N100" s="226">
        <v>12165</v>
      </c>
      <c r="O100" s="161">
        <v>4117</v>
      </c>
      <c r="P100" s="29">
        <v>0.33842992190711058</v>
      </c>
      <c r="Q100" s="226">
        <v>15268</v>
      </c>
      <c r="R100" s="226">
        <v>6535</v>
      </c>
      <c r="S100" s="29">
        <v>0.42801938695310454</v>
      </c>
      <c r="T100" s="226">
        <v>243</v>
      </c>
      <c r="U100" s="226">
        <v>47</v>
      </c>
      <c r="V100" s="29">
        <v>0.19341563786008231</v>
      </c>
      <c r="W100" s="226">
        <v>57</v>
      </c>
      <c r="X100" s="226">
        <v>23</v>
      </c>
      <c r="Y100" s="29">
        <v>0.40350877192982454</v>
      </c>
      <c r="Z100" s="226">
        <v>279</v>
      </c>
      <c r="AA100" s="226">
        <v>65</v>
      </c>
      <c r="AB100" s="29">
        <v>0.23297491039426524</v>
      </c>
      <c r="AC100" s="226">
        <v>8500</v>
      </c>
      <c r="AD100" s="226">
        <v>3226</v>
      </c>
      <c r="AE100" s="29">
        <v>0.37952941176470589</v>
      </c>
      <c r="AF100" s="226">
        <v>60</v>
      </c>
      <c r="AG100" s="226">
        <v>13</v>
      </c>
      <c r="AH100" s="29">
        <v>0.21666666666666667</v>
      </c>
      <c r="AI100" s="226">
        <v>1958</v>
      </c>
      <c r="AJ100" s="200">
        <v>504</v>
      </c>
      <c r="AK100" s="29">
        <v>0.25740551583248211</v>
      </c>
      <c r="AL100" s="226" t="s">
        <v>567</v>
      </c>
      <c r="AM100" s="226">
        <v>6</v>
      </c>
      <c r="AN100" s="29">
        <v>0</v>
      </c>
      <c r="AO100" s="226">
        <v>111</v>
      </c>
      <c r="AP100" s="226">
        <v>35</v>
      </c>
      <c r="AQ100" s="29">
        <v>0.31531531531531531</v>
      </c>
      <c r="AR100" s="226" t="s">
        <v>576</v>
      </c>
      <c r="AS100" s="226">
        <v>1</v>
      </c>
      <c r="AT100" s="29">
        <v>0</v>
      </c>
      <c r="AU100" s="226" t="s">
        <v>567</v>
      </c>
      <c r="AV100" s="226">
        <v>0</v>
      </c>
      <c r="AW100" s="29">
        <v>0</v>
      </c>
      <c r="AX100" s="226">
        <v>14</v>
      </c>
      <c r="AY100" s="226">
        <v>7</v>
      </c>
      <c r="AZ100" s="29">
        <v>0.5</v>
      </c>
      <c r="BA100" s="226">
        <v>248</v>
      </c>
      <c r="BB100" s="226">
        <v>35</v>
      </c>
      <c r="BC100" s="29">
        <v>0.14112903225806453</v>
      </c>
      <c r="BD100" s="226">
        <v>675</v>
      </c>
      <c r="BE100" s="226">
        <v>135</v>
      </c>
      <c r="BF100" s="29">
        <v>0.2</v>
      </c>
      <c r="BG100" s="226">
        <v>20</v>
      </c>
      <c r="BH100" s="226">
        <v>0</v>
      </c>
      <c r="BI100" s="316">
        <v>0</v>
      </c>
    </row>
    <row r="101" spans="1:61" x14ac:dyDescent="0.55000000000000004">
      <c r="A101" s="314">
        <v>68</v>
      </c>
      <c r="B101" s="242" t="s">
        <v>408</v>
      </c>
      <c r="C101" s="243">
        <v>9225</v>
      </c>
      <c r="D101" s="242" t="s">
        <v>526</v>
      </c>
      <c r="E101" s="226">
        <v>3961</v>
      </c>
      <c r="F101" s="226">
        <v>3097</v>
      </c>
      <c r="G101" s="29">
        <v>0.78187326432719007</v>
      </c>
      <c r="H101" s="226">
        <v>285</v>
      </c>
      <c r="I101" s="226">
        <v>133</v>
      </c>
      <c r="J101" s="29">
        <v>0.46666666666666667</v>
      </c>
      <c r="K101" s="226">
        <v>4246</v>
      </c>
      <c r="L101" s="226">
        <v>3230</v>
      </c>
      <c r="M101" s="29">
        <v>0.76071596796985397</v>
      </c>
      <c r="N101" s="226">
        <v>8254</v>
      </c>
      <c r="O101" s="161">
        <v>4480</v>
      </c>
      <c r="P101" s="29">
        <v>0.54276714320329533</v>
      </c>
      <c r="Q101" s="226">
        <v>12500</v>
      </c>
      <c r="R101" s="226">
        <v>7710</v>
      </c>
      <c r="S101" s="29">
        <v>0.61680000000000001</v>
      </c>
      <c r="T101" s="226">
        <v>311</v>
      </c>
      <c r="U101" s="226">
        <v>50</v>
      </c>
      <c r="V101" s="29">
        <v>0.16077170418006431</v>
      </c>
      <c r="W101" s="226">
        <v>31</v>
      </c>
      <c r="X101" s="226">
        <v>52</v>
      </c>
      <c r="Y101" s="29">
        <v>1.6774193548387097</v>
      </c>
      <c r="Z101" s="226">
        <v>314</v>
      </c>
      <c r="AA101" s="226">
        <v>177</v>
      </c>
      <c r="AB101" s="29">
        <v>0.56369426751592355</v>
      </c>
      <c r="AC101" s="226">
        <v>3215</v>
      </c>
      <c r="AD101" s="226">
        <v>2267</v>
      </c>
      <c r="AE101" s="29">
        <v>0.70513219284603423</v>
      </c>
      <c r="AF101" s="226">
        <v>60</v>
      </c>
      <c r="AG101" s="226">
        <v>82</v>
      </c>
      <c r="AH101" s="29">
        <v>1.3666666666666667</v>
      </c>
      <c r="AI101" s="226">
        <v>2629</v>
      </c>
      <c r="AJ101" s="200">
        <v>941</v>
      </c>
      <c r="AK101" s="29">
        <v>0.35793077215671359</v>
      </c>
      <c r="AL101" s="226" t="s">
        <v>567</v>
      </c>
      <c r="AM101" s="226">
        <v>4</v>
      </c>
      <c r="AN101" s="29">
        <v>0</v>
      </c>
      <c r="AO101" s="226">
        <v>119</v>
      </c>
      <c r="AP101" s="226">
        <v>50</v>
      </c>
      <c r="AQ101" s="29">
        <v>0.42016806722689076</v>
      </c>
      <c r="AR101" s="226" t="s">
        <v>576</v>
      </c>
      <c r="AS101" s="226">
        <v>0</v>
      </c>
      <c r="AT101" s="29">
        <v>0</v>
      </c>
      <c r="AU101" s="226" t="s">
        <v>567</v>
      </c>
      <c r="AV101" s="226">
        <v>0</v>
      </c>
      <c r="AW101" s="29">
        <v>0</v>
      </c>
      <c r="AX101" s="226">
        <v>22</v>
      </c>
      <c r="AY101" s="226">
        <v>1</v>
      </c>
      <c r="AZ101" s="29">
        <v>4.5454545454545456E-2</v>
      </c>
      <c r="BA101" s="226">
        <v>568</v>
      </c>
      <c r="BB101" s="226">
        <v>251</v>
      </c>
      <c r="BC101" s="29">
        <v>0.44190140845070425</v>
      </c>
      <c r="BD101" s="226">
        <v>985</v>
      </c>
      <c r="BE101" s="226">
        <v>468</v>
      </c>
      <c r="BF101" s="29">
        <v>0.47512690355329951</v>
      </c>
      <c r="BG101" s="226" t="s">
        <v>576</v>
      </c>
      <c r="BH101" s="226">
        <v>0</v>
      </c>
      <c r="BI101" s="316">
        <v>0</v>
      </c>
    </row>
    <row r="102" spans="1:61" x14ac:dyDescent="0.55000000000000004">
      <c r="A102" s="314">
        <v>68</v>
      </c>
      <c r="B102" s="242" t="s">
        <v>408</v>
      </c>
      <c r="C102" s="243">
        <v>9309</v>
      </c>
      <c r="D102" s="242" t="s">
        <v>527</v>
      </c>
      <c r="E102" s="226">
        <v>5671</v>
      </c>
      <c r="F102" s="226">
        <v>3387</v>
      </c>
      <c r="G102" s="29">
        <v>0.59724916240521952</v>
      </c>
      <c r="H102" s="226">
        <v>285</v>
      </c>
      <c r="I102" s="226">
        <v>136</v>
      </c>
      <c r="J102" s="29">
        <v>0.47719298245614034</v>
      </c>
      <c r="K102" s="226">
        <v>5956</v>
      </c>
      <c r="L102" s="226">
        <v>3523</v>
      </c>
      <c r="M102" s="29">
        <v>0.5915043653458697</v>
      </c>
      <c r="N102" s="226">
        <v>14603</v>
      </c>
      <c r="O102" s="161">
        <v>8071</v>
      </c>
      <c r="P102" s="29">
        <v>0.55269465178388</v>
      </c>
      <c r="Q102" s="226">
        <v>20559</v>
      </c>
      <c r="R102" s="226">
        <v>11594</v>
      </c>
      <c r="S102" s="29">
        <v>0.56393793472445153</v>
      </c>
      <c r="T102" s="226">
        <v>612</v>
      </c>
      <c r="U102" s="226">
        <v>54</v>
      </c>
      <c r="V102" s="29">
        <v>8.8235294117647065E-2</v>
      </c>
      <c r="W102" s="226">
        <v>118</v>
      </c>
      <c r="X102" s="226">
        <v>35</v>
      </c>
      <c r="Y102" s="29">
        <v>0.29661016949152541</v>
      </c>
      <c r="Z102" s="226">
        <v>450</v>
      </c>
      <c r="AA102" s="226">
        <v>232</v>
      </c>
      <c r="AB102" s="29">
        <v>0.51555555555555554</v>
      </c>
      <c r="AC102" s="226">
        <v>5937</v>
      </c>
      <c r="AD102" s="226">
        <v>5718</v>
      </c>
      <c r="AE102" s="29">
        <v>0.96311268317331988</v>
      </c>
      <c r="AF102" s="226">
        <v>49</v>
      </c>
      <c r="AG102" s="226">
        <v>3</v>
      </c>
      <c r="AH102" s="29">
        <v>6.1224489795918366E-2</v>
      </c>
      <c r="AI102" s="226">
        <v>4506</v>
      </c>
      <c r="AJ102" s="200">
        <v>1282</v>
      </c>
      <c r="AK102" s="29">
        <v>0.28450954283177987</v>
      </c>
      <c r="AL102" s="226" t="s">
        <v>567</v>
      </c>
      <c r="AM102" s="226">
        <v>5</v>
      </c>
      <c r="AN102" s="29">
        <v>0</v>
      </c>
      <c r="AO102" s="226">
        <v>153</v>
      </c>
      <c r="AP102" s="226">
        <v>68</v>
      </c>
      <c r="AQ102" s="29">
        <v>0.44444444444444442</v>
      </c>
      <c r="AR102" s="226" t="s">
        <v>576</v>
      </c>
      <c r="AS102" s="226">
        <v>2</v>
      </c>
      <c r="AT102" s="29">
        <v>0</v>
      </c>
      <c r="AU102" s="226" t="s">
        <v>567</v>
      </c>
      <c r="AV102" s="226">
        <v>1</v>
      </c>
      <c r="AW102" s="29">
        <v>0</v>
      </c>
      <c r="AX102" s="226">
        <v>14</v>
      </c>
      <c r="AY102" s="226">
        <v>0</v>
      </c>
      <c r="AZ102" s="29">
        <v>0</v>
      </c>
      <c r="BA102" s="226">
        <v>1000</v>
      </c>
      <c r="BB102" s="226">
        <v>402</v>
      </c>
      <c r="BC102" s="29">
        <v>0.40200000000000002</v>
      </c>
      <c r="BD102" s="226">
        <v>1764</v>
      </c>
      <c r="BE102" s="226">
        <v>248</v>
      </c>
      <c r="BF102" s="29">
        <v>0.14058956916099774</v>
      </c>
      <c r="BG102" s="226" t="s">
        <v>576</v>
      </c>
      <c r="BH102" s="226">
        <v>0</v>
      </c>
      <c r="BI102" s="316">
        <v>0</v>
      </c>
    </row>
    <row r="103" spans="1:61" x14ac:dyDescent="0.55000000000000004">
      <c r="A103" s="314">
        <v>68</v>
      </c>
      <c r="B103" s="242" t="s">
        <v>408</v>
      </c>
      <c r="C103" s="243">
        <v>9540</v>
      </c>
      <c r="D103" s="242" t="s">
        <v>528</v>
      </c>
      <c r="E103" s="226">
        <v>9215</v>
      </c>
      <c r="F103" s="226">
        <v>5081</v>
      </c>
      <c r="G103" s="29">
        <v>0.55138361367335864</v>
      </c>
      <c r="H103" s="226">
        <v>676</v>
      </c>
      <c r="I103" s="226">
        <v>334</v>
      </c>
      <c r="J103" s="29">
        <v>0.49408284023668642</v>
      </c>
      <c r="K103" s="226">
        <v>9891</v>
      </c>
      <c r="L103" s="226">
        <v>5415</v>
      </c>
      <c r="M103" s="29">
        <v>0.54746739460115257</v>
      </c>
      <c r="N103" s="226">
        <v>11981</v>
      </c>
      <c r="O103" s="161">
        <v>6186</v>
      </c>
      <c r="P103" s="29">
        <v>0.51631750271262833</v>
      </c>
      <c r="Q103" s="226">
        <v>21872</v>
      </c>
      <c r="R103" s="226">
        <v>11601</v>
      </c>
      <c r="S103" s="29">
        <v>0.53040416971470372</v>
      </c>
      <c r="T103" s="226">
        <v>42</v>
      </c>
      <c r="U103" s="226">
        <v>33</v>
      </c>
      <c r="V103" s="29">
        <v>0.7857142857142857</v>
      </c>
      <c r="W103" s="226">
        <v>6</v>
      </c>
      <c r="X103" s="226">
        <v>18</v>
      </c>
      <c r="Y103" s="29">
        <v>3</v>
      </c>
      <c r="Z103" s="226">
        <v>103</v>
      </c>
      <c r="AA103" s="226">
        <v>36</v>
      </c>
      <c r="AB103" s="29">
        <v>0.34951456310679613</v>
      </c>
      <c r="AC103" s="226">
        <v>6573</v>
      </c>
      <c r="AD103" s="226">
        <v>3674</v>
      </c>
      <c r="AE103" s="29">
        <v>0.55895329377757497</v>
      </c>
      <c r="AF103" s="226">
        <v>13</v>
      </c>
      <c r="AG103" s="226">
        <v>4</v>
      </c>
      <c r="AH103" s="29">
        <v>0.30769230769230771</v>
      </c>
      <c r="AI103" s="226">
        <v>3983</v>
      </c>
      <c r="AJ103" s="200">
        <v>1662</v>
      </c>
      <c r="AK103" s="29">
        <v>0.41727341200100426</v>
      </c>
      <c r="AL103" s="226" t="s">
        <v>567</v>
      </c>
      <c r="AM103" s="226">
        <v>1</v>
      </c>
      <c r="AN103" s="29">
        <v>0</v>
      </c>
      <c r="AO103" s="226">
        <v>350</v>
      </c>
      <c r="AP103" s="226">
        <v>115</v>
      </c>
      <c r="AQ103" s="29">
        <v>0.32857142857142857</v>
      </c>
      <c r="AR103" s="226" t="s">
        <v>576</v>
      </c>
      <c r="AS103" s="226">
        <v>0</v>
      </c>
      <c r="AT103" s="29">
        <v>0</v>
      </c>
      <c r="AU103" s="226" t="s">
        <v>567</v>
      </c>
      <c r="AV103" s="226">
        <v>0</v>
      </c>
      <c r="AW103" s="29">
        <v>0</v>
      </c>
      <c r="AX103" s="226">
        <v>26</v>
      </c>
      <c r="AY103" s="226">
        <v>4</v>
      </c>
      <c r="AZ103" s="29">
        <v>0.15384615384615385</v>
      </c>
      <c r="BA103" s="226">
        <v>385</v>
      </c>
      <c r="BB103" s="226">
        <v>236</v>
      </c>
      <c r="BC103" s="29">
        <v>0.61298701298701297</v>
      </c>
      <c r="BD103" s="226">
        <v>500</v>
      </c>
      <c r="BE103" s="226">
        <v>335</v>
      </c>
      <c r="BF103" s="29">
        <v>0.67</v>
      </c>
      <c r="BG103" s="226" t="s">
        <v>576</v>
      </c>
      <c r="BH103" s="226">
        <v>0</v>
      </c>
      <c r="BI103" s="316">
        <v>0</v>
      </c>
    </row>
    <row r="104" spans="1:61" x14ac:dyDescent="0.55000000000000004">
      <c r="A104" s="314">
        <v>68</v>
      </c>
      <c r="B104" s="242" t="s">
        <v>408</v>
      </c>
      <c r="C104" s="243">
        <v>9541</v>
      </c>
      <c r="D104" s="242" t="s">
        <v>529</v>
      </c>
      <c r="E104" s="226">
        <v>2095</v>
      </c>
      <c r="F104" s="226">
        <v>2417</v>
      </c>
      <c r="G104" s="29">
        <v>1.1536992840095466</v>
      </c>
      <c r="H104" s="226">
        <v>230</v>
      </c>
      <c r="I104" s="226">
        <v>142</v>
      </c>
      <c r="J104" s="29">
        <v>0.61739130434782608</v>
      </c>
      <c r="K104" s="226">
        <v>2325</v>
      </c>
      <c r="L104" s="226">
        <v>2559</v>
      </c>
      <c r="M104" s="29">
        <v>1.1006451612903225</v>
      </c>
      <c r="N104" s="226">
        <v>7085</v>
      </c>
      <c r="O104" s="161">
        <v>4835</v>
      </c>
      <c r="P104" s="29">
        <v>0.68242766407904021</v>
      </c>
      <c r="Q104" s="226">
        <v>9410</v>
      </c>
      <c r="R104" s="226">
        <v>7394</v>
      </c>
      <c r="S104" s="29">
        <v>0.78575982996811899</v>
      </c>
      <c r="T104" s="226">
        <v>238</v>
      </c>
      <c r="U104" s="226">
        <v>201</v>
      </c>
      <c r="V104" s="29">
        <v>0.84453781512605042</v>
      </c>
      <c r="W104" s="226" t="s">
        <v>567</v>
      </c>
      <c r="X104" s="226">
        <v>45</v>
      </c>
      <c r="Y104" s="29">
        <v>0</v>
      </c>
      <c r="Z104" s="226">
        <v>330</v>
      </c>
      <c r="AA104" s="226">
        <v>206</v>
      </c>
      <c r="AB104" s="29">
        <v>0.62424242424242427</v>
      </c>
      <c r="AC104" s="226">
        <v>2341</v>
      </c>
      <c r="AD104" s="226">
        <v>2110</v>
      </c>
      <c r="AE104" s="29">
        <v>0.90132422041862448</v>
      </c>
      <c r="AF104" s="226">
        <v>3</v>
      </c>
      <c r="AG104" s="226">
        <v>1</v>
      </c>
      <c r="AH104" s="29">
        <v>0.33333333333333331</v>
      </c>
      <c r="AI104" s="226">
        <v>3034</v>
      </c>
      <c r="AJ104" s="200">
        <v>1356</v>
      </c>
      <c r="AK104" s="29">
        <v>0.44693473961766644</v>
      </c>
      <c r="AL104" s="226" t="s">
        <v>567</v>
      </c>
      <c r="AM104" s="226">
        <v>7</v>
      </c>
      <c r="AN104" s="29">
        <v>0</v>
      </c>
      <c r="AO104" s="226">
        <v>119</v>
      </c>
      <c r="AP104" s="226">
        <v>52</v>
      </c>
      <c r="AQ104" s="29">
        <v>0.43697478991596639</v>
      </c>
      <c r="AR104" s="226" t="s">
        <v>576</v>
      </c>
      <c r="AS104" s="226">
        <v>1</v>
      </c>
      <c r="AT104" s="29">
        <v>0</v>
      </c>
      <c r="AU104" s="226" t="s">
        <v>567</v>
      </c>
      <c r="AV104" s="226">
        <v>0</v>
      </c>
      <c r="AW104" s="29">
        <v>0</v>
      </c>
      <c r="AX104" s="226" t="s">
        <v>567</v>
      </c>
      <c r="AY104" s="226">
        <v>6</v>
      </c>
      <c r="AZ104" s="29">
        <v>0</v>
      </c>
      <c r="BA104" s="226">
        <v>620</v>
      </c>
      <c r="BB104" s="226">
        <v>380</v>
      </c>
      <c r="BC104" s="29">
        <v>0.61290322580645162</v>
      </c>
      <c r="BD104" s="226">
        <v>400</v>
      </c>
      <c r="BE104" s="226">
        <v>465</v>
      </c>
      <c r="BF104" s="29">
        <v>1.1625000000000001</v>
      </c>
      <c r="BG104" s="226" t="s">
        <v>576</v>
      </c>
      <c r="BH104" s="226">
        <v>0</v>
      </c>
      <c r="BI104" s="316">
        <v>0</v>
      </c>
    </row>
    <row r="105" spans="1:61" x14ac:dyDescent="0.55000000000000004">
      <c r="A105" s="314">
        <v>68</v>
      </c>
      <c r="B105" s="242" t="s">
        <v>408</v>
      </c>
      <c r="C105" s="243">
        <v>9545</v>
      </c>
      <c r="D105" s="242" t="s">
        <v>530</v>
      </c>
      <c r="E105" s="226">
        <v>2066</v>
      </c>
      <c r="F105" s="226">
        <v>2107</v>
      </c>
      <c r="G105" s="29">
        <v>1.0198451113262343</v>
      </c>
      <c r="H105" s="226">
        <v>300</v>
      </c>
      <c r="I105" s="226">
        <v>165</v>
      </c>
      <c r="J105" s="29">
        <v>0.55000000000000004</v>
      </c>
      <c r="K105" s="226">
        <v>2366</v>
      </c>
      <c r="L105" s="226">
        <v>2272</v>
      </c>
      <c r="M105" s="29">
        <v>0.96027049873203718</v>
      </c>
      <c r="N105" s="226">
        <v>4017</v>
      </c>
      <c r="O105" s="161">
        <v>1728</v>
      </c>
      <c r="P105" s="29">
        <v>0.43017176997759521</v>
      </c>
      <c r="Q105" s="226">
        <v>6383</v>
      </c>
      <c r="R105" s="226">
        <v>4000</v>
      </c>
      <c r="S105" s="29">
        <v>0.62666457778474072</v>
      </c>
      <c r="T105" s="226">
        <v>65</v>
      </c>
      <c r="U105" s="226">
        <v>84</v>
      </c>
      <c r="V105" s="29">
        <v>1.2923076923076924</v>
      </c>
      <c r="W105" s="226">
        <v>54</v>
      </c>
      <c r="X105" s="226">
        <v>43</v>
      </c>
      <c r="Y105" s="29">
        <v>0.79629629629629628</v>
      </c>
      <c r="Z105" s="226">
        <v>76</v>
      </c>
      <c r="AA105" s="226">
        <v>58</v>
      </c>
      <c r="AB105" s="29">
        <v>0.76315789473684215</v>
      </c>
      <c r="AC105" s="226">
        <v>1018</v>
      </c>
      <c r="AD105" s="226">
        <v>572</v>
      </c>
      <c r="AE105" s="29">
        <v>0.56188605108055012</v>
      </c>
      <c r="AF105" s="226">
        <v>4</v>
      </c>
      <c r="AG105" s="226">
        <v>8</v>
      </c>
      <c r="AH105" s="29">
        <v>2</v>
      </c>
      <c r="AI105" s="226">
        <v>1820</v>
      </c>
      <c r="AJ105" s="200">
        <v>519</v>
      </c>
      <c r="AK105" s="29">
        <v>0.28516483516483515</v>
      </c>
      <c r="AL105" s="226" t="s">
        <v>567</v>
      </c>
      <c r="AM105" s="226">
        <v>4</v>
      </c>
      <c r="AN105" s="29">
        <v>0</v>
      </c>
      <c r="AO105" s="226">
        <v>76</v>
      </c>
      <c r="AP105" s="226">
        <v>45</v>
      </c>
      <c r="AQ105" s="29">
        <v>0.59210526315789469</v>
      </c>
      <c r="AR105" s="226" t="s">
        <v>576</v>
      </c>
      <c r="AS105" s="226">
        <v>1</v>
      </c>
      <c r="AT105" s="29">
        <v>0</v>
      </c>
      <c r="AU105" s="226" t="s">
        <v>567</v>
      </c>
      <c r="AV105" s="226">
        <v>0</v>
      </c>
      <c r="AW105" s="29">
        <v>0</v>
      </c>
      <c r="AX105" s="226" t="s">
        <v>567</v>
      </c>
      <c r="AY105" s="226">
        <v>1</v>
      </c>
      <c r="AZ105" s="29">
        <v>0</v>
      </c>
      <c r="BA105" s="226">
        <v>560</v>
      </c>
      <c r="BB105" s="226">
        <v>78</v>
      </c>
      <c r="BC105" s="29">
        <v>0.13928571428571429</v>
      </c>
      <c r="BD105" s="226">
        <v>344</v>
      </c>
      <c r="BE105" s="226">
        <v>288</v>
      </c>
      <c r="BF105" s="29">
        <v>0.83720930232558144</v>
      </c>
      <c r="BG105" s="226" t="s">
        <v>576</v>
      </c>
      <c r="BH105" s="226">
        <v>0</v>
      </c>
      <c r="BI105" s="316">
        <v>0</v>
      </c>
    </row>
    <row r="106" spans="1:61" x14ac:dyDescent="0.55000000000000004">
      <c r="A106" s="314">
        <v>68</v>
      </c>
      <c r="B106" s="242" t="s">
        <v>408</v>
      </c>
      <c r="C106" s="243">
        <v>9546</v>
      </c>
      <c r="D106" s="242" t="s">
        <v>531</v>
      </c>
      <c r="E106" s="226">
        <v>1884</v>
      </c>
      <c r="F106" s="226">
        <v>2637</v>
      </c>
      <c r="G106" s="29">
        <v>1.3996815286624205</v>
      </c>
      <c r="H106" s="226">
        <v>285</v>
      </c>
      <c r="I106" s="226">
        <v>225</v>
      </c>
      <c r="J106" s="29">
        <v>0.78947368421052633</v>
      </c>
      <c r="K106" s="226">
        <v>2169</v>
      </c>
      <c r="L106" s="226">
        <v>2862</v>
      </c>
      <c r="M106" s="29">
        <v>1.3195020746887967</v>
      </c>
      <c r="N106" s="226">
        <v>7697</v>
      </c>
      <c r="O106" s="161">
        <v>4239</v>
      </c>
      <c r="P106" s="29">
        <v>0.55073405222814087</v>
      </c>
      <c r="Q106" s="226">
        <v>9866</v>
      </c>
      <c r="R106" s="226">
        <v>7101</v>
      </c>
      <c r="S106" s="29">
        <v>0.71974457733630648</v>
      </c>
      <c r="T106" s="226">
        <v>260</v>
      </c>
      <c r="U106" s="226">
        <v>44</v>
      </c>
      <c r="V106" s="29">
        <v>0.16923076923076924</v>
      </c>
      <c r="W106" s="226">
        <v>30</v>
      </c>
      <c r="X106" s="226">
        <v>35</v>
      </c>
      <c r="Y106" s="29">
        <v>1.1666666666666667</v>
      </c>
      <c r="Z106" s="226">
        <v>230</v>
      </c>
      <c r="AA106" s="226">
        <v>38</v>
      </c>
      <c r="AB106" s="29">
        <v>0.16521739130434782</v>
      </c>
      <c r="AC106" s="226">
        <v>3704</v>
      </c>
      <c r="AD106" s="226">
        <v>2110</v>
      </c>
      <c r="AE106" s="29">
        <v>0.56965442764578833</v>
      </c>
      <c r="AF106" s="226">
        <v>3</v>
      </c>
      <c r="AG106" s="226">
        <v>3</v>
      </c>
      <c r="AH106" s="29">
        <v>1</v>
      </c>
      <c r="AI106" s="226">
        <v>2326</v>
      </c>
      <c r="AJ106" s="200">
        <v>857</v>
      </c>
      <c r="AK106" s="29">
        <v>0.36844368013757522</v>
      </c>
      <c r="AL106" s="226" t="s">
        <v>567</v>
      </c>
      <c r="AM106" s="226">
        <v>4</v>
      </c>
      <c r="AN106" s="29">
        <v>0</v>
      </c>
      <c r="AO106" s="226">
        <v>111</v>
      </c>
      <c r="AP106" s="226">
        <v>34</v>
      </c>
      <c r="AQ106" s="29">
        <v>0.30630630630630629</v>
      </c>
      <c r="AR106" s="226" t="s">
        <v>576</v>
      </c>
      <c r="AS106" s="226">
        <v>0</v>
      </c>
      <c r="AT106" s="29">
        <v>0</v>
      </c>
      <c r="AU106" s="226" t="s">
        <v>567</v>
      </c>
      <c r="AV106" s="226">
        <v>1</v>
      </c>
      <c r="AW106" s="29">
        <v>0</v>
      </c>
      <c r="AX106" s="226" t="s">
        <v>567</v>
      </c>
      <c r="AY106" s="226">
        <v>0</v>
      </c>
      <c r="AZ106" s="29">
        <v>0</v>
      </c>
      <c r="BA106" s="226">
        <v>291</v>
      </c>
      <c r="BB106" s="226">
        <v>189</v>
      </c>
      <c r="BC106" s="29">
        <v>0.64948453608247425</v>
      </c>
      <c r="BD106" s="226">
        <v>742</v>
      </c>
      <c r="BE106" s="226">
        <v>900</v>
      </c>
      <c r="BF106" s="29">
        <v>1.2129380053908356</v>
      </c>
      <c r="BG106" s="226" t="s">
        <v>576</v>
      </c>
      <c r="BH106" s="226">
        <v>0</v>
      </c>
      <c r="BI106" s="316">
        <v>0</v>
      </c>
    </row>
    <row r="107" spans="1:61" x14ac:dyDescent="0.55000000000000004">
      <c r="A107" s="314">
        <v>70</v>
      </c>
      <c r="B107" s="242" t="s">
        <v>409</v>
      </c>
      <c r="C107" s="243">
        <v>9542</v>
      </c>
      <c r="D107" s="242" t="s">
        <v>532</v>
      </c>
      <c r="E107" s="226">
        <v>18910</v>
      </c>
      <c r="F107" s="226">
        <v>13085</v>
      </c>
      <c r="G107" s="29">
        <v>0.69196192490745634</v>
      </c>
      <c r="H107" s="226">
        <v>592</v>
      </c>
      <c r="I107" s="226">
        <v>130</v>
      </c>
      <c r="J107" s="29">
        <v>0.2195945945945946</v>
      </c>
      <c r="K107" s="226">
        <v>19502</v>
      </c>
      <c r="L107" s="226">
        <v>13215</v>
      </c>
      <c r="M107" s="29">
        <v>0.67762280791713669</v>
      </c>
      <c r="N107" s="226">
        <v>15879</v>
      </c>
      <c r="O107" s="161">
        <v>4431</v>
      </c>
      <c r="P107" s="29">
        <v>0.2790477989797846</v>
      </c>
      <c r="Q107" s="226">
        <v>35381</v>
      </c>
      <c r="R107" s="226">
        <v>17646</v>
      </c>
      <c r="S107" s="29">
        <v>0.49874226279641615</v>
      </c>
      <c r="T107" s="226">
        <v>288</v>
      </c>
      <c r="U107" s="226">
        <v>22</v>
      </c>
      <c r="V107" s="29">
        <v>7.6388888888888895E-2</v>
      </c>
      <c r="W107" s="226">
        <v>2500</v>
      </c>
      <c r="X107" s="226">
        <v>111</v>
      </c>
      <c r="Y107" s="29">
        <v>4.4400000000000002E-2</v>
      </c>
      <c r="Z107" s="226">
        <v>120</v>
      </c>
      <c r="AA107" s="226">
        <v>15</v>
      </c>
      <c r="AB107" s="29">
        <v>0.125</v>
      </c>
      <c r="AC107" s="226">
        <v>9100</v>
      </c>
      <c r="AD107" s="226">
        <v>3892</v>
      </c>
      <c r="AE107" s="29">
        <v>0.4276923076923077</v>
      </c>
      <c r="AF107" s="226">
        <v>10</v>
      </c>
      <c r="AG107" s="226">
        <v>0</v>
      </c>
      <c r="AH107" s="29">
        <v>0</v>
      </c>
      <c r="AI107" s="226">
        <v>2000</v>
      </c>
      <c r="AJ107" s="161">
        <v>279</v>
      </c>
      <c r="AK107" s="29">
        <v>0.13950000000000001</v>
      </c>
      <c r="AL107" s="226" t="s">
        <v>567</v>
      </c>
      <c r="AM107" s="226">
        <v>1</v>
      </c>
      <c r="AN107" s="29">
        <v>0</v>
      </c>
      <c r="AO107" s="226">
        <v>1504</v>
      </c>
      <c r="AP107" s="226">
        <v>33</v>
      </c>
      <c r="AQ107" s="29">
        <v>2.1941489361702128E-2</v>
      </c>
      <c r="AR107" s="226" t="s">
        <v>576</v>
      </c>
      <c r="AS107" s="226">
        <v>0</v>
      </c>
      <c r="AT107" s="29">
        <v>0</v>
      </c>
      <c r="AU107" s="226" t="s">
        <v>567</v>
      </c>
      <c r="AV107" s="226">
        <v>0</v>
      </c>
      <c r="AW107" s="29">
        <v>0</v>
      </c>
      <c r="AX107" s="226">
        <v>130</v>
      </c>
      <c r="AY107" s="226">
        <v>20</v>
      </c>
      <c r="AZ107" s="29">
        <v>0.15384615384615385</v>
      </c>
      <c r="BA107" s="226">
        <v>27</v>
      </c>
      <c r="BB107" s="226">
        <v>8</v>
      </c>
      <c r="BC107" s="29">
        <v>0.29629629629629628</v>
      </c>
      <c r="BD107" s="226">
        <v>200</v>
      </c>
      <c r="BE107" s="226">
        <v>50</v>
      </c>
      <c r="BF107" s="29">
        <v>0.25</v>
      </c>
      <c r="BG107" s="226" t="s">
        <v>576</v>
      </c>
      <c r="BH107" s="226">
        <v>0</v>
      </c>
      <c r="BI107" s="316">
        <v>0</v>
      </c>
    </row>
    <row r="108" spans="1:61" x14ac:dyDescent="0.55000000000000004">
      <c r="A108" s="314">
        <v>73</v>
      </c>
      <c r="B108" s="242" t="s">
        <v>410</v>
      </c>
      <c r="C108" s="243">
        <v>9123</v>
      </c>
      <c r="D108" s="242" t="s">
        <v>533</v>
      </c>
      <c r="E108" s="226">
        <v>16173</v>
      </c>
      <c r="F108" s="226">
        <v>13016</v>
      </c>
      <c r="G108" s="29">
        <v>0.80479812032399678</v>
      </c>
      <c r="H108" s="226">
        <v>1300</v>
      </c>
      <c r="I108" s="226">
        <v>589</v>
      </c>
      <c r="J108" s="29">
        <v>0.4530769230769231</v>
      </c>
      <c r="K108" s="226">
        <v>17473</v>
      </c>
      <c r="L108" s="226">
        <v>13605</v>
      </c>
      <c r="M108" s="29">
        <v>0.77862988610999828</v>
      </c>
      <c r="N108" s="226">
        <v>21871</v>
      </c>
      <c r="O108" s="161">
        <v>7411</v>
      </c>
      <c r="P108" s="29">
        <v>0.33885053266883086</v>
      </c>
      <c r="Q108" s="226">
        <v>39344</v>
      </c>
      <c r="R108" s="226">
        <v>21016</v>
      </c>
      <c r="S108" s="29">
        <v>0.53416022773485161</v>
      </c>
      <c r="T108" s="226">
        <v>685</v>
      </c>
      <c r="U108" s="226">
        <v>170</v>
      </c>
      <c r="V108" s="29">
        <v>0.24817518248175183</v>
      </c>
      <c r="W108" s="226">
        <v>800</v>
      </c>
      <c r="X108" s="226">
        <v>150</v>
      </c>
      <c r="Y108" s="29">
        <v>0.1875</v>
      </c>
      <c r="Z108" s="226">
        <v>661</v>
      </c>
      <c r="AA108" s="226">
        <v>160</v>
      </c>
      <c r="AB108" s="29">
        <v>0.24205748865355523</v>
      </c>
      <c r="AC108" s="226">
        <v>10562</v>
      </c>
      <c r="AD108" s="226">
        <v>3849</v>
      </c>
      <c r="AE108" s="29">
        <v>0.36441961749668622</v>
      </c>
      <c r="AF108" s="226">
        <v>80</v>
      </c>
      <c r="AG108" s="226">
        <v>15</v>
      </c>
      <c r="AH108" s="29">
        <v>0.1875</v>
      </c>
      <c r="AI108" s="226">
        <v>6316</v>
      </c>
      <c r="AJ108" s="161">
        <v>1926</v>
      </c>
      <c r="AK108" s="29">
        <v>0.30493983533882202</v>
      </c>
      <c r="AL108" s="226" t="s">
        <v>567</v>
      </c>
      <c r="AM108" s="226">
        <v>18</v>
      </c>
      <c r="AN108" s="29">
        <v>0</v>
      </c>
      <c r="AO108" s="226">
        <v>414</v>
      </c>
      <c r="AP108" s="226">
        <v>126</v>
      </c>
      <c r="AQ108" s="29">
        <v>0.30434782608695654</v>
      </c>
      <c r="AR108" s="226" t="s">
        <v>576</v>
      </c>
      <c r="AS108" s="226">
        <v>5</v>
      </c>
      <c r="AT108" s="29">
        <v>0</v>
      </c>
      <c r="AU108" s="226" t="s">
        <v>567</v>
      </c>
      <c r="AV108" s="226">
        <v>3</v>
      </c>
      <c r="AW108" s="29">
        <v>0</v>
      </c>
      <c r="AX108" s="226">
        <v>54</v>
      </c>
      <c r="AY108" s="226">
        <v>93</v>
      </c>
      <c r="AZ108" s="29">
        <v>1.7222222222222223</v>
      </c>
      <c r="BA108" s="226">
        <v>279</v>
      </c>
      <c r="BB108" s="226">
        <v>389</v>
      </c>
      <c r="BC108" s="29">
        <v>1.3942652329749103</v>
      </c>
      <c r="BD108" s="226">
        <v>2000</v>
      </c>
      <c r="BE108" s="226">
        <v>416</v>
      </c>
      <c r="BF108" s="29">
        <v>0.20799999999999999</v>
      </c>
      <c r="BG108" s="226">
        <v>20</v>
      </c>
      <c r="BH108" s="226">
        <v>0</v>
      </c>
      <c r="BI108" s="316">
        <v>0</v>
      </c>
    </row>
    <row r="109" spans="1:61" x14ac:dyDescent="0.55000000000000004">
      <c r="A109" s="314">
        <v>73</v>
      </c>
      <c r="B109" s="242" t="s">
        <v>410</v>
      </c>
      <c r="C109" s="243">
        <v>9226</v>
      </c>
      <c r="D109" s="242" t="s">
        <v>534</v>
      </c>
      <c r="E109" s="226">
        <v>17438</v>
      </c>
      <c r="F109" s="226">
        <v>10285</v>
      </c>
      <c r="G109" s="29">
        <v>0.58980387659135225</v>
      </c>
      <c r="H109" s="226">
        <v>1261</v>
      </c>
      <c r="I109" s="226">
        <v>430</v>
      </c>
      <c r="J109" s="29">
        <v>0.34099920697858843</v>
      </c>
      <c r="K109" s="226">
        <v>18699</v>
      </c>
      <c r="L109" s="226">
        <v>10715</v>
      </c>
      <c r="M109" s="29">
        <v>0.57302529547034597</v>
      </c>
      <c r="N109" s="226">
        <v>28223</v>
      </c>
      <c r="O109" s="161">
        <v>10989</v>
      </c>
      <c r="P109" s="29">
        <v>0.38936328526379194</v>
      </c>
      <c r="Q109" s="226">
        <v>46922</v>
      </c>
      <c r="R109" s="226">
        <v>21704</v>
      </c>
      <c r="S109" s="29">
        <v>0.46255487830868247</v>
      </c>
      <c r="T109" s="226">
        <v>692</v>
      </c>
      <c r="U109" s="226">
        <v>229</v>
      </c>
      <c r="V109" s="29">
        <v>0.33092485549132949</v>
      </c>
      <c r="W109" s="226">
        <v>600</v>
      </c>
      <c r="X109" s="226">
        <v>128</v>
      </c>
      <c r="Y109" s="29">
        <v>0.21333333333333335</v>
      </c>
      <c r="Z109" s="226">
        <v>1500</v>
      </c>
      <c r="AA109" s="226">
        <v>1252</v>
      </c>
      <c r="AB109" s="29">
        <v>0.83466666666666667</v>
      </c>
      <c r="AC109" s="226">
        <v>9000</v>
      </c>
      <c r="AD109" s="226">
        <v>4312</v>
      </c>
      <c r="AE109" s="29">
        <v>0.4791111111111111</v>
      </c>
      <c r="AF109" s="226">
        <v>150</v>
      </c>
      <c r="AG109" s="226">
        <v>63</v>
      </c>
      <c r="AH109" s="29">
        <v>0.42</v>
      </c>
      <c r="AI109" s="226">
        <v>10000</v>
      </c>
      <c r="AJ109" s="161">
        <v>3603</v>
      </c>
      <c r="AK109" s="29">
        <v>0.36030000000000001</v>
      </c>
      <c r="AL109" s="226" t="s">
        <v>567</v>
      </c>
      <c r="AM109" s="226">
        <v>14</v>
      </c>
      <c r="AN109" s="29">
        <v>0</v>
      </c>
      <c r="AO109" s="226">
        <v>342</v>
      </c>
      <c r="AP109" s="226">
        <v>134</v>
      </c>
      <c r="AQ109" s="29">
        <v>0.391812865497076</v>
      </c>
      <c r="AR109" s="226" t="s">
        <v>576</v>
      </c>
      <c r="AS109" s="226">
        <v>3</v>
      </c>
      <c r="AT109" s="29">
        <v>0</v>
      </c>
      <c r="AU109" s="226" t="s">
        <v>567</v>
      </c>
      <c r="AV109" s="226">
        <v>2</v>
      </c>
      <c r="AW109" s="29">
        <v>0</v>
      </c>
      <c r="AX109" s="226">
        <v>55</v>
      </c>
      <c r="AY109" s="226">
        <v>25</v>
      </c>
      <c r="AZ109" s="29">
        <v>0.45454545454545453</v>
      </c>
      <c r="BA109" s="226">
        <v>1500</v>
      </c>
      <c r="BB109" s="226">
        <v>411</v>
      </c>
      <c r="BC109" s="29">
        <v>0.27400000000000002</v>
      </c>
      <c r="BD109" s="226">
        <v>4384</v>
      </c>
      <c r="BE109" s="226">
        <v>739</v>
      </c>
      <c r="BF109" s="29">
        <v>0.16856751824817517</v>
      </c>
      <c r="BG109" s="226" t="s">
        <v>576</v>
      </c>
      <c r="BH109" s="226">
        <v>0</v>
      </c>
      <c r="BI109" s="316">
        <v>0</v>
      </c>
    </row>
    <row r="110" spans="1:61" x14ac:dyDescent="0.55000000000000004">
      <c r="A110" s="314">
        <v>73</v>
      </c>
      <c r="B110" s="242" t="s">
        <v>410</v>
      </c>
      <c r="C110" s="243">
        <v>9310</v>
      </c>
      <c r="D110" s="242" t="s">
        <v>462</v>
      </c>
      <c r="E110" s="226">
        <v>7917</v>
      </c>
      <c r="F110" s="226">
        <v>8050</v>
      </c>
      <c r="G110" s="29">
        <v>1.0167992926613616</v>
      </c>
      <c r="H110" s="226">
        <v>400</v>
      </c>
      <c r="I110" s="226">
        <v>235</v>
      </c>
      <c r="J110" s="29">
        <v>0.58750000000000002</v>
      </c>
      <c r="K110" s="226">
        <v>8317</v>
      </c>
      <c r="L110" s="226">
        <v>8285</v>
      </c>
      <c r="M110" s="29">
        <v>0.99615245881928582</v>
      </c>
      <c r="N110" s="226">
        <v>14794</v>
      </c>
      <c r="O110" s="161">
        <v>4974</v>
      </c>
      <c r="P110" s="29">
        <v>0.33621738542652424</v>
      </c>
      <c r="Q110" s="226">
        <v>23111</v>
      </c>
      <c r="R110" s="226">
        <v>13259</v>
      </c>
      <c r="S110" s="29">
        <v>0.57370948898792784</v>
      </c>
      <c r="T110" s="226">
        <v>679</v>
      </c>
      <c r="U110" s="226">
        <v>179</v>
      </c>
      <c r="V110" s="29">
        <v>0.26362297496318116</v>
      </c>
      <c r="W110" s="226">
        <v>100</v>
      </c>
      <c r="X110" s="226">
        <v>72</v>
      </c>
      <c r="Y110" s="29">
        <v>0.72</v>
      </c>
      <c r="Z110" s="226">
        <v>526</v>
      </c>
      <c r="AA110" s="226">
        <v>294</v>
      </c>
      <c r="AB110" s="29">
        <v>0.55893536121673004</v>
      </c>
      <c r="AC110" s="226">
        <v>6600</v>
      </c>
      <c r="AD110" s="226">
        <v>2010</v>
      </c>
      <c r="AE110" s="29">
        <v>0.30454545454545456</v>
      </c>
      <c r="AF110" s="226">
        <v>70</v>
      </c>
      <c r="AG110" s="226">
        <v>18</v>
      </c>
      <c r="AH110" s="29">
        <v>0.25714285714285712</v>
      </c>
      <c r="AI110" s="226">
        <v>3794</v>
      </c>
      <c r="AJ110" s="161">
        <v>1476</v>
      </c>
      <c r="AK110" s="29">
        <v>0.38903531892461779</v>
      </c>
      <c r="AL110" s="226" t="s">
        <v>567</v>
      </c>
      <c r="AM110" s="226">
        <v>6</v>
      </c>
      <c r="AN110" s="29">
        <v>0</v>
      </c>
      <c r="AO110" s="226">
        <v>80</v>
      </c>
      <c r="AP110" s="226">
        <v>66</v>
      </c>
      <c r="AQ110" s="29">
        <v>0.82499999999999996</v>
      </c>
      <c r="AR110" s="226" t="s">
        <v>576</v>
      </c>
      <c r="AS110" s="226">
        <v>5</v>
      </c>
      <c r="AT110" s="29">
        <v>0</v>
      </c>
      <c r="AU110" s="226" t="s">
        <v>567</v>
      </c>
      <c r="AV110" s="226">
        <v>1</v>
      </c>
      <c r="AW110" s="29">
        <v>0</v>
      </c>
      <c r="AX110" s="226">
        <v>54</v>
      </c>
      <c r="AY110" s="226">
        <v>7</v>
      </c>
      <c r="AZ110" s="29">
        <v>0.12962962962962962</v>
      </c>
      <c r="BA110" s="226">
        <v>117</v>
      </c>
      <c r="BB110" s="226">
        <v>90</v>
      </c>
      <c r="BC110" s="29">
        <v>0.76923076923076927</v>
      </c>
      <c r="BD110" s="226">
        <v>2774</v>
      </c>
      <c r="BE110" s="226">
        <v>732</v>
      </c>
      <c r="BF110" s="29">
        <v>0.26387887527036769</v>
      </c>
      <c r="BG110" s="226" t="s">
        <v>576</v>
      </c>
      <c r="BH110" s="226">
        <v>0</v>
      </c>
      <c r="BI110" s="316">
        <v>0</v>
      </c>
    </row>
    <row r="111" spans="1:61" x14ac:dyDescent="0.55000000000000004">
      <c r="A111" s="314">
        <v>76</v>
      </c>
      <c r="B111" s="242" t="s">
        <v>411</v>
      </c>
      <c r="C111" s="243">
        <v>9124</v>
      </c>
      <c r="D111" s="242" t="s">
        <v>535</v>
      </c>
      <c r="E111" s="226">
        <v>6876</v>
      </c>
      <c r="F111" s="226">
        <v>5141</v>
      </c>
      <c r="G111" s="29">
        <v>0.74767306573589298</v>
      </c>
      <c r="H111" s="226">
        <v>389</v>
      </c>
      <c r="I111" s="226">
        <v>269</v>
      </c>
      <c r="J111" s="29">
        <v>0.69151670951156807</v>
      </c>
      <c r="K111" s="226">
        <v>7265</v>
      </c>
      <c r="L111" s="226">
        <v>5410</v>
      </c>
      <c r="M111" s="29">
        <v>0.74466620784583615</v>
      </c>
      <c r="N111" s="226">
        <v>10654</v>
      </c>
      <c r="O111" s="161">
        <v>8355</v>
      </c>
      <c r="P111" s="29">
        <v>0.7842125023465365</v>
      </c>
      <c r="Q111" s="226">
        <v>17919</v>
      </c>
      <c r="R111" s="226">
        <v>13765</v>
      </c>
      <c r="S111" s="29">
        <v>0.76817902784753611</v>
      </c>
      <c r="T111" s="226">
        <v>160</v>
      </c>
      <c r="U111" s="226">
        <v>299</v>
      </c>
      <c r="V111" s="29">
        <v>1.8687499999999999</v>
      </c>
      <c r="W111" s="226">
        <v>100</v>
      </c>
      <c r="X111" s="226">
        <v>49</v>
      </c>
      <c r="Y111" s="29">
        <v>0.49</v>
      </c>
      <c r="Z111" s="226">
        <v>100</v>
      </c>
      <c r="AA111" s="226">
        <v>63</v>
      </c>
      <c r="AB111" s="29">
        <v>0.63</v>
      </c>
      <c r="AC111" s="226">
        <v>8000</v>
      </c>
      <c r="AD111" s="226">
        <v>6856</v>
      </c>
      <c r="AE111" s="29">
        <v>0.85699999999999998</v>
      </c>
      <c r="AF111" s="226" t="s">
        <v>567</v>
      </c>
      <c r="AG111" s="226">
        <v>0</v>
      </c>
      <c r="AH111" s="29">
        <v>0</v>
      </c>
      <c r="AI111" s="226">
        <v>1526</v>
      </c>
      <c r="AJ111" s="161">
        <v>426</v>
      </c>
      <c r="AK111" s="29">
        <v>0.27916120576671033</v>
      </c>
      <c r="AL111" s="226">
        <v>53</v>
      </c>
      <c r="AM111" s="226">
        <v>3</v>
      </c>
      <c r="AN111" s="29">
        <v>5.6603773584905662E-2</v>
      </c>
      <c r="AO111" s="226">
        <v>350</v>
      </c>
      <c r="AP111" s="226">
        <v>98</v>
      </c>
      <c r="AQ111" s="29">
        <v>0.28000000000000003</v>
      </c>
      <c r="AR111" s="226" t="s">
        <v>576</v>
      </c>
      <c r="AS111" s="226">
        <v>4</v>
      </c>
      <c r="AT111" s="29">
        <v>0</v>
      </c>
      <c r="AU111" s="226" t="s">
        <v>567</v>
      </c>
      <c r="AV111" s="226">
        <v>0</v>
      </c>
      <c r="AW111" s="29">
        <v>0</v>
      </c>
      <c r="AX111" s="226">
        <v>20</v>
      </c>
      <c r="AY111" s="226">
        <v>17</v>
      </c>
      <c r="AZ111" s="29">
        <v>0.85</v>
      </c>
      <c r="BA111" s="226">
        <v>200</v>
      </c>
      <c r="BB111" s="226">
        <v>83</v>
      </c>
      <c r="BC111" s="29">
        <v>0.41499999999999998</v>
      </c>
      <c r="BD111" s="226">
        <v>145</v>
      </c>
      <c r="BE111" s="226">
        <v>443</v>
      </c>
      <c r="BF111" s="29">
        <v>3.0551724137931036</v>
      </c>
      <c r="BG111" s="226" t="s">
        <v>576</v>
      </c>
      <c r="BH111" s="226">
        <v>0</v>
      </c>
      <c r="BI111" s="316">
        <v>0</v>
      </c>
    </row>
    <row r="112" spans="1:61" x14ac:dyDescent="0.55000000000000004">
      <c r="A112" s="314">
        <v>76</v>
      </c>
      <c r="B112" s="242" t="s">
        <v>411</v>
      </c>
      <c r="C112" s="243">
        <v>9125</v>
      </c>
      <c r="D112" s="242" t="s">
        <v>536</v>
      </c>
      <c r="E112" s="226">
        <v>4250</v>
      </c>
      <c r="F112" s="226">
        <v>4226</v>
      </c>
      <c r="G112" s="29">
        <v>0.99435294117647055</v>
      </c>
      <c r="H112" s="226">
        <v>392</v>
      </c>
      <c r="I112" s="226">
        <v>237</v>
      </c>
      <c r="J112" s="29">
        <v>0.60459183673469385</v>
      </c>
      <c r="K112" s="226">
        <v>4642</v>
      </c>
      <c r="L112" s="226">
        <v>4463</v>
      </c>
      <c r="M112" s="29">
        <v>0.96143903489875049</v>
      </c>
      <c r="N112" s="226">
        <v>12654</v>
      </c>
      <c r="O112" s="161">
        <v>4297</v>
      </c>
      <c r="P112" s="29">
        <v>0.33957641852378695</v>
      </c>
      <c r="Q112" s="226">
        <v>17296</v>
      </c>
      <c r="R112" s="226">
        <v>8760</v>
      </c>
      <c r="S112" s="29">
        <v>0.50647548566142464</v>
      </c>
      <c r="T112" s="226">
        <v>160</v>
      </c>
      <c r="U112" s="226">
        <v>55</v>
      </c>
      <c r="V112" s="29">
        <v>0.34375</v>
      </c>
      <c r="W112" s="226">
        <v>100</v>
      </c>
      <c r="X112" s="226">
        <v>47</v>
      </c>
      <c r="Y112" s="29">
        <v>0.47</v>
      </c>
      <c r="Z112" s="226">
        <v>100</v>
      </c>
      <c r="AA112" s="226">
        <v>109</v>
      </c>
      <c r="AB112" s="29">
        <v>1.0900000000000001</v>
      </c>
      <c r="AC112" s="226">
        <v>9000</v>
      </c>
      <c r="AD112" s="226">
        <v>3550</v>
      </c>
      <c r="AE112" s="29">
        <v>0.39444444444444443</v>
      </c>
      <c r="AF112" s="226">
        <v>14</v>
      </c>
      <c r="AG112" s="226">
        <v>13</v>
      </c>
      <c r="AH112" s="29">
        <v>0.9285714285714286</v>
      </c>
      <c r="AI112" s="226">
        <v>1526</v>
      </c>
      <c r="AJ112" s="161">
        <v>279</v>
      </c>
      <c r="AK112" s="29">
        <v>0.18283093053735255</v>
      </c>
      <c r="AL112" s="226">
        <v>34</v>
      </c>
      <c r="AM112" s="226">
        <v>6</v>
      </c>
      <c r="AN112" s="29">
        <v>0.17647058823529413</v>
      </c>
      <c r="AO112" s="226">
        <v>600</v>
      </c>
      <c r="AP112" s="226">
        <v>72</v>
      </c>
      <c r="AQ112" s="29">
        <v>0.12</v>
      </c>
      <c r="AR112" s="226" t="s">
        <v>576</v>
      </c>
      <c r="AS112" s="226">
        <v>1</v>
      </c>
      <c r="AT112" s="29">
        <v>0</v>
      </c>
      <c r="AU112" s="226" t="s">
        <v>567</v>
      </c>
      <c r="AV112" s="226">
        <v>0</v>
      </c>
      <c r="AW112" s="29">
        <v>0</v>
      </c>
      <c r="AX112" s="226">
        <v>20</v>
      </c>
      <c r="AY112" s="226">
        <v>4</v>
      </c>
      <c r="AZ112" s="29">
        <v>0.2</v>
      </c>
      <c r="BA112" s="226">
        <v>200</v>
      </c>
      <c r="BB112" s="226">
        <v>56</v>
      </c>
      <c r="BC112" s="29">
        <v>0.28000000000000003</v>
      </c>
      <c r="BD112" s="226">
        <v>900</v>
      </c>
      <c r="BE112" s="226">
        <v>99</v>
      </c>
      <c r="BF112" s="29">
        <v>0.11</v>
      </c>
      <c r="BG112" s="226" t="s">
        <v>576</v>
      </c>
      <c r="BH112" s="226">
        <v>1</v>
      </c>
      <c r="BI112" s="316">
        <v>0</v>
      </c>
    </row>
    <row r="113" spans="1:61" x14ac:dyDescent="0.55000000000000004">
      <c r="A113" s="314">
        <v>76</v>
      </c>
      <c r="B113" s="242" t="s">
        <v>411</v>
      </c>
      <c r="C113" s="243">
        <v>9126</v>
      </c>
      <c r="D113" s="242" t="s">
        <v>537</v>
      </c>
      <c r="E113" s="226">
        <v>8899</v>
      </c>
      <c r="F113" s="226">
        <v>11369</v>
      </c>
      <c r="G113" s="29">
        <v>1.2775592763231824</v>
      </c>
      <c r="H113" s="226">
        <v>168</v>
      </c>
      <c r="I113" s="226">
        <v>191</v>
      </c>
      <c r="J113" s="29">
        <v>1.1369047619047619</v>
      </c>
      <c r="K113" s="226">
        <v>9067</v>
      </c>
      <c r="L113" s="226">
        <v>11560</v>
      </c>
      <c r="M113" s="29">
        <v>1.2749531267232823</v>
      </c>
      <c r="N113" s="226">
        <v>6295</v>
      </c>
      <c r="O113" s="161">
        <v>2838</v>
      </c>
      <c r="P113" s="29">
        <v>0.45083399523431295</v>
      </c>
      <c r="Q113" s="226">
        <v>15362</v>
      </c>
      <c r="R113" s="226">
        <v>14398</v>
      </c>
      <c r="S113" s="29">
        <v>0.93724775419867201</v>
      </c>
      <c r="T113" s="226">
        <v>78</v>
      </c>
      <c r="U113" s="226">
        <v>10</v>
      </c>
      <c r="V113" s="29">
        <v>0.12820512820512819</v>
      </c>
      <c r="W113" s="226">
        <v>50</v>
      </c>
      <c r="X113" s="226">
        <v>15</v>
      </c>
      <c r="Y113" s="29">
        <v>0.3</v>
      </c>
      <c r="Z113" s="226">
        <v>80</v>
      </c>
      <c r="AA113" s="226">
        <v>22</v>
      </c>
      <c r="AB113" s="29">
        <v>0.27500000000000002</v>
      </c>
      <c r="AC113" s="226">
        <v>350</v>
      </c>
      <c r="AD113" s="226">
        <v>361</v>
      </c>
      <c r="AE113" s="29">
        <v>1.0314285714285714</v>
      </c>
      <c r="AF113" s="226" t="s">
        <v>567</v>
      </c>
      <c r="AG113" s="226">
        <v>0</v>
      </c>
      <c r="AH113" s="29">
        <v>0</v>
      </c>
      <c r="AI113" s="226">
        <v>542</v>
      </c>
      <c r="AJ113" s="161">
        <v>170</v>
      </c>
      <c r="AK113" s="29">
        <v>0.31365313653136534</v>
      </c>
      <c r="AL113" s="226">
        <v>1500</v>
      </c>
      <c r="AM113" s="226">
        <v>145</v>
      </c>
      <c r="AN113" s="29">
        <v>9.6666666666666665E-2</v>
      </c>
      <c r="AO113" s="226">
        <v>3500</v>
      </c>
      <c r="AP113" s="226">
        <v>2050</v>
      </c>
      <c r="AQ113" s="29">
        <v>0.58571428571428574</v>
      </c>
      <c r="AR113" s="226" t="s">
        <v>576</v>
      </c>
      <c r="AS113" s="226">
        <v>1</v>
      </c>
      <c r="AT113" s="29">
        <v>0</v>
      </c>
      <c r="AU113" s="226" t="s">
        <v>567</v>
      </c>
      <c r="AV113" s="226">
        <v>0</v>
      </c>
      <c r="AW113" s="29">
        <v>0</v>
      </c>
      <c r="AX113" s="226">
        <v>15</v>
      </c>
      <c r="AY113" s="226">
        <v>19</v>
      </c>
      <c r="AZ113" s="29">
        <v>1.2666666666666666</v>
      </c>
      <c r="BA113" s="226">
        <v>100</v>
      </c>
      <c r="BB113" s="226">
        <v>16</v>
      </c>
      <c r="BC113" s="29">
        <v>0.16</v>
      </c>
      <c r="BD113" s="226">
        <v>80</v>
      </c>
      <c r="BE113" s="226">
        <v>28</v>
      </c>
      <c r="BF113" s="29">
        <v>0.35</v>
      </c>
      <c r="BG113" s="226" t="s">
        <v>576</v>
      </c>
      <c r="BH113" s="226">
        <v>0</v>
      </c>
      <c r="BI113" s="316">
        <v>0</v>
      </c>
    </row>
    <row r="114" spans="1:61" x14ac:dyDescent="0.55000000000000004">
      <c r="A114" s="314">
        <v>76</v>
      </c>
      <c r="B114" s="242" t="s">
        <v>411</v>
      </c>
      <c r="C114" s="243">
        <v>9227</v>
      </c>
      <c r="D114" s="242" t="s">
        <v>538</v>
      </c>
      <c r="E114" s="226">
        <v>2582</v>
      </c>
      <c r="F114" s="226">
        <v>3421</v>
      </c>
      <c r="G114" s="29">
        <v>1.3249419054996128</v>
      </c>
      <c r="H114" s="226">
        <v>447</v>
      </c>
      <c r="I114" s="226">
        <v>137</v>
      </c>
      <c r="J114" s="29">
        <v>0.30648769574944074</v>
      </c>
      <c r="K114" s="226">
        <v>3029</v>
      </c>
      <c r="L114" s="226">
        <v>3558</v>
      </c>
      <c r="M114" s="29">
        <v>1.1746450973918785</v>
      </c>
      <c r="N114" s="226">
        <v>3986</v>
      </c>
      <c r="O114" s="161">
        <v>736</v>
      </c>
      <c r="P114" s="29">
        <v>0.18464626191670849</v>
      </c>
      <c r="Q114" s="226">
        <v>7015</v>
      </c>
      <c r="R114" s="226">
        <v>4294</v>
      </c>
      <c r="S114" s="29">
        <v>0.61211689237348543</v>
      </c>
      <c r="T114" s="226">
        <v>104</v>
      </c>
      <c r="U114" s="226">
        <v>51</v>
      </c>
      <c r="V114" s="29">
        <v>0.49038461538461536</v>
      </c>
      <c r="W114" s="226">
        <v>100</v>
      </c>
      <c r="X114" s="226">
        <v>40</v>
      </c>
      <c r="Y114" s="29">
        <v>0.4</v>
      </c>
      <c r="Z114" s="226">
        <v>60</v>
      </c>
      <c r="AA114" s="226">
        <v>2</v>
      </c>
      <c r="AB114" s="29">
        <v>3.3333333333333333E-2</v>
      </c>
      <c r="AC114" s="226">
        <v>1300</v>
      </c>
      <c r="AD114" s="226">
        <v>334</v>
      </c>
      <c r="AE114" s="29">
        <v>0.25692307692307692</v>
      </c>
      <c r="AF114" s="226">
        <v>20</v>
      </c>
      <c r="AG114" s="226">
        <v>1</v>
      </c>
      <c r="AH114" s="29">
        <v>0.05</v>
      </c>
      <c r="AI114" s="226">
        <v>642</v>
      </c>
      <c r="AJ114" s="161">
        <v>79</v>
      </c>
      <c r="AK114" s="29">
        <v>0.12305295950155763</v>
      </c>
      <c r="AL114" s="226">
        <v>80</v>
      </c>
      <c r="AM114" s="226">
        <v>29</v>
      </c>
      <c r="AN114" s="29">
        <v>0.36249999999999999</v>
      </c>
      <c r="AO114" s="226">
        <v>400</v>
      </c>
      <c r="AP114" s="226">
        <v>107</v>
      </c>
      <c r="AQ114" s="29">
        <v>0.26750000000000002</v>
      </c>
      <c r="AR114" s="226" t="s">
        <v>576</v>
      </c>
      <c r="AS114" s="226">
        <v>2</v>
      </c>
      <c r="AT114" s="29">
        <v>0</v>
      </c>
      <c r="AU114" s="226" t="s">
        <v>567</v>
      </c>
      <c r="AV114" s="226">
        <v>0</v>
      </c>
      <c r="AW114" s="29">
        <v>0</v>
      </c>
      <c r="AX114" s="226">
        <v>20</v>
      </c>
      <c r="AY114" s="226">
        <v>3</v>
      </c>
      <c r="AZ114" s="29">
        <v>0.15</v>
      </c>
      <c r="BA114" s="226">
        <v>360</v>
      </c>
      <c r="BB114" s="226">
        <v>10</v>
      </c>
      <c r="BC114" s="29">
        <v>2.7777777777777776E-2</v>
      </c>
      <c r="BD114" s="226">
        <v>900</v>
      </c>
      <c r="BE114" s="226">
        <v>65</v>
      </c>
      <c r="BF114" s="29">
        <v>7.2222222222222215E-2</v>
      </c>
      <c r="BG114" s="226" t="s">
        <v>576</v>
      </c>
      <c r="BH114" s="226">
        <v>0</v>
      </c>
      <c r="BI114" s="316">
        <v>0</v>
      </c>
    </row>
    <row r="115" spans="1:61" x14ac:dyDescent="0.55000000000000004">
      <c r="A115" s="314">
        <v>76</v>
      </c>
      <c r="B115" s="242" t="s">
        <v>411</v>
      </c>
      <c r="C115" s="243">
        <v>9228</v>
      </c>
      <c r="D115" s="242" t="s">
        <v>539</v>
      </c>
      <c r="E115" s="226">
        <v>2103</v>
      </c>
      <c r="F115" s="226">
        <v>2731</v>
      </c>
      <c r="G115" s="29">
        <v>1.2986210175939135</v>
      </c>
      <c r="H115" s="226">
        <v>296</v>
      </c>
      <c r="I115" s="226">
        <v>100</v>
      </c>
      <c r="J115" s="29">
        <v>0.33783783783783783</v>
      </c>
      <c r="K115" s="226">
        <v>2399</v>
      </c>
      <c r="L115" s="226">
        <v>2831</v>
      </c>
      <c r="M115" s="29">
        <v>1.1800750312630262</v>
      </c>
      <c r="N115" s="226">
        <v>4533</v>
      </c>
      <c r="O115" s="161">
        <v>2397</v>
      </c>
      <c r="P115" s="29">
        <v>0.52878888153540704</v>
      </c>
      <c r="Q115" s="226">
        <v>6932</v>
      </c>
      <c r="R115" s="226">
        <v>5228</v>
      </c>
      <c r="S115" s="29">
        <v>0.7541834968263128</v>
      </c>
      <c r="T115" s="226">
        <v>77</v>
      </c>
      <c r="U115" s="226">
        <v>38</v>
      </c>
      <c r="V115" s="29">
        <v>0.4935064935064935</v>
      </c>
      <c r="W115" s="226">
        <v>50</v>
      </c>
      <c r="X115" s="226">
        <v>43</v>
      </c>
      <c r="Y115" s="29">
        <v>0.86</v>
      </c>
      <c r="Z115" s="226">
        <v>220</v>
      </c>
      <c r="AA115" s="226">
        <v>62</v>
      </c>
      <c r="AB115" s="29">
        <v>0.2818181818181818</v>
      </c>
      <c r="AC115" s="226">
        <v>2300</v>
      </c>
      <c r="AD115" s="226">
        <v>1573</v>
      </c>
      <c r="AE115" s="29">
        <v>0.68391304347826087</v>
      </c>
      <c r="AF115" s="226">
        <v>14</v>
      </c>
      <c r="AG115" s="226">
        <v>21</v>
      </c>
      <c r="AH115" s="29">
        <v>1.5</v>
      </c>
      <c r="AI115" s="226">
        <v>742</v>
      </c>
      <c r="AJ115" s="161">
        <v>257</v>
      </c>
      <c r="AK115" s="29">
        <v>0.34636118598382748</v>
      </c>
      <c r="AL115" s="226">
        <v>150</v>
      </c>
      <c r="AM115" s="226">
        <v>13</v>
      </c>
      <c r="AN115" s="29">
        <v>8.666666666666667E-2</v>
      </c>
      <c r="AO115" s="226">
        <v>600</v>
      </c>
      <c r="AP115" s="226">
        <v>156</v>
      </c>
      <c r="AQ115" s="29">
        <v>0.26</v>
      </c>
      <c r="AR115" s="226" t="s">
        <v>576</v>
      </c>
      <c r="AS115" s="226">
        <v>1</v>
      </c>
      <c r="AT115" s="29">
        <v>0</v>
      </c>
      <c r="AU115" s="226" t="s">
        <v>567</v>
      </c>
      <c r="AV115" s="226">
        <v>0</v>
      </c>
      <c r="AW115" s="29">
        <v>0</v>
      </c>
      <c r="AX115" s="226">
        <v>20</v>
      </c>
      <c r="AY115" s="226">
        <v>3</v>
      </c>
      <c r="AZ115" s="29">
        <v>0.15</v>
      </c>
      <c r="BA115" s="226">
        <v>180</v>
      </c>
      <c r="BB115" s="226">
        <v>138</v>
      </c>
      <c r="BC115" s="29">
        <v>0.76666666666666672</v>
      </c>
      <c r="BD115" s="226">
        <v>180</v>
      </c>
      <c r="BE115" s="226">
        <v>72</v>
      </c>
      <c r="BF115" s="29">
        <v>0.4</v>
      </c>
      <c r="BG115" s="226" t="s">
        <v>576</v>
      </c>
      <c r="BH115" s="226">
        <v>0</v>
      </c>
      <c r="BI115" s="316">
        <v>0</v>
      </c>
    </row>
    <row r="116" spans="1:61" x14ac:dyDescent="0.55000000000000004">
      <c r="A116" s="314">
        <v>76</v>
      </c>
      <c r="B116" s="242" t="s">
        <v>411</v>
      </c>
      <c r="C116" s="243">
        <v>9229</v>
      </c>
      <c r="D116" s="242" t="s">
        <v>540</v>
      </c>
      <c r="E116" s="226">
        <v>2622</v>
      </c>
      <c r="F116" s="226">
        <v>2679</v>
      </c>
      <c r="G116" s="29">
        <v>1.0217391304347827</v>
      </c>
      <c r="H116" s="226">
        <v>437</v>
      </c>
      <c r="I116" s="226">
        <v>105</v>
      </c>
      <c r="J116" s="29">
        <v>0.2402745995423341</v>
      </c>
      <c r="K116" s="226">
        <v>3059</v>
      </c>
      <c r="L116" s="226">
        <v>2784</v>
      </c>
      <c r="M116" s="29">
        <v>0.91010134030728995</v>
      </c>
      <c r="N116" s="226">
        <v>9548</v>
      </c>
      <c r="O116" s="161">
        <v>2870</v>
      </c>
      <c r="P116" s="29">
        <v>0.30058651026392963</v>
      </c>
      <c r="Q116" s="226">
        <v>12607</v>
      </c>
      <c r="R116" s="226">
        <v>5654</v>
      </c>
      <c r="S116" s="29">
        <v>0.44848100261759338</v>
      </c>
      <c r="T116" s="226">
        <v>176</v>
      </c>
      <c r="U116" s="226">
        <v>50</v>
      </c>
      <c r="V116" s="29">
        <v>0.28409090909090912</v>
      </c>
      <c r="W116" s="226">
        <v>50</v>
      </c>
      <c r="X116" s="226">
        <v>33</v>
      </c>
      <c r="Y116" s="29">
        <v>0.66</v>
      </c>
      <c r="Z116" s="226">
        <v>220</v>
      </c>
      <c r="AA116" s="226">
        <v>60</v>
      </c>
      <c r="AB116" s="29">
        <v>0.27272727272727271</v>
      </c>
      <c r="AC116" s="226">
        <v>5500</v>
      </c>
      <c r="AD116" s="226">
        <v>1792</v>
      </c>
      <c r="AE116" s="29">
        <v>0.32581818181818184</v>
      </c>
      <c r="AF116" s="226">
        <v>30</v>
      </c>
      <c r="AG116" s="226">
        <v>3</v>
      </c>
      <c r="AH116" s="29">
        <v>0.1</v>
      </c>
      <c r="AI116" s="226">
        <v>2000</v>
      </c>
      <c r="AJ116" s="161">
        <v>583</v>
      </c>
      <c r="AK116" s="29">
        <v>0.29149999999999998</v>
      </c>
      <c r="AL116" s="226">
        <v>60</v>
      </c>
      <c r="AM116" s="226">
        <v>21</v>
      </c>
      <c r="AN116" s="29">
        <v>0.35</v>
      </c>
      <c r="AO116" s="226">
        <v>400</v>
      </c>
      <c r="AP116" s="226">
        <v>112</v>
      </c>
      <c r="AQ116" s="29">
        <v>0.28000000000000003</v>
      </c>
      <c r="AR116" s="226" t="s">
        <v>576</v>
      </c>
      <c r="AS116" s="226">
        <v>3</v>
      </c>
      <c r="AT116" s="29">
        <v>0</v>
      </c>
      <c r="AU116" s="226" t="s">
        <v>567</v>
      </c>
      <c r="AV116" s="226">
        <v>2</v>
      </c>
      <c r="AW116" s="29">
        <v>0</v>
      </c>
      <c r="AX116" s="226">
        <v>20</v>
      </c>
      <c r="AY116" s="226">
        <v>0</v>
      </c>
      <c r="AZ116" s="29">
        <v>0</v>
      </c>
      <c r="BA116" s="226">
        <v>180</v>
      </c>
      <c r="BB116" s="226">
        <v>42</v>
      </c>
      <c r="BC116" s="29">
        <v>0.23333333333333334</v>
      </c>
      <c r="BD116" s="226">
        <v>912</v>
      </c>
      <c r="BE116" s="226">
        <v>166</v>
      </c>
      <c r="BF116" s="29">
        <v>0.18201754385964913</v>
      </c>
      <c r="BG116" s="226" t="s">
        <v>576</v>
      </c>
      <c r="BH116" s="226">
        <v>0</v>
      </c>
      <c r="BI116" s="316">
        <v>0</v>
      </c>
    </row>
    <row r="117" spans="1:61" x14ac:dyDescent="0.55000000000000004">
      <c r="A117" s="314">
        <v>76</v>
      </c>
      <c r="B117" s="242" t="s">
        <v>411</v>
      </c>
      <c r="C117" s="243">
        <v>9230</v>
      </c>
      <c r="D117" s="242" t="s">
        <v>541</v>
      </c>
      <c r="E117" s="226">
        <v>1341</v>
      </c>
      <c r="F117" s="226">
        <v>2115</v>
      </c>
      <c r="G117" s="29">
        <v>1.5771812080536913</v>
      </c>
      <c r="H117" s="226">
        <v>310</v>
      </c>
      <c r="I117" s="226">
        <v>74</v>
      </c>
      <c r="J117" s="29">
        <v>0.23870967741935484</v>
      </c>
      <c r="K117" s="226">
        <v>1651</v>
      </c>
      <c r="L117" s="226">
        <v>2189</v>
      </c>
      <c r="M117" s="29">
        <v>1.3258631132646881</v>
      </c>
      <c r="N117" s="226">
        <v>5121</v>
      </c>
      <c r="O117" s="161">
        <v>3149</v>
      </c>
      <c r="P117" s="29">
        <v>0.61491896114040223</v>
      </c>
      <c r="Q117" s="226">
        <v>6772</v>
      </c>
      <c r="R117" s="226">
        <v>5338</v>
      </c>
      <c r="S117" s="29">
        <v>0.78824571766095686</v>
      </c>
      <c r="T117" s="226">
        <v>63</v>
      </c>
      <c r="U117" s="226">
        <v>25</v>
      </c>
      <c r="V117" s="29">
        <v>0.3968253968253968</v>
      </c>
      <c r="W117" s="226">
        <v>30</v>
      </c>
      <c r="X117" s="226">
        <v>42</v>
      </c>
      <c r="Y117" s="29">
        <v>1.4</v>
      </c>
      <c r="Z117" s="226">
        <v>120</v>
      </c>
      <c r="AA117" s="226">
        <v>28</v>
      </c>
      <c r="AB117" s="29">
        <v>0.23333333333333334</v>
      </c>
      <c r="AC117" s="226">
        <v>3000</v>
      </c>
      <c r="AD117" s="226">
        <v>1558</v>
      </c>
      <c r="AE117" s="29">
        <v>0.51933333333333331</v>
      </c>
      <c r="AF117" s="226">
        <v>14</v>
      </c>
      <c r="AG117" s="226">
        <v>2</v>
      </c>
      <c r="AH117" s="29">
        <v>0.14285714285714285</v>
      </c>
      <c r="AI117" s="226">
        <v>1004</v>
      </c>
      <c r="AJ117" s="161">
        <v>478</v>
      </c>
      <c r="AK117" s="29">
        <v>0.4760956175298805</v>
      </c>
      <c r="AL117" s="226">
        <v>80</v>
      </c>
      <c r="AM117" s="226">
        <v>34</v>
      </c>
      <c r="AN117" s="29">
        <v>0.42499999999999999</v>
      </c>
      <c r="AO117" s="226">
        <v>250</v>
      </c>
      <c r="AP117" s="226">
        <v>62</v>
      </c>
      <c r="AQ117" s="29">
        <v>0.248</v>
      </c>
      <c r="AR117" s="226" t="s">
        <v>576</v>
      </c>
      <c r="AS117" s="226">
        <v>1</v>
      </c>
      <c r="AT117" s="29">
        <v>0</v>
      </c>
      <c r="AU117" s="226" t="s">
        <v>567</v>
      </c>
      <c r="AV117" s="226">
        <v>1</v>
      </c>
      <c r="AW117" s="29">
        <v>0</v>
      </c>
      <c r="AX117" s="226">
        <v>10</v>
      </c>
      <c r="AY117" s="226">
        <v>1</v>
      </c>
      <c r="AZ117" s="29">
        <v>0.1</v>
      </c>
      <c r="BA117" s="226">
        <v>100</v>
      </c>
      <c r="BB117" s="226">
        <v>329</v>
      </c>
      <c r="BC117" s="29">
        <v>3.29</v>
      </c>
      <c r="BD117" s="226">
        <v>450</v>
      </c>
      <c r="BE117" s="226">
        <v>582</v>
      </c>
      <c r="BF117" s="29">
        <v>1.2933333333333332</v>
      </c>
      <c r="BG117" s="226" t="s">
        <v>576</v>
      </c>
      <c r="BH117" s="226">
        <v>0</v>
      </c>
      <c r="BI117" s="316">
        <v>0</v>
      </c>
    </row>
    <row r="118" spans="1:61" x14ac:dyDescent="0.55000000000000004">
      <c r="A118" s="314">
        <v>76</v>
      </c>
      <c r="B118" s="242" t="s">
        <v>411</v>
      </c>
      <c r="C118" s="243">
        <v>9311</v>
      </c>
      <c r="D118" s="242" t="s">
        <v>542</v>
      </c>
      <c r="E118" s="226">
        <v>4250</v>
      </c>
      <c r="F118" s="226">
        <v>3642</v>
      </c>
      <c r="G118" s="29">
        <v>0.85694117647058821</v>
      </c>
      <c r="H118" s="226">
        <v>399</v>
      </c>
      <c r="I118" s="226">
        <v>99</v>
      </c>
      <c r="J118" s="29">
        <v>0.24812030075187969</v>
      </c>
      <c r="K118" s="226">
        <v>4649</v>
      </c>
      <c r="L118" s="226">
        <v>3741</v>
      </c>
      <c r="M118" s="29">
        <v>0.80468918046891802</v>
      </c>
      <c r="N118" s="226">
        <v>13891</v>
      </c>
      <c r="O118" s="161">
        <v>6702</v>
      </c>
      <c r="P118" s="29">
        <v>0.48247066445900222</v>
      </c>
      <c r="Q118" s="226">
        <v>18540</v>
      </c>
      <c r="R118" s="226">
        <v>10443</v>
      </c>
      <c r="S118" s="29">
        <v>0.56326860841423954</v>
      </c>
      <c r="T118" s="226">
        <v>244</v>
      </c>
      <c r="U118" s="226">
        <v>48</v>
      </c>
      <c r="V118" s="29">
        <v>0.19672131147540983</v>
      </c>
      <c r="W118" s="226">
        <v>80</v>
      </c>
      <c r="X118" s="226">
        <v>33</v>
      </c>
      <c r="Y118" s="29">
        <v>0.41249999999999998</v>
      </c>
      <c r="Z118" s="226">
        <v>100</v>
      </c>
      <c r="AA118" s="226">
        <v>7</v>
      </c>
      <c r="AB118" s="29">
        <v>7.0000000000000007E-2</v>
      </c>
      <c r="AC118" s="226">
        <v>9000</v>
      </c>
      <c r="AD118" s="226">
        <v>5310</v>
      </c>
      <c r="AE118" s="29">
        <v>0.59</v>
      </c>
      <c r="AF118" s="226">
        <v>43</v>
      </c>
      <c r="AG118" s="226">
        <v>69</v>
      </c>
      <c r="AH118" s="29">
        <v>1.6046511627906976</v>
      </c>
      <c r="AI118" s="226">
        <v>2494</v>
      </c>
      <c r="AJ118" s="161">
        <v>446</v>
      </c>
      <c r="AK118" s="29">
        <v>0.17882919005613473</v>
      </c>
      <c r="AL118" s="226">
        <v>85</v>
      </c>
      <c r="AM118" s="226">
        <v>12</v>
      </c>
      <c r="AN118" s="29">
        <v>0.14117647058823529</v>
      </c>
      <c r="AO118" s="226">
        <v>900</v>
      </c>
      <c r="AP118" s="226">
        <v>366</v>
      </c>
      <c r="AQ118" s="29">
        <v>0.40666666666666668</v>
      </c>
      <c r="AR118" s="226" t="s">
        <v>576</v>
      </c>
      <c r="AS118" s="226">
        <v>0</v>
      </c>
      <c r="AT118" s="29">
        <v>0</v>
      </c>
      <c r="AU118" s="226" t="s">
        <v>567</v>
      </c>
      <c r="AV118" s="226">
        <v>3</v>
      </c>
      <c r="AW118" s="29">
        <v>0</v>
      </c>
      <c r="AX118" s="226">
        <v>15</v>
      </c>
      <c r="AY118" s="226">
        <v>2</v>
      </c>
      <c r="AZ118" s="29">
        <v>0.13333333333333333</v>
      </c>
      <c r="BA118" s="226">
        <v>180</v>
      </c>
      <c r="BB118" s="226">
        <v>231</v>
      </c>
      <c r="BC118" s="29">
        <v>1.2833333333333334</v>
      </c>
      <c r="BD118" s="226">
        <v>750</v>
      </c>
      <c r="BE118" s="226">
        <v>153</v>
      </c>
      <c r="BF118" s="29">
        <v>0.20399999999999999</v>
      </c>
      <c r="BG118" s="226" t="s">
        <v>576</v>
      </c>
      <c r="BH118" s="226">
        <v>0</v>
      </c>
      <c r="BI118" s="316">
        <v>0</v>
      </c>
    </row>
    <row r="119" spans="1:61" x14ac:dyDescent="0.55000000000000004">
      <c r="A119" s="314">
        <v>76</v>
      </c>
      <c r="B119" s="242" t="s">
        <v>411</v>
      </c>
      <c r="C119" s="243">
        <v>9543</v>
      </c>
      <c r="D119" s="242" t="s">
        <v>543</v>
      </c>
      <c r="E119" s="226">
        <v>2470</v>
      </c>
      <c r="F119" s="226">
        <v>2572</v>
      </c>
      <c r="G119" s="29">
        <v>1.0412955465587044</v>
      </c>
      <c r="H119" s="226">
        <v>429</v>
      </c>
      <c r="I119" s="226">
        <v>239</v>
      </c>
      <c r="J119" s="29">
        <v>0.55710955710955712</v>
      </c>
      <c r="K119" s="226">
        <v>2899</v>
      </c>
      <c r="L119" s="226">
        <v>2811</v>
      </c>
      <c r="M119" s="29">
        <v>0.96964470507071399</v>
      </c>
      <c r="N119" s="226">
        <v>6767</v>
      </c>
      <c r="O119" s="161">
        <v>4674</v>
      </c>
      <c r="P119" s="29">
        <v>0.69070489138466085</v>
      </c>
      <c r="Q119" s="226">
        <v>9666</v>
      </c>
      <c r="R119" s="226">
        <v>7485</v>
      </c>
      <c r="S119" s="29">
        <v>0.77436374922408446</v>
      </c>
      <c r="T119" s="226">
        <v>160</v>
      </c>
      <c r="U119" s="226">
        <v>131</v>
      </c>
      <c r="V119" s="29">
        <v>0.81874999999999998</v>
      </c>
      <c r="W119" s="226">
        <v>50</v>
      </c>
      <c r="X119" s="226">
        <v>52</v>
      </c>
      <c r="Y119" s="29">
        <v>1.04</v>
      </c>
      <c r="Z119" s="226">
        <v>250</v>
      </c>
      <c r="AA119" s="226">
        <v>44</v>
      </c>
      <c r="AB119" s="29">
        <v>0.17599999999999999</v>
      </c>
      <c r="AC119" s="226">
        <v>4000</v>
      </c>
      <c r="AD119" s="226">
        <v>3261</v>
      </c>
      <c r="AE119" s="29">
        <v>0.81525000000000003</v>
      </c>
      <c r="AF119" s="226" t="s">
        <v>567</v>
      </c>
      <c r="AG119" s="226">
        <v>3</v>
      </c>
      <c r="AH119" s="29">
        <v>0</v>
      </c>
      <c r="AI119" s="226">
        <v>1242</v>
      </c>
      <c r="AJ119" s="161">
        <v>673</v>
      </c>
      <c r="AK119" s="29">
        <v>0.54186795491143314</v>
      </c>
      <c r="AL119" s="226">
        <v>50</v>
      </c>
      <c r="AM119" s="226">
        <v>8</v>
      </c>
      <c r="AN119" s="29">
        <v>0.16</v>
      </c>
      <c r="AO119" s="226">
        <v>250</v>
      </c>
      <c r="AP119" s="226">
        <v>80</v>
      </c>
      <c r="AQ119" s="29">
        <v>0.32</v>
      </c>
      <c r="AR119" s="226" t="s">
        <v>576</v>
      </c>
      <c r="AS119" s="226">
        <v>2</v>
      </c>
      <c r="AT119" s="29">
        <v>0</v>
      </c>
      <c r="AU119" s="226" t="s">
        <v>567</v>
      </c>
      <c r="AV119" s="226">
        <v>0</v>
      </c>
      <c r="AW119" s="29">
        <v>0</v>
      </c>
      <c r="AX119" s="226">
        <v>5</v>
      </c>
      <c r="AY119" s="226">
        <v>1</v>
      </c>
      <c r="AZ119" s="29">
        <v>0.2</v>
      </c>
      <c r="BA119" s="226">
        <v>180</v>
      </c>
      <c r="BB119" s="226">
        <v>69</v>
      </c>
      <c r="BC119" s="29">
        <v>0.38333333333333336</v>
      </c>
      <c r="BD119" s="226">
        <v>580</v>
      </c>
      <c r="BE119" s="226">
        <v>334</v>
      </c>
      <c r="BF119" s="29">
        <v>0.57586206896551728</v>
      </c>
      <c r="BG119" s="226" t="s">
        <v>576</v>
      </c>
      <c r="BH119" s="226">
        <v>0</v>
      </c>
      <c r="BI119" s="316">
        <v>0</v>
      </c>
    </row>
    <row r="120" spans="1:61" x14ac:dyDescent="0.55000000000000004">
      <c r="A120" s="314">
        <v>76</v>
      </c>
      <c r="B120" s="242" t="s">
        <v>411</v>
      </c>
      <c r="C120" s="243">
        <v>9544</v>
      </c>
      <c r="D120" s="242" t="s">
        <v>544</v>
      </c>
      <c r="E120" s="226">
        <v>3540</v>
      </c>
      <c r="F120" s="226">
        <v>3978</v>
      </c>
      <c r="G120" s="29">
        <v>1.123728813559322</v>
      </c>
      <c r="H120" s="226">
        <v>523</v>
      </c>
      <c r="I120" s="226">
        <v>204</v>
      </c>
      <c r="J120" s="29">
        <v>0.39005736137667302</v>
      </c>
      <c r="K120" s="226">
        <v>4063</v>
      </c>
      <c r="L120" s="226">
        <v>4182</v>
      </c>
      <c r="M120" s="29">
        <v>1.0292887029288702</v>
      </c>
      <c r="N120" s="226">
        <v>9355</v>
      </c>
      <c r="O120" s="161">
        <v>6128</v>
      </c>
      <c r="P120" s="29">
        <v>0.65505077498663811</v>
      </c>
      <c r="Q120" s="226">
        <v>13418</v>
      </c>
      <c r="R120" s="226">
        <v>10310</v>
      </c>
      <c r="S120" s="29">
        <v>0.76837084513340292</v>
      </c>
      <c r="T120" s="226">
        <v>158</v>
      </c>
      <c r="U120" s="226">
        <v>160</v>
      </c>
      <c r="V120" s="29">
        <v>1.0126582278481013</v>
      </c>
      <c r="W120" s="226">
        <v>60</v>
      </c>
      <c r="X120" s="226">
        <v>118</v>
      </c>
      <c r="Y120" s="29">
        <v>1.9666666666666666</v>
      </c>
      <c r="Z120" s="226">
        <v>110</v>
      </c>
      <c r="AA120" s="226">
        <v>60</v>
      </c>
      <c r="AB120" s="29">
        <v>0.54545454545454541</v>
      </c>
      <c r="AC120" s="226">
        <v>5000</v>
      </c>
      <c r="AD120" s="226">
        <v>4435</v>
      </c>
      <c r="AE120" s="29">
        <v>0.88700000000000001</v>
      </c>
      <c r="AF120" s="226" t="s">
        <v>567</v>
      </c>
      <c r="AG120" s="226">
        <v>4</v>
      </c>
      <c r="AH120" s="29">
        <v>0</v>
      </c>
      <c r="AI120" s="226">
        <v>1242</v>
      </c>
      <c r="AJ120" s="161">
        <v>717</v>
      </c>
      <c r="AK120" s="29">
        <v>0.57729468599033817</v>
      </c>
      <c r="AL120" s="226">
        <v>100</v>
      </c>
      <c r="AM120" s="226">
        <v>6</v>
      </c>
      <c r="AN120" s="29">
        <v>0.06</v>
      </c>
      <c r="AO120" s="226">
        <v>2300</v>
      </c>
      <c r="AP120" s="226">
        <v>151</v>
      </c>
      <c r="AQ120" s="29">
        <v>6.5652173913043482E-2</v>
      </c>
      <c r="AR120" s="226" t="s">
        <v>576</v>
      </c>
      <c r="AS120" s="226">
        <v>0</v>
      </c>
      <c r="AT120" s="29">
        <v>0</v>
      </c>
      <c r="AU120" s="226" t="s">
        <v>567</v>
      </c>
      <c r="AV120" s="226">
        <v>0</v>
      </c>
      <c r="AW120" s="29">
        <v>0</v>
      </c>
      <c r="AX120" s="226">
        <v>5</v>
      </c>
      <c r="AY120" s="226">
        <v>6</v>
      </c>
      <c r="AZ120" s="29">
        <v>1.2</v>
      </c>
      <c r="BA120" s="226">
        <v>180</v>
      </c>
      <c r="BB120" s="226">
        <v>286</v>
      </c>
      <c r="BC120" s="29">
        <v>1.5888888888888888</v>
      </c>
      <c r="BD120" s="226">
        <v>200</v>
      </c>
      <c r="BE120" s="226">
        <v>133</v>
      </c>
      <c r="BF120" s="29">
        <v>0.66500000000000004</v>
      </c>
      <c r="BG120" s="226" t="s">
        <v>576</v>
      </c>
      <c r="BH120" s="226">
        <v>0</v>
      </c>
      <c r="BI120" s="316">
        <v>0</v>
      </c>
    </row>
    <row r="121" spans="1:61" x14ac:dyDescent="0.55000000000000004">
      <c r="A121" s="314">
        <v>81</v>
      </c>
      <c r="B121" s="242" t="s">
        <v>412</v>
      </c>
      <c r="C121" s="243">
        <v>9530</v>
      </c>
      <c r="D121" s="242" t="s">
        <v>545</v>
      </c>
      <c r="E121" s="226">
        <v>7051</v>
      </c>
      <c r="F121" s="226">
        <v>4856</v>
      </c>
      <c r="G121" s="29">
        <v>0.68869663877464193</v>
      </c>
      <c r="H121" s="226">
        <v>450</v>
      </c>
      <c r="I121" s="226">
        <v>289</v>
      </c>
      <c r="J121" s="29">
        <v>0.64222222222222225</v>
      </c>
      <c r="K121" s="226">
        <v>7501</v>
      </c>
      <c r="L121" s="226">
        <v>5145</v>
      </c>
      <c r="M121" s="29">
        <v>0.68590854552726299</v>
      </c>
      <c r="N121" s="226">
        <v>820</v>
      </c>
      <c r="O121" s="161">
        <v>536</v>
      </c>
      <c r="P121" s="29">
        <v>0.65365853658536588</v>
      </c>
      <c r="Q121" s="226">
        <v>8321</v>
      </c>
      <c r="R121" s="226">
        <v>5681</v>
      </c>
      <c r="S121" s="29">
        <v>0.68273044105275804</v>
      </c>
      <c r="T121" s="226">
        <v>70</v>
      </c>
      <c r="U121" s="226">
        <v>11</v>
      </c>
      <c r="V121" s="29">
        <v>0.15714285714285714</v>
      </c>
      <c r="W121" s="226">
        <v>10</v>
      </c>
      <c r="X121" s="226">
        <v>32</v>
      </c>
      <c r="Y121" s="29">
        <v>3.2</v>
      </c>
      <c r="Z121" s="226">
        <v>2</v>
      </c>
      <c r="AA121" s="226">
        <v>1</v>
      </c>
      <c r="AB121" s="29">
        <v>0.5</v>
      </c>
      <c r="AC121" s="226">
        <v>356</v>
      </c>
      <c r="AD121" s="226">
        <v>196</v>
      </c>
      <c r="AE121" s="29">
        <v>0.550561797752809</v>
      </c>
      <c r="AF121" s="226" t="s">
        <v>567</v>
      </c>
      <c r="AG121" s="226">
        <v>1</v>
      </c>
      <c r="AH121" s="29">
        <v>0</v>
      </c>
      <c r="AI121" s="226">
        <v>100</v>
      </c>
      <c r="AJ121" s="161">
        <v>218</v>
      </c>
      <c r="AK121" s="29">
        <v>2.1800000000000002</v>
      </c>
      <c r="AL121" s="226" t="s">
        <v>567</v>
      </c>
      <c r="AM121" s="226">
        <v>1</v>
      </c>
      <c r="AN121" s="29">
        <v>0</v>
      </c>
      <c r="AO121" s="226">
        <v>202</v>
      </c>
      <c r="AP121" s="226">
        <v>36</v>
      </c>
      <c r="AQ121" s="29">
        <v>0.17821782178217821</v>
      </c>
      <c r="AR121" s="226" t="s">
        <v>576</v>
      </c>
      <c r="AS121" s="226">
        <v>0</v>
      </c>
      <c r="AT121" s="29">
        <v>0</v>
      </c>
      <c r="AU121" s="226" t="s">
        <v>567</v>
      </c>
      <c r="AV121" s="226">
        <v>0</v>
      </c>
      <c r="AW121" s="29">
        <v>0</v>
      </c>
      <c r="AX121" s="226">
        <v>50</v>
      </c>
      <c r="AY121" s="226">
        <v>15</v>
      </c>
      <c r="AZ121" s="29">
        <v>0.3</v>
      </c>
      <c r="BA121" s="226">
        <v>7</v>
      </c>
      <c r="BB121" s="226">
        <v>4</v>
      </c>
      <c r="BC121" s="29">
        <v>0.5714285714285714</v>
      </c>
      <c r="BD121" s="226">
        <v>23</v>
      </c>
      <c r="BE121" s="226">
        <v>20</v>
      </c>
      <c r="BF121" s="29">
        <v>0.86956521739130432</v>
      </c>
      <c r="BG121" s="226" t="s">
        <v>576</v>
      </c>
      <c r="BH121" s="226">
        <v>0</v>
      </c>
      <c r="BI121" s="316">
        <v>0</v>
      </c>
    </row>
    <row r="122" spans="1:61" x14ac:dyDescent="0.55000000000000004">
      <c r="A122" s="314">
        <v>85</v>
      </c>
      <c r="B122" s="242" t="s">
        <v>413</v>
      </c>
      <c r="C122" s="243">
        <v>9519</v>
      </c>
      <c r="D122" s="242" t="s">
        <v>546</v>
      </c>
      <c r="E122" s="226">
        <v>3711</v>
      </c>
      <c r="F122" s="226">
        <v>4700</v>
      </c>
      <c r="G122" s="29">
        <v>1.266504985179197</v>
      </c>
      <c r="H122" s="226">
        <v>592</v>
      </c>
      <c r="I122" s="226">
        <v>362</v>
      </c>
      <c r="J122" s="29">
        <v>0.61148648648648651</v>
      </c>
      <c r="K122" s="226">
        <v>4303</v>
      </c>
      <c r="L122" s="226">
        <v>5062</v>
      </c>
      <c r="M122" s="29">
        <v>1.1763885661166629</v>
      </c>
      <c r="N122" s="226">
        <v>2434</v>
      </c>
      <c r="O122" s="161">
        <v>3644</v>
      </c>
      <c r="P122" s="29">
        <v>1.4971240755957271</v>
      </c>
      <c r="Q122" s="226">
        <v>6737</v>
      </c>
      <c r="R122" s="226">
        <v>8706</v>
      </c>
      <c r="S122" s="29">
        <v>1.2922665875018555</v>
      </c>
      <c r="T122" s="226">
        <v>298</v>
      </c>
      <c r="U122" s="226">
        <v>71</v>
      </c>
      <c r="V122" s="29">
        <v>0.23825503355704697</v>
      </c>
      <c r="W122" s="226">
        <v>50</v>
      </c>
      <c r="X122" s="226">
        <v>22</v>
      </c>
      <c r="Y122" s="29">
        <v>0.44</v>
      </c>
      <c r="Z122" s="226">
        <v>100</v>
      </c>
      <c r="AA122" s="226">
        <v>109</v>
      </c>
      <c r="AB122" s="29">
        <v>1.0900000000000001</v>
      </c>
      <c r="AC122" s="226">
        <v>980</v>
      </c>
      <c r="AD122" s="226">
        <v>2596</v>
      </c>
      <c r="AE122" s="29">
        <v>2.6489795918367345</v>
      </c>
      <c r="AF122" s="226">
        <v>15</v>
      </c>
      <c r="AG122" s="226">
        <v>1</v>
      </c>
      <c r="AH122" s="29">
        <v>6.6666666666666666E-2</v>
      </c>
      <c r="AI122" s="226">
        <v>700</v>
      </c>
      <c r="AJ122" s="161">
        <v>539</v>
      </c>
      <c r="AK122" s="29">
        <v>0.77</v>
      </c>
      <c r="AL122" s="226" t="s">
        <v>567</v>
      </c>
      <c r="AM122" s="226">
        <v>4</v>
      </c>
      <c r="AN122" s="29">
        <v>0</v>
      </c>
      <c r="AO122" s="226">
        <v>110</v>
      </c>
      <c r="AP122" s="226">
        <v>59</v>
      </c>
      <c r="AQ122" s="29">
        <v>0.53636363636363638</v>
      </c>
      <c r="AR122" s="226" t="s">
        <v>576</v>
      </c>
      <c r="AS122" s="226">
        <v>1</v>
      </c>
      <c r="AT122" s="29">
        <v>0</v>
      </c>
      <c r="AU122" s="226" t="s">
        <v>567</v>
      </c>
      <c r="AV122" s="226">
        <v>0</v>
      </c>
      <c r="AW122" s="29">
        <v>0</v>
      </c>
      <c r="AX122" s="226">
        <v>15</v>
      </c>
      <c r="AY122" s="226">
        <v>2</v>
      </c>
      <c r="AZ122" s="29">
        <v>0.13333333333333333</v>
      </c>
      <c r="BA122" s="226">
        <v>56</v>
      </c>
      <c r="BB122" s="226">
        <v>83</v>
      </c>
      <c r="BC122" s="29">
        <v>1.4821428571428572</v>
      </c>
      <c r="BD122" s="226">
        <v>110</v>
      </c>
      <c r="BE122" s="226">
        <v>154</v>
      </c>
      <c r="BF122" s="29">
        <v>1.4</v>
      </c>
      <c r="BG122" s="226" t="s">
        <v>576</v>
      </c>
      <c r="BH122" s="226">
        <v>0</v>
      </c>
      <c r="BI122" s="316">
        <v>0</v>
      </c>
    </row>
    <row r="123" spans="1:61" x14ac:dyDescent="0.55000000000000004">
      <c r="A123" s="314">
        <v>86</v>
      </c>
      <c r="B123" s="242" t="s">
        <v>414</v>
      </c>
      <c r="C123" s="243">
        <v>9518</v>
      </c>
      <c r="D123" s="242" t="s">
        <v>547</v>
      </c>
      <c r="E123" s="226">
        <v>12422</v>
      </c>
      <c r="F123" s="226">
        <v>14844</v>
      </c>
      <c r="G123" s="29">
        <v>1.1949766543229754</v>
      </c>
      <c r="H123" s="226">
        <v>1682</v>
      </c>
      <c r="I123" s="226">
        <v>748</v>
      </c>
      <c r="J123" s="29">
        <v>0.44470868014268727</v>
      </c>
      <c r="K123" s="226">
        <v>14104</v>
      </c>
      <c r="L123" s="226">
        <v>15592</v>
      </c>
      <c r="M123" s="29">
        <v>1.1055019852524106</v>
      </c>
      <c r="N123" s="226">
        <v>12487</v>
      </c>
      <c r="O123" s="161">
        <v>4784</v>
      </c>
      <c r="P123" s="29">
        <v>0.38311844318090815</v>
      </c>
      <c r="Q123" s="226">
        <v>26591</v>
      </c>
      <c r="R123" s="226">
        <v>20376</v>
      </c>
      <c r="S123" s="29">
        <v>0.76627430333571511</v>
      </c>
      <c r="T123" s="226">
        <v>135</v>
      </c>
      <c r="U123" s="226">
        <v>47</v>
      </c>
      <c r="V123" s="29">
        <v>0.34814814814814815</v>
      </c>
      <c r="W123" s="226">
        <v>2666</v>
      </c>
      <c r="X123" s="226">
        <v>213</v>
      </c>
      <c r="Y123" s="29">
        <v>7.9894973743435863E-2</v>
      </c>
      <c r="Z123" s="226">
        <v>45</v>
      </c>
      <c r="AA123" s="226">
        <v>10</v>
      </c>
      <c r="AB123" s="29">
        <v>0.22222222222222221</v>
      </c>
      <c r="AC123" s="226">
        <v>5905</v>
      </c>
      <c r="AD123" s="226">
        <v>2943</v>
      </c>
      <c r="AE123" s="29">
        <v>0.49839119390347164</v>
      </c>
      <c r="AF123" s="226">
        <v>15</v>
      </c>
      <c r="AG123" s="226">
        <v>2</v>
      </c>
      <c r="AH123" s="29">
        <v>0.13333333333333333</v>
      </c>
      <c r="AI123" s="226">
        <v>2089</v>
      </c>
      <c r="AJ123" s="161">
        <v>675</v>
      </c>
      <c r="AK123" s="29">
        <v>0.32312111057922449</v>
      </c>
      <c r="AL123" s="226" t="s">
        <v>567</v>
      </c>
      <c r="AM123" s="226">
        <v>3</v>
      </c>
      <c r="AN123" s="29">
        <v>0</v>
      </c>
      <c r="AO123" s="226">
        <v>342</v>
      </c>
      <c r="AP123" s="226">
        <v>82</v>
      </c>
      <c r="AQ123" s="29">
        <v>0.23976608187134502</v>
      </c>
      <c r="AR123" s="226" t="s">
        <v>576</v>
      </c>
      <c r="AS123" s="226">
        <v>0</v>
      </c>
      <c r="AT123" s="29">
        <v>0</v>
      </c>
      <c r="AU123" s="226" t="s">
        <v>567</v>
      </c>
      <c r="AV123" s="226">
        <v>0</v>
      </c>
      <c r="AW123" s="29">
        <v>0</v>
      </c>
      <c r="AX123" s="226">
        <v>108</v>
      </c>
      <c r="AY123" s="226">
        <v>57</v>
      </c>
      <c r="AZ123" s="29">
        <v>0.52777777777777779</v>
      </c>
      <c r="BA123" s="226">
        <v>350</v>
      </c>
      <c r="BB123" s="226">
        <v>279</v>
      </c>
      <c r="BC123" s="29">
        <v>0.79714285714285715</v>
      </c>
      <c r="BD123" s="226">
        <v>832</v>
      </c>
      <c r="BE123" s="226">
        <v>297</v>
      </c>
      <c r="BF123" s="29">
        <v>0.35697115384615385</v>
      </c>
      <c r="BG123" s="226" t="s">
        <v>576</v>
      </c>
      <c r="BH123" s="226">
        <v>0</v>
      </c>
      <c r="BI123" s="316">
        <v>0</v>
      </c>
    </row>
    <row r="124" spans="1:61" x14ac:dyDescent="0.55000000000000004">
      <c r="A124" s="314">
        <v>88</v>
      </c>
      <c r="B124" s="242" t="s">
        <v>415</v>
      </c>
      <c r="C124" s="243">
        <v>9539</v>
      </c>
      <c r="D124" s="242" t="s">
        <v>548</v>
      </c>
      <c r="E124" s="226" t="s">
        <v>567</v>
      </c>
      <c r="F124" s="226">
        <v>10650</v>
      </c>
      <c r="G124" s="29">
        <v>0</v>
      </c>
      <c r="H124" s="226" t="s">
        <v>577</v>
      </c>
      <c r="I124" s="226">
        <v>490</v>
      </c>
      <c r="J124" s="29">
        <v>0</v>
      </c>
      <c r="K124" s="226" t="s">
        <v>567</v>
      </c>
      <c r="L124" s="226">
        <v>11140</v>
      </c>
      <c r="M124" s="29">
        <v>0</v>
      </c>
      <c r="N124" s="226">
        <v>13653</v>
      </c>
      <c r="O124" s="161">
        <v>3329</v>
      </c>
      <c r="P124" s="29">
        <v>0.24382919504870723</v>
      </c>
      <c r="Q124" s="226">
        <v>13653</v>
      </c>
      <c r="R124" s="226">
        <v>14469</v>
      </c>
      <c r="S124" s="29">
        <v>1.0597670841573281</v>
      </c>
      <c r="T124" s="226">
        <v>622</v>
      </c>
      <c r="U124" s="226">
        <v>106</v>
      </c>
      <c r="V124" s="29">
        <v>0.17041800643086816</v>
      </c>
      <c r="W124" s="226" t="s">
        <v>567</v>
      </c>
      <c r="X124" s="226">
        <v>158</v>
      </c>
      <c r="Y124" s="29">
        <v>0</v>
      </c>
      <c r="Z124" s="226">
        <v>93</v>
      </c>
      <c r="AA124" s="226">
        <v>19</v>
      </c>
      <c r="AB124" s="29">
        <v>0.20430107526881722</v>
      </c>
      <c r="AC124" s="226">
        <v>7000</v>
      </c>
      <c r="AD124" s="226">
        <v>1801</v>
      </c>
      <c r="AE124" s="29">
        <v>0.25728571428571428</v>
      </c>
      <c r="AF124" s="226">
        <v>40</v>
      </c>
      <c r="AG124" s="226">
        <v>3</v>
      </c>
      <c r="AH124" s="29">
        <v>7.4999999999999997E-2</v>
      </c>
      <c r="AI124" s="226">
        <v>1500</v>
      </c>
      <c r="AJ124" s="161">
        <v>575</v>
      </c>
      <c r="AK124" s="29">
        <v>0.38333333333333336</v>
      </c>
      <c r="AL124" s="226" t="s">
        <v>567</v>
      </c>
      <c r="AM124" s="226">
        <v>24</v>
      </c>
      <c r="AN124" s="29">
        <v>0</v>
      </c>
      <c r="AO124" s="226">
        <v>780</v>
      </c>
      <c r="AP124" s="226">
        <v>207</v>
      </c>
      <c r="AQ124" s="29">
        <v>0.26538461538461539</v>
      </c>
      <c r="AR124" s="226">
        <v>2350</v>
      </c>
      <c r="AS124" s="226">
        <v>25</v>
      </c>
      <c r="AT124" s="29">
        <v>1.0638297872340425E-2</v>
      </c>
      <c r="AU124" s="226" t="s">
        <v>567</v>
      </c>
      <c r="AV124" s="226">
        <v>0</v>
      </c>
      <c r="AW124" s="29">
        <v>0</v>
      </c>
      <c r="AX124" s="226" t="s">
        <v>567</v>
      </c>
      <c r="AY124" s="226">
        <v>7</v>
      </c>
      <c r="AZ124" s="29">
        <v>0</v>
      </c>
      <c r="BA124" s="226">
        <v>102</v>
      </c>
      <c r="BB124" s="226">
        <v>37</v>
      </c>
      <c r="BC124" s="29">
        <v>0.36274509803921567</v>
      </c>
      <c r="BD124" s="226">
        <v>1166</v>
      </c>
      <c r="BE124" s="226">
        <v>356</v>
      </c>
      <c r="BF124" s="29">
        <v>0.30531732418524871</v>
      </c>
      <c r="BG124" s="226" t="s">
        <v>576</v>
      </c>
      <c r="BH124" s="226">
        <v>1</v>
      </c>
      <c r="BI124" s="316">
        <v>0</v>
      </c>
    </row>
    <row r="125" spans="1:61" x14ac:dyDescent="0.55000000000000004">
      <c r="A125" s="314">
        <v>91</v>
      </c>
      <c r="B125" s="242" t="s">
        <v>416</v>
      </c>
      <c r="C125" s="243">
        <v>9517</v>
      </c>
      <c r="D125" s="242" t="s">
        <v>549</v>
      </c>
      <c r="E125" s="226">
        <v>926</v>
      </c>
      <c r="F125" s="226">
        <v>1017</v>
      </c>
      <c r="G125" s="29">
        <v>1.0982721382289418</v>
      </c>
      <c r="H125" s="226">
        <v>62</v>
      </c>
      <c r="I125" s="226">
        <v>59</v>
      </c>
      <c r="J125" s="29">
        <v>0.95161290322580649</v>
      </c>
      <c r="K125" s="226">
        <v>988</v>
      </c>
      <c r="L125" s="226">
        <v>1076</v>
      </c>
      <c r="M125" s="29">
        <v>1.0890688259109311</v>
      </c>
      <c r="N125" s="226">
        <v>7274</v>
      </c>
      <c r="O125" s="161">
        <v>4198</v>
      </c>
      <c r="P125" s="29">
        <v>0.57712400329942259</v>
      </c>
      <c r="Q125" s="226">
        <v>8262</v>
      </c>
      <c r="R125" s="226">
        <v>5274</v>
      </c>
      <c r="S125" s="29">
        <v>0.63834422657952072</v>
      </c>
      <c r="T125" s="226">
        <v>83</v>
      </c>
      <c r="U125" s="226">
        <v>20</v>
      </c>
      <c r="V125" s="29">
        <v>0.24096385542168675</v>
      </c>
      <c r="W125" s="226">
        <v>3341</v>
      </c>
      <c r="X125" s="226">
        <v>1357</v>
      </c>
      <c r="Y125" s="29">
        <v>0.40616581861718049</v>
      </c>
      <c r="Z125" s="226">
        <v>67</v>
      </c>
      <c r="AA125" s="226">
        <v>81</v>
      </c>
      <c r="AB125" s="29">
        <v>1.208955223880597</v>
      </c>
      <c r="AC125" s="226">
        <v>2224</v>
      </c>
      <c r="AD125" s="226">
        <v>1640</v>
      </c>
      <c r="AE125" s="29">
        <v>0.73741007194244601</v>
      </c>
      <c r="AF125" s="226">
        <v>19</v>
      </c>
      <c r="AG125" s="226">
        <v>29</v>
      </c>
      <c r="AH125" s="29">
        <v>1.5263157894736843</v>
      </c>
      <c r="AI125" s="226">
        <v>1053</v>
      </c>
      <c r="AJ125" s="161">
        <v>611</v>
      </c>
      <c r="AK125" s="29">
        <v>0.58024691358024694</v>
      </c>
      <c r="AL125" s="226" t="s">
        <v>567</v>
      </c>
      <c r="AM125" s="226">
        <v>60</v>
      </c>
      <c r="AN125" s="29">
        <v>0</v>
      </c>
      <c r="AO125" s="226" t="s">
        <v>567</v>
      </c>
      <c r="AP125" s="226">
        <v>19</v>
      </c>
      <c r="AQ125" s="29">
        <v>0</v>
      </c>
      <c r="AR125" s="226" t="s">
        <v>576</v>
      </c>
      <c r="AS125" s="226">
        <v>0</v>
      </c>
      <c r="AT125" s="29">
        <v>0</v>
      </c>
      <c r="AU125" s="226" t="s">
        <v>567</v>
      </c>
      <c r="AV125" s="226">
        <v>0</v>
      </c>
      <c r="AW125" s="29">
        <v>0</v>
      </c>
      <c r="AX125" s="226">
        <v>3</v>
      </c>
      <c r="AY125" s="226">
        <v>3</v>
      </c>
      <c r="AZ125" s="29">
        <v>1</v>
      </c>
      <c r="BA125" s="226">
        <v>47</v>
      </c>
      <c r="BB125" s="226">
        <v>54</v>
      </c>
      <c r="BC125" s="29">
        <v>1.1489361702127661</v>
      </c>
      <c r="BD125" s="226">
        <v>437</v>
      </c>
      <c r="BE125" s="226">
        <v>322</v>
      </c>
      <c r="BF125" s="29">
        <v>0.73684210526315785</v>
      </c>
      <c r="BG125" s="226" t="s">
        <v>576</v>
      </c>
      <c r="BH125" s="226">
        <v>0</v>
      </c>
      <c r="BI125" s="316">
        <v>0</v>
      </c>
    </row>
    <row r="126" spans="1:61" x14ac:dyDescent="0.55000000000000004">
      <c r="A126" s="314">
        <v>94</v>
      </c>
      <c r="B126" s="242" t="s">
        <v>417</v>
      </c>
      <c r="C126" s="243">
        <v>9547</v>
      </c>
      <c r="D126" s="242" t="s">
        <v>550</v>
      </c>
      <c r="E126" s="226">
        <v>1852</v>
      </c>
      <c r="F126" s="226">
        <v>1553</v>
      </c>
      <c r="G126" s="29">
        <v>0.83855291576673863</v>
      </c>
      <c r="H126" s="226">
        <v>119</v>
      </c>
      <c r="I126" s="226">
        <v>63</v>
      </c>
      <c r="J126" s="29">
        <v>0.52941176470588236</v>
      </c>
      <c r="K126" s="226">
        <v>1971</v>
      </c>
      <c r="L126" s="226">
        <v>1616</v>
      </c>
      <c r="M126" s="29">
        <v>0.8198883815322171</v>
      </c>
      <c r="N126" s="226">
        <v>2572</v>
      </c>
      <c r="O126" s="161">
        <v>1433</v>
      </c>
      <c r="P126" s="29">
        <v>0.55715396578538101</v>
      </c>
      <c r="Q126" s="226">
        <v>4543</v>
      </c>
      <c r="R126" s="226">
        <v>3049</v>
      </c>
      <c r="S126" s="29">
        <v>0.67114241690512877</v>
      </c>
      <c r="T126" s="226">
        <v>54</v>
      </c>
      <c r="U126" s="226">
        <v>9</v>
      </c>
      <c r="V126" s="29">
        <v>0.16666666666666666</v>
      </c>
      <c r="W126" s="226">
        <v>1736</v>
      </c>
      <c r="X126" s="226">
        <v>1100</v>
      </c>
      <c r="Y126" s="29">
        <v>0.63364055299539168</v>
      </c>
      <c r="Z126" s="226" t="s">
        <v>577</v>
      </c>
      <c r="AA126" s="226">
        <v>1</v>
      </c>
      <c r="AB126" s="29">
        <v>0</v>
      </c>
      <c r="AC126" s="226">
        <v>512</v>
      </c>
      <c r="AD126" s="226">
        <v>195</v>
      </c>
      <c r="AE126" s="29">
        <v>0.380859375</v>
      </c>
      <c r="AF126" s="226" t="s">
        <v>567</v>
      </c>
      <c r="AG126" s="226">
        <v>1</v>
      </c>
      <c r="AH126" s="29">
        <v>0</v>
      </c>
      <c r="AI126" s="226">
        <v>240</v>
      </c>
      <c r="AJ126" s="161">
        <v>67</v>
      </c>
      <c r="AK126" s="29">
        <v>0.27916666666666667</v>
      </c>
      <c r="AL126" s="226" t="s">
        <v>567</v>
      </c>
      <c r="AM126" s="226">
        <v>0</v>
      </c>
      <c r="AN126" s="29">
        <v>0</v>
      </c>
      <c r="AO126" s="226">
        <v>15</v>
      </c>
      <c r="AP126" s="226">
        <v>11</v>
      </c>
      <c r="AQ126" s="29">
        <v>0.73333333333333328</v>
      </c>
      <c r="AR126" s="226" t="s">
        <v>576</v>
      </c>
      <c r="AS126" s="226">
        <v>0</v>
      </c>
      <c r="AT126" s="29">
        <v>0</v>
      </c>
      <c r="AU126" s="226" t="s">
        <v>567</v>
      </c>
      <c r="AV126" s="226">
        <v>0</v>
      </c>
      <c r="AW126" s="29">
        <v>0</v>
      </c>
      <c r="AX126" s="226">
        <v>1</v>
      </c>
      <c r="AY126" s="226">
        <v>2</v>
      </c>
      <c r="AZ126" s="29">
        <v>2</v>
      </c>
      <c r="BA126" s="226">
        <v>14</v>
      </c>
      <c r="BB126" s="226">
        <v>26</v>
      </c>
      <c r="BC126" s="29">
        <v>1.8571428571428572</v>
      </c>
      <c r="BD126" s="226" t="s">
        <v>578</v>
      </c>
      <c r="BE126" s="226">
        <v>10</v>
      </c>
      <c r="BF126" s="29">
        <v>0</v>
      </c>
      <c r="BG126" s="226" t="s">
        <v>576</v>
      </c>
      <c r="BH126" s="226">
        <v>0</v>
      </c>
      <c r="BI126" s="316">
        <v>0</v>
      </c>
    </row>
    <row r="127" spans="1:61" x14ac:dyDescent="0.55000000000000004">
      <c r="A127" s="314">
        <v>95</v>
      </c>
      <c r="B127" s="242" t="s">
        <v>418</v>
      </c>
      <c r="C127" s="243">
        <v>9533</v>
      </c>
      <c r="D127" s="242" t="s">
        <v>551</v>
      </c>
      <c r="E127" s="226">
        <v>4451</v>
      </c>
      <c r="F127" s="226">
        <v>4052</v>
      </c>
      <c r="G127" s="29">
        <v>0.91035722309593348</v>
      </c>
      <c r="H127" s="226">
        <v>355</v>
      </c>
      <c r="I127" s="226">
        <v>212</v>
      </c>
      <c r="J127" s="29">
        <v>0.59718309859154928</v>
      </c>
      <c r="K127" s="226">
        <v>4806</v>
      </c>
      <c r="L127" s="226">
        <v>4264</v>
      </c>
      <c r="M127" s="29">
        <v>0.88722430295464005</v>
      </c>
      <c r="N127" s="226">
        <v>4322</v>
      </c>
      <c r="O127" s="161">
        <v>4131</v>
      </c>
      <c r="P127" s="29">
        <v>0.95580749652938457</v>
      </c>
      <c r="Q127" s="226">
        <v>9128</v>
      </c>
      <c r="R127" s="226">
        <v>8395</v>
      </c>
      <c r="S127" s="29">
        <v>0.91969763365468882</v>
      </c>
      <c r="T127" s="226">
        <v>152</v>
      </c>
      <c r="U127" s="226">
        <v>55</v>
      </c>
      <c r="V127" s="29">
        <v>0.36184210526315791</v>
      </c>
      <c r="W127" s="226">
        <v>130</v>
      </c>
      <c r="X127" s="226">
        <v>150</v>
      </c>
      <c r="Y127" s="29">
        <v>1.1538461538461537</v>
      </c>
      <c r="Z127" s="226" t="s">
        <v>577</v>
      </c>
      <c r="AA127" s="226">
        <v>1</v>
      </c>
      <c r="AB127" s="29">
        <v>0</v>
      </c>
      <c r="AC127" s="226">
        <v>2010</v>
      </c>
      <c r="AD127" s="226">
        <v>2110</v>
      </c>
      <c r="AE127" s="29">
        <v>1.0497512437810945</v>
      </c>
      <c r="AF127" s="226" t="s">
        <v>567</v>
      </c>
      <c r="AG127" s="226">
        <v>0</v>
      </c>
      <c r="AH127" s="29">
        <v>0</v>
      </c>
      <c r="AI127" s="226">
        <v>910</v>
      </c>
      <c r="AJ127" s="161">
        <v>869</v>
      </c>
      <c r="AK127" s="29">
        <v>0.95494505494505499</v>
      </c>
      <c r="AL127" s="226" t="s">
        <v>567</v>
      </c>
      <c r="AM127" s="226">
        <v>2</v>
      </c>
      <c r="AN127" s="29">
        <v>0</v>
      </c>
      <c r="AO127" s="226">
        <v>110</v>
      </c>
      <c r="AP127" s="226">
        <v>101</v>
      </c>
      <c r="AQ127" s="29">
        <v>0.91818181818181821</v>
      </c>
      <c r="AR127" s="226" t="s">
        <v>576</v>
      </c>
      <c r="AS127" s="226">
        <v>1</v>
      </c>
      <c r="AT127" s="29">
        <v>0</v>
      </c>
      <c r="AU127" s="226" t="s">
        <v>567</v>
      </c>
      <c r="AV127" s="226">
        <v>0</v>
      </c>
      <c r="AW127" s="29">
        <v>0</v>
      </c>
      <c r="AX127" s="226">
        <v>80</v>
      </c>
      <c r="AY127" s="226">
        <v>71</v>
      </c>
      <c r="AZ127" s="29">
        <v>0.88749999999999996</v>
      </c>
      <c r="BA127" s="226">
        <v>130</v>
      </c>
      <c r="BB127" s="226">
        <v>217</v>
      </c>
      <c r="BC127" s="29">
        <v>1.6692307692307693</v>
      </c>
      <c r="BD127" s="226">
        <v>800</v>
      </c>
      <c r="BE127" s="226">
        <v>477</v>
      </c>
      <c r="BF127" s="29">
        <v>0.59624999999999995</v>
      </c>
      <c r="BG127" s="226" t="s">
        <v>576</v>
      </c>
      <c r="BH127" s="226">
        <v>0</v>
      </c>
      <c r="BI127" s="316">
        <v>0</v>
      </c>
    </row>
    <row r="128" spans="1:61" x14ac:dyDescent="0.55000000000000004">
      <c r="A128" s="314">
        <v>97</v>
      </c>
      <c r="B128" s="242" t="s">
        <v>419</v>
      </c>
      <c r="C128" s="243">
        <v>9548</v>
      </c>
      <c r="D128" s="242" t="s">
        <v>552</v>
      </c>
      <c r="E128" s="226">
        <v>677</v>
      </c>
      <c r="F128" s="226">
        <v>456</v>
      </c>
      <c r="G128" s="29">
        <v>0.6735598227474151</v>
      </c>
      <c r="H128" s="226">
        <v>88</v>
      </c>
      <c r="I128" s="226">
        <v>28</v>
      </c>
      <c r="J128" s="29">
        <v>0.31818181818181818</v>
      </c>
      <c r="K128" s="226">
        <v>765</v>
      </c>
      <c r="L128" s="226">
        <v>484</v>
      </c>
      <c r="M128" s="29">
        <v>0.63267973856209148</v>
      </c>
      <c r="N128" s="226">
        <v>961</v>
      </c>
      <c r="O128" s="161">
        <v>612</v>
      </c>
      <c r="P128" s="29">
        <v>0.63683662851196665</v>
      </c>
      <c r="Q128" s="226">
        <v>1726</v>
      </c>
      <c r="R128" s="226">
        <v>1096</v>
      </c>
      <c r="S128" s="29">
        <v>0.63499420625724223</v>
      </c>
      <c r="T128" s="226">
        <v>9</v>
      </c>
      <c r="U128" s="226">
        <v>6</v>
      </c>
      <c r="V128" s="29">
        <v>0.66666666666666663</v>
      </c>
      <c r="W128" s="226">
        <v>762</v>
      </c>
      <c r="X128" s="226">
        <v>428</v>
      </c>
      <c r="Y128" s="29">
        <v>0.56167979002624668</v>
      </c>
      <c r="Z128" s="226" t="s">
        <v>577</v>
      </c>
      <c r="AA128" s="226">
        <v>0</v>
      </c>
      <c r="AB128" s="29">
        <v>0</v>
      </c>
      <c r="AC128" s="226">
        <v>150</v>
      </c>
      <c r="AD128" s="226">
        <v>132</v>
      </c>
      <c r="AE128" s="29">
        <v>0.88</v>
      </c>
      <c r="AF128" s="226" t="s">
        <v>567</v>
      </c>
      <c r="AG128" s="226">
        <v>0</v>
      </c>
      <c r="AH128" s="29">
        <v>0</v>
      </c>
      <c r="AI128" s="226">
        <v>40</v>
      </c>
      <c r="AJ128" s="161">
        <v>1</v>
      </c>
      <c r="AK128" s="29">
        <v>2.5000000000000001E-2</v>
      </c>
      <c r="AL128" s="226" t="s">
        <v>567</v>
      </c>
      <c r="AM128" s="226">
        <v>0</v>
      </c>
      <c r="AN128" s="29">
        <v>0</v>
      </c>
      <c r="AO128" s="226" t="s">
        <v>567</v>
      </c>
      <c r="AP128" s="226">
        <v>1</v>
      </c>
      <c r="AQ128" s="29">
        <v>0</v>
      </c>
      <c r="AR128" s="226" t="s">
        <v>576</v>
      </c>
      <c r="AS128" s="226">
        <v>0</v>
      </c>
      <c r="AT128" s="29">
        <v>0</v>
      </c>
      <c r="AU128" s="226" t="s">
        <v>567</v>
      </c>
      <c r="AV128" s="226">
        <v>0</v>
      </c>
      <c r="AW128" s="29">
        <v>0</v>
      </c>
      <c r="AX128" s="226" t="s">
        <v>567</v>
      </c>
      <c r="AY128" s="226">
        <v>5</v>
      </c>
      <c r="AZ128" s="29">
        <v>0</v>
      </c>
      <c r="BA128" s="226" t="s">
        <v>567</v>
      </c>
      <c r="BB128" s="226">
        <v>1</v>
      </c>
      <c r="BC128" s="29">
        <v>0</v>
      </c>
      <c r="BD128" s="226" t="s">
        <v>578</v>
      </c>
      <c r="BE128" s="226">
        <v>2</v>
      </c>
      <c r="BF128" s="29">
        <v>0</v>
      </c>
      <c r="BG128" s="226" t="s">
        <v>576</v>
      </c>
      <c r="BH128" s="226">
        <v>0</v>
      </c>
      <c r="BI128" s="316">
        <v>0</v>
      </c>
    </row>
    <row r="129" spans="1:61" x14ac:dyDescent="0.55000000000000004">
      <c r="A129" s="315">
        <v>99</v>
      </c>
      <c r="B129" s="245" t="s">
        <v>420</v>
      </c>
      <c r="C129" s="246">
        <v>9531</v>
      </c>
      <c r="D129" s="245" t="s">
        <v>553</v>
      </c>
      <c r="E129" s="226">
        <v>1112</v>
      </c>
      <c r="F129" s="226">
        <v>1088</v>
      </c>
      <c r="G129" s="29">
        <v>0.97841726618705038</v>
      </c>
      <c r="H129" s="226">
        <v>60</v>
      </c>
      <c r="I129" s="226">
        <v>60</v>
      </c>
      <c r="J129" s="29">
        <v>1</v>
      </c>
      <c r="K129" s="226">
        <v>1172</v>
      </c>
      <c r="L129" s="226">
        <v>1148</v>
      </c>
      <c r="M129" s="29">
        <v>0.97952218430034133</v>
      </c>
      <c r="N129" s="226">
        <v>2701</v>
      </c>
      <c r="O129" s="161">
        <v>1833</v>
      </c>
      <c r="P129" s="29">
        <v>0.67863754165124024</v>
      </c>
      <c r="Q129" s="226">
        <v>3873</v>
      </c>
      <c r="R129" s="226">
        <v>2981</v>
      </c>
      <c r="S129" s="29">
        <v>0.76968758068680609</v>
      </c>
      <c r="T129" s="226">
        <v>43</v>
      </c>
      <c r="U129" s="226">
        <v>9</v>
      </c>
      <c r="V129" s="29">
        <v>0.20930232558139536</v>
      </c>
      <c r="W129" s="226">
        <v>1033</v>
      </c>
      <c r="X129" s="226">
        <v>266</v>
      </c>
      <c r="Y129" s="29">
        <v>0.2575024201355276</v>
      </c>
      <c r="Z129" s="226" t="s">
        <v>577</v>
      </c>
      <c r="AA129" s="226">
        <v>0</v>
      </c>
      <c r="AB129" s="29">
        <v>0</v>
      </c>
      <c r="AC129" s="226">
        <v>1130</v>
      </c>
      <c r="AD129" s="226">
        <v>1113</v>
      </c>
      <c r="AE129" s="29">
        <v>0.9849557522123894</v>
      </c>
      <c r="AF129" s="226" t="s">
        <v>567</v>
      </c>
      <c r="AG129" s="226">
        <v>0</v>
      </c>
      <c r="AH129" s="29">
        <v>0</v>
      </c>
      <c r="AI129" s="226">
        <v>232</v>
      </c>
      <c r="AJ129" s="161">
        <v>138</v>
      </c>
      <c r="AK129" s="29">
        <v>0.59482758620689657</v>
      </c>
      <c r="AL129" s="226" t="s">
        <v>567</v>
      </c>
      <c r="AM129" s="226">
        <v>2</v>
      </c>
      <c r="AN129" s="29">
        <v>0</v>
      </c>
      <c r="AO129" s="226" t="s">
        <v>567</v>
      </c>
      <c r="AP129" s="226">
        <v>24</v>
      </c>
      <c r="AQ129" s="29">
        <v>0</v>
      </c>
      <c r="AR129" s="226" t="s">
        <v>576</v>
      </c>
      <c r="AS129" s="226">
        <v>0</v>
      </c>
      <c r="AT129" s="29">
        <v>0</v>
      </c>
      <c r="AU129" s="226" t="s">
        <v>567</v>
      </c>
      <c r="AV129" s="226">
        <v>0</v>
      </c>
      <c r="AW129" s="29">
        <v>0</v>
      </c>
      <c r="AX129" s="226" t="s">
        <v>567</v>
      </c>
      <c r="AY129" s="226">
        <v>3</v>
      </c>
      <c r="AZ129" s="29">
        <v>0</v>
      </c>
      <c r="BA129" s="226">
        <v>43</v>
      </c>
      <c r="BB129" s="226">
        <v>0</v>
      </c>
      <c r="BC129" s="29">
        <v>0</v>
      </c>
      <c r="BD129" s="226">
        <v>220</v>
      </c>
      <c r="BE129" s="226">
        <v>109</v>
      </c>
      <c r="BF129" s="29">
        <v>0.49545454545454548</v>
      </c>
      <c r="BG129" s="226" t="s">
        <v>576</v>
      </c>
      <c r="BH129" s="226">
        <v>0</v>
      </c>
      <c r="BI129" s="316">
        <v>0</v>
      </c>
    </row>
    <row r="130" spans="1:61" s="50" customFormat="1" x14ac:dyDescent="0.55000000000000004">
      <c r="A130" s="227" t="s">
        <v>554</v>
      </c>
      <c r="B130" s="228"/>
      <c r="C130" s="228"/>
      <c r="D130" s="228"/>
      <c r="E130" s="229">
        <v>647804</v>
      </c>
      <c r="F130" s="229">
        <v>591565</v>
      </c>
      <c r="G130" s="318">
        <v>0.91318516094374225</v>
      </c>
      <c r="H130" s="229">
        <v>55619</v>
      </c>
      <c r="I130" s="229">
        <v>24893</v>
      </c>
      <c r="J130" s="318">
        <v>0.44756288318740001</v>
      </c>
      <c r="K130" s="229">
        <v>703423</v>
      </c>
      <c r="L130" s="229">
        <v>616458</v>
      </c>
      <c r="M130" s="318">
        <v>0.87636884207653143</v>
      </c>
      <c r="N130" s="229">
        <v>1559577</v>
      </c>
      <c r="O130" s="229">
        <v>687221</v>
      </c>
      <c r="P130" s="318">
        <v>0.44064576484521123</v>
      </c>
      <c r="Q130" s="229">
        <v>2263000</v>
      </c>
      <c r="R130" s="229">
        <v>1303679</v>
      </c>
      <c r="S130" s="318">
        <v>0.57608440123729565</v>
      </c>
      <c r="T130" s="229">
        <v>42136</v>
      </c>
      <c r="U130" s="229">
        <v>11974</v>
      </c>
      <c r="V130" s="318">
        <v>0.28417505221188533</v>
      </c>
      <c r="W130" s="229">
        <v>53415</v>
      </c>
      <c r="X130" s="229">
        <v>20963</v>
      </c>
      <c r="Y130" s="318">
        <v>0.39245530281756064</v>
      </c>
      <c r="Z130" s="229">
        <v>21493</v>
      </c>
      <c r="AA130" s="229">
        <v>11517</v>
      </c>
      <c r="AB130" s="318">
        <v>0.53584888103103334</v>
      </c>
      <c r="AC130" s="229">
        <v>857835</v>
      </c>
      <c r="AD130" s="229">
        <v>413364</v>
      </c>
      <c r="AE130" s="318">
        <v>0.48186889087062196</v>
      </c>
      <c r="AF130" s="229">
        <v>3753</v>
      </c>
      <c r="AG130" s="229">
        <v>2279</v>
      </c>
      <c r="AH130" s="318">
        <v>0.60724753530508924</v>
      </c>
      <c r="AI130" s="229">
        <v>342400</v>
      </c>
      <c r="AJ130" s="229">
        <v>116525</v>
      </c>
      <c r="AK130" s="318">
        <v>0.34031834112149534</v>
      </c>
      <c r="AL130" s="229">
        <v>18745</v>
      </c>
      <c r="AM130" s="229">
        <v>2912</v>
      </c>
      <c r="AN130" s="318">
        <v>0.15534809282475326</v>
      </c>
      <c r="AO130" s="229">
        <v>55872</v>
      </c>
      <c r="AP130" s="229">
        <v>28988</v>
      </c>
      <c r="AQ130" s="318">
        <v>0.51882875143184426</v>
      </c>
      <c r="AR130" s="229">
        <v>3001</v>
      </c>
      <c r="AS130" s="231">
        <v>271</v>
      </c>
      <c r="AT130" s="318">
        <v>9.0303232255914689E-2</v>
      </c>
      <c r="AU130" s="229">
        <v>1600</v>
      </c>
      <c r="AV130" s="229">
        <v>131</v>
      </c>
      <c r="AW130" s="318">
        <v>8.1875000000000003E-2</v>
      </c>
      <c r="AX130" s="229">
        <v>2724</v>
      </c>
      <c r="AY130" s="229">
        <v>990</v>
      </c>
      <c r="AZ130" s="318">
        <v>0.36343612334801761</v>
      </c>
      <c r="BA130" s="229">
        <v>38832</v>
      </c>
      <c r="BB130" s="229">
        <v>22591</v>
      </c>
      <c r="BC130" s="318">
        <v>0.58176246394725994</v>
      </c>
      <c r="BD130" s="229">
        <v>117703</v>
      </c>
      <c r="BE130" s="229">
        <v>50121</v>
      </c>
      <c r="BF130" s="318">
        <v>0.42582601972761952</v>
      </c>
      <c r="BG130" s="231">
        <v>68</v>
      </c>
      <c r="BH130" s="229">
        <v>12</v>
      </c>
      <c r="BI130" s="319">
        <v>0.17647058823529413</v>
      </c>
    </row>
  </sheetData>
  <sheetProtection algorithmName="SHA-512" hashValue="Un8rBmyJLEi1n7P+VGIxD9xT9+RH2gLlaO6YKdSIycv+IVQ++w7K46SOr9YBzrLHiTlNT2wwApC8Kx6rZ5Gk1w==" saltValue="vgWGXzPnJLqhj0Ug1mR9TQ==" spinCount="100000" sheet="1" objects="1" scenarios="1"/>
  <mergeCells count="19">
    <mergeCell ref="AU10:AW10"/>
    <mergeCell ref="AX10:AZ10"/>
    <mergeCell ref="BA10:BC10"/>
    <mergeCell ref="BD10:BF10"/>
    <mergeCell ref="BG10:BI10"/>
    <mergeCell ref="E10:G10"/>
    <mergeCell ref="H10:J10"/>
    <mergeCell ref="K10:M10"/>
    <mergeCell ref="N10:P10"/>
    <mergeCell ref="Q10:S10"/>
    <mergeCell ref="T10:V10"/>
    <mergeCell ref="W10:Y10"/>
    <mergeCell ref="Z10:AB10"/>
    <mergeCell ref="AC10:AE10"/>
    <mergeCell ref="AF10:AH10"/>
    <mergeCell ref="AI10:AK10"/>
    <mergeCell ref="AL10:AN10"/>
    <mergeCell ref="AO10:AQ10"/>
    <mergeCell ref="AR10:AT10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6" stopIfTrue="1" id="{6B3D9CAC-158B-4A99-8D81-58F57CDBACAC}">
            <xm:f>G12&gt;=VLOOKUP(G$9,'Parámetros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5" stopIfTrue="1" id="{6D1E912F-E3DA-4268-AE2C-C5C15CBEC2CC}">
            <xm:f>G12&lt;VLOOKUP(G$9,'Parámetros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4" stopIfTrue="1" id="{DF3D00BD-717F-4DA2-9073-8780F7B727B8}">
            <xm:f>G12&lt;VLOOKUP(G$9,'Parámetros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3" stopIfTrue="1" id="{A72A72E0-849E-4A74-AB95-D5CFF5F4C27F}">
            <xm:f>G12&lt;VLOOKUP(G$9,'Parámetros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G12:G130</xm:sqref>
        </x14:conditionalFormatting>
        <x14:conditionalFormatting xmlns:xm="http://schemas.microsoft.com/office/excel/2006/main">
          <x14:cfRule type="expression" priority="72" stopIfTrue="1" id="{E3666C77-8A42-4DF2-BE94-A08C78EA7E21}">
            <xm:f>J12&gt;=VLOOKUP(J$9,'Parámetros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1" stopIfTrue="1" id="{885C905C-3E29-4968-A954-107B4A0D0BF2}">
            <xm:f>J12&lt;VLOOKUP(J$9,'Parámetros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0" stopIfTrue="1" id="{56EED838-F1A3-45B2-9D2F-A196CDE99BDD}">
            <xm:f>J12&lt;VLOOKUP(J$9,'Parámetros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9" stopIfTrue="1" id="{19D16A2A-E2BC-4B27-A8F3-51E6DF2EE00F}">
            <xm:f>J12&lt;VLOOKUP(J$9,'Parámetros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J12:J130</xm:sqref>
        </x14:conditionalFormatting>
        <x14:conditionalFormatting xmlns:xm="http://schemas.microsoft.com/office/excel/2006/main">
          <x14:cfRule type="expression" priority="68" stopIfTrue="1" id="{48803F20-556D-4DB7-A216-28A762CED299}">
            <xm:f>M12&gt;=VLOOKUP(M$9,'Parámetros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7" stopIfTrue="1" id="{EE10E559-68CE-46AA-A86E-A3A630924922}">
            <xm:f>M12&lt;VLOOKUP(M$9,'Parámetros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6" stopIfTrue="1" id="{65EDFE9B-CEA5-4593-8364-D5EABCDDEADF}">
            <xm:f>M12&lt;VLOOKUP(M$9,'Parámetros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5" stopIfTrue="1" id="{37E1FE85-82D5-4D97-AC1A-5A09E84D3D5F}">
            <xm:f>M12&lt;VLOOKUP(M$9,'Parámetros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M12:M130</xm:sqref>
        </x14:conditionalFormatting>
        <x14:conditionalFormatting xmlns:xm="http://schemas.microsoft.com/office/excel/2006/main">
          <x14:cfRule type="expression" priority="64" stopIfTrue="1" id="{991AFFEB-E870-4610-9AB9-C16BC312D828}">
            <xm:f>P12&gt;=VLOOKUP(P$9,'Parámetros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3" stopIfTrue="1" id="{2307B81E-0C38-45BB-B7DA-3B0A2934DDA1}">
            <xm:f>P12&lt;VLOOKUP(P$9,'Parámetros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2" stopIfTrue="1" id="{8D8E8D17-96D1-4F10-A0AD-D2B694489EEC}">
            <xm:f>P12&lt;VLOOKUP(P$9,'Parámetros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658B861A-81EF-473A-84BA-434A8EB97479}">
            <xm:f>P12&lt;VLOOKUP(P$9,'Parámetros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P12:P130</xm:sqref>
        </x14:conditionalFormatting>
        <x14:conditionalFormatting xmlns:xm="http://schemas.microsoft.com/office/excel/2006/main">
          <x14:cfRule type="expression" priority="60" stopIfTrue="1" id="{DA769AE2-B78B-4C50-B827-EC6C1FEDC236}">
            <xm:f>S12&gt;=VLOOKUP(S$9,'Parámetros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9" stopIfTrue="1" id="{1996281E-3CC0-43EE-9B70-1296256E8FDD}">
            <xm:f>S12&lt;VLOOKUP(S$9,'Parámetros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8" stopIfTrue="1" id="{F54C4E0D-13E6-42A1-B99A-8E69911D3789}">
            <xm:f>S12&lt;VLOOKUP(S$9,'Parámetros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7" stopIfTrue="1" id="{659047FE-94E0-47E9-9621-06DD8AB75450}">
            <xm:f>S12&lt;VLOOKUP(S$9,'Parámetros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S12:S130</xm:sqref>
        </x14:conditionalFormatting>
        <x14:conditionalFormatting xmlns:xm="http://schemas.microsoft.com/office/excel/2006/main">
          <x14:cfRule type="expression" priority="56" stopIfTrue="1" id="{78537165-8D67-4F17-A03C-62C01237877C}">
            <xm:f>V12&gt;=VLOOKUP(V$9,'Parámetros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5" stopIfTrue="1" id="{9795864E-C2AD-4594-BA7E-257C31CF0694}">
            <xm:f>V12&lt;VLOOKUP(V$9,'Parámetros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4" stopIfTrue="1" id="{B1289891-629D-43E5-9AEF-06CBBF927973}">
            <xm:f>V12&lt;VLOOKUP(V$9,'Parámetros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3" stopIfTrue="1" id="{6B3D3506-43AA-45FF-BD4C-CFE236C1FFF0}">
            <xm:f>V12&lt;VLOOKUP(V$9,'Parámetros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V12:V130</xm:sqref>
        </x14:conditionalFormatting>
        <x14:conditionalFormatting xmlns:xm="http://schemas.microsoft.com/office/excel/2006/main">
          <x14:cfRule type="expression" priority="52" stopIfTrue="1" id="{E77491A0-5883-436C-B186-874D033B82C8}">
            <xm:f>Y12&gt;=VLOOKUP(Y$9,'Parámetros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1" stopIfTrue="1" id="{AE750A12-15FB-404B-BE31-BE68AE69E5D1}">
            <xm:f>Y12&lt;VLOOKUP(Y$9,'Parámetros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0" stopIfTrue="1" id="{EE92E055-A102-4C17-A96E-652377F67A85}">
            <xm:f>Y12&lt;VLOOKUP(Y$9,'Parámetros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9" stopIfTrue="1" id="{4C99CCC3-3CEB-47DD-A755-4A2A69337ADB}">
            <xm:f>Y12&lt;VLOOKUP(Y$9,'Parámetros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Y12:Y130</xm:sqref>
        </x14:conditionalFormatting>
        <x14:conditionalFormatting xmlns:xm="http://schemas.microsoft.com/office/excel/2006/main">
          <x14:cfRule type="expression" priority="47" stopIfTrue="1" id="{C8CC461B-A934-4FA4-A0FE-E33E64CB0AB0}">
            <xm:f>AB12&lt;VLOOKUP(AB$9,'Parámetros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8" stopIfTrue="1" id="{A0435794-1C55-4ADD-AAC2-8751B88A02BB}">
            <xm:f>AB12&gt;=VLOOKUP(AB$9,'Parámetros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6" stopIfTrue="1" id="{AEE64894-0A3E-4D25-AC42-C36EED9BAA77}">
            <xm:f>AB12&lt;VLOOKUP(AB$9,'Parámetros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5" stopIfTrue="1" id="{D285C5FE-19EB-4C54-8154-2CE3204B0CB1}">
            <xm:f>AB12&lt;VLOOKUP(AB$9,'Parámetros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AB12:AB130</xm:sqref>
        </x14:conditionalFormatting>
        <x14:conditionalFormatting xmlns:xm="http://schemas.microsoft.com/office/excel/2006/main">
          <x14:cfRule type="expression" priority="44" stopIfTrue="1" id="{C2D766BE-6E8E-4C9B-AEB4-CAFFA1D3017A}">
            <xm:f>AE12&gt;=VLOOKUP(AE$9,'Parámetros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3" stopIfTrue="1" id="{1176579D-0200-479D-8E89-64B42EFFCADE}">
            <xm:f>AE12&lt;VLOOKUP(AE$9,'Parámetros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2" stopIfTrue="1" id="{4D0462AC-B0FE-4D0C-A523-EA2406D84281}">
            <xm:f>AE12&lt;VLOOKUP(AE$9,'Parámetros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1" stopIfTrue="1" id="{93582F73-E725-4FD2-9F30-DBAFDB1ACE71}">
            <xm:f>AE12&lt;VLOOKUP(AE$9,'Parámetros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AE12:AE130</xm:sqref>
        </x14:conditionalFormatting>
        <x14:conditionalFormatting xmlns:xm="http://schemas.microsoft.com/office/excel/2006/main">
          <x14:cfRule type="expression" priority="37" stopIfTrue="1" id="{1AF8CE2C-814B-4059-B52B-3D0C6FB9472D}">
            <xm:f>AH12&lt;VLOOKUP(AH$9,'Parámetros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8" stopIfTrue="1" id="{130B7565-B19A-4A87-8B55-B60BE38A8318}">
            <xm:f>AH12&lt;VLOOKUP(AH$9,'Parámetros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9" stopIfTrue="1" id="{11BEDCE5-DF3E-4966-895D-458E178C1A89}">
            <xm:f>AH12&lt;VLOOKUP(AH$9,'Parámetros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0" stopIfTrue="1" id="{2DF5B0A0-3A03-45DA-9547-99E1BC01EF0A}">
            <xm:f>AH12&gt;=VLOOKUP(AH$9,'Parámetros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AH12:AH130</xm:sqref>
        </x14:conditionalFormatting>
        <x14:conditionalFormatting xmlns:xm="http://schemas.microsoft.com/office/excel/2006/main">
          <x14:cfRule type="expression" priority="36" stopIfTrue="1" id="{8AA13555-169D-4F50-9C49-D959167F8D51}">
            <xm:f>AK12&gt;=VLOOKUP(AK$9,'Parámetros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5" stopIfTrue="1" id="{98E614B3-71FD-450C-A5CC-DD3515FB9244}">
            <xm:f>AK12&lt;VLOOKUP(AK$9,'Parámetros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4" stopIfTrue="1" id="{B567F5FF-EB36-4285-B53C-52F05471930E}">
            <xm:f>AK12&lt;VLOOKUP(AK$9,'Parámetros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3" stopIfTrue="1" id="{62294402-FBFA-44C7-AA43-09214D58343E}">
            <xm:f>AK12&lt;VLOOKUP(AK$9,'Parámetros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AK12:AK130</xm:sqref>
        </x14:conditionalFormatting>
        <x14:conditionalFormatting xmlns:xm="http://schemas.microsoft.com/office/excel/2006/main">
          <x14:cfRule type="expression" priority="32" stopIfTrue="1" id="{C1CE9E20-E81D-43C4-BADB-D2AA83E14405}">
            <xm:f>AN12&gt;=VLOOKUP(AN$9,'Parámetros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270BD547-E8DA-4802-B1EF-7D5F79C3C8BE}">
            <xm:f>AN12&lt;VLOOKUP(AN$9,'Parámetros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9" stopIfTrue="1" id="{8E8AF675-0419-4CA9-B0D0-6716DF2CBED6}">
            <xm:f>AN12&lt;VLOOKUP(AN$9,'Parámetros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0" stopIfTrue="1" id="{38E720FE-7F84-4538-B849-D07A8FE9D3A9}">
            <xm:f>AN12&lt;VLOOKUP(AN$9,'Parámetros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AN12:AN130</xm:sqref>
        </x14:conditionalFormatting>
        <x14:conditionalFormatting xmlns:xm="http://schemas.microsoft.com/office/excel/2006/main">
          <x14:cfRule type="expression" priority="28" stopIfTrue="1" id="{CAA1A967-3E04-41AF-B416-C97B1EDE63F3}">
            <xm:f>AQ12&gt;=VLOOKUP(AQ$9,'Parámetros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3DDAFD77-479A-49AA-95BD-EF8F66B28EEF}">
            <xm:f>AQ12&lt;VLOOKUP(AQ$9,'Parámetros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6" stopIfTrue="1" id="{99F25199-7A61-4B92-A601-4D1D3093D022}">
            <xm:f>AQ12&lt;VLOOKUP(AQ$9,'Parámetros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C7541576-32F5-4072-A3D7-9B9F545EBC7F}">
            <xm:f>AQ12&lt;VLOOKUP(AQ$9,'Parámetros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AQ12:AQ130</xm:sqref>
        </x14:conditionalFormatting>
        <x14:conditionalFormatting xmlns:xm="http://schemas.microsoft.com/office/excel/2006/main">
          <x14:cfRule type="expression" priority="24" stopIfTrue="1" id="{0CA632D4-87D4-4929-B81F-71B6A486B3B1}">
            <xm:f>AT12&gt;=VLOOKUP(AT$9,'Parámetros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5E410AFB-53C8-4443-9F82-84700B0C207E}">
            <xm:f>AT12&lt;VLOOKUP(AT$9,'Parámetros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2" stopIfTrue="1" id="{136D769D-8055-4065-87A3-47972C3C6F8B}">
            <xm:f>AT12&lt;VLOOKUP(AT$9,'Parámetros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FB5C12B3-74D6-42B6-88B7-EE06D81BA6D2}">
            <xm:f>AT12&lt;VLOOKUP(AT$9,'Parámetros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AT12:AT130</xm:sqref>
        </x14:conditionalFormatting>
        <x14:conditionalFormatting xmlns:xm="http://schemas.microsoft.com/office/excel/2006/main">
          <x14:cfRule type="expression" priority="20" stopIfTrue="1" id="{D9E581FD-400B-4A4F-B005-E8AD62568F3F}">
            <xm:f>AW12&gt;=VLOOKUP(AW$9,'Parámetros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" stopIfTrue="1" id="{8B673A2A-AC6D-4B82-9BD2-0A6F5FC3E953}">
            <xm:f>AW12&lt;VLOOKUP(AW$9,'Parámetros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8" stopIfTrue="1" id="{C1256327-1D36-4AED-BD96-6399CA97E42C}">
            <xm:f>AW12&lt;VLOOKUP(AW$9,'Parámetros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" stopIfTrue="1" id="{3DE91A4A-17DF-4AD6-B939-60348DBD2B2F}">
            <xm:f>AW12&lt;VLOOKUP(AW$9,'Parámetros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AW12:AW130</xm:sqref>
        </x14:conditionalFormatting>
        <x14:conditionalFormatting xmlns:xm="http://schemas.microsoft.com/office/excel/2006/main">
          <x14:cfRule type="expression" priority="15" stopIfTrue="1" id="{AFFEA12E-E1BE-4881-9753-D68E7DF42FC4}">
            <xm:f>AZ12&lt;VLOOKUP(AZ$9,'Parámetros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" stopIfTrue="1" id="{7245730F-44CD-4C9A-B991-80E6B96EF1D8}">
            <xm:f>AZ12&lt;VLOOKUP(AZ$9,'Parámetros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D81BB671-5E97-46F4-BDC4-5B56FECE299B}">
            <xm:f>AZ12&lt;VLOOKUP(AZ$9,'Parámetros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6" stopIfTrue="1" id="{05342A47-EE0D-47C4-B559-CB4DB384FE64}">
            <xm:f>AZ12&gt;=VLOOKUP(AZ$9,'Parámetros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AZ12:AZ130</xm:sqref>
        </x14:conditionalFormatting>
        <x14:conditionalFormatting xmlns:xm="http://schemas.microsoft.com/office/excel/2006/main">
          <x14:cfRule type="expression" priority="12" stopIfTrue="1" id="{90E7B047-C4EE-4FE5-8CBF-143409B47D38}">
            <xm:f>BC12&gt;=VLOOKUP(BC$9,'Parámetros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" stopIfTrue="1" id="{769953EC-51F2-4D15-8BEE-3D072F474BC2}">
            <xm:f>BC12&lt;VLOOKUP(BC$9,'Parámetros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0" stopIfTrue="1" id="{8084840D-48AF-4D22-A97D-91CE1DD6B469}">
            <xm:f>BC12&lt;VLOOKUP(BC$9,'Parámetros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" stopIfTrue="1" id="{9C4FF792-A849-4CE6-A0EF-8E8305CA9E7C}">
            <xm:f>BC12&lt;VLOOKUP(BC$9,'Parámetros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BC12:BC130</xm:sqref>
        </x14:conditionalFormatting>
        <x14:conditionalFormatting xmlns:xm="http://schemas.microsoft.com/office/excel/2006/main">
          <x14:cfRule type="expression" priority="8" stopIfTrue="1" id="{BE33972F-9407-47EF-8196-A2DA428BACC2}">
            <xm:f>BF12&gt;=VLOOKUP(BF$9,'Parámetros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70504E8A-EC96-4474-9565-803F13B5C045}">
            <xm:f>BF12&lt;VLOOKUP(BF$9,'Parámetros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" stopIfTrue="1" id="{7FD164C5-33A9-4E5D-8592-1D25A7C17A45}">
            <xm:f>BF12&lt;VLOOKUP(BF$9,'Parámetros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9E1C2254-E7BB-4B4A-B2CF-E11B304AAC6F}">
            <xm:f>BF12&lt;VLOOKUP(BF$9,'Parámetros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BF12:BF130</xm:sqref>
        </x14:conditionalFormatting>
        <x14:conditionalFormatting xmlns:xm="http://schemas.microsoft.com/office/excel/2006/main">
          <x14:cfRule type="expression" priority="1" stopIfTrue="1" id="{2200CAD3-2349-4FCB-B185-C48FB669F928}">
            <xm:f>BI12&lt;VLOOKUP(BI$9,'Parámetros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" stopIfTrue="1" id="{52B20D73-EAD9-4486-8A7C-1E63CBDE3808}">
            <xm:f>BI12&gt;=VLOOKUP(BI$9,'Parámetros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" stopIfTrue="1" id="{6AA6B882-C74E-4EE0-82FB-7D2CFF34AEC6}">
            <xm:f>BI12&lt;VLOOKUP(BI$9,'Parámetros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" stopIfTrue="1" id="{75601843-8713-488C-A8D0-EC970E4DA0BC}">
            <xm:f>BI12&lt;VLOOKUP(BI$9,'Parámetros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BI12:BI130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F597-FFD2-4075-92F0-4BF389C15D1C}">
  <sheetPr>
    <tabColor theme="9" tint="0.79998168889431442"/>
  </sheetPr>
  <dimension ref="A1:FG51"/>
  <sheetViews>
    <sheetView showGridLines="0" showRowColHeaders="0" topLeftCell="A26" workbookViewId="0">
      <selection activeCell="E2" sqref="E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7" width="10.15625" customWidth="1"/>
    <col min="8" max="8" width="10.578125" customWidth="1"/>
    <col min="9" max="11" width="10.15625" customWidth="1"/>
    <col min="12" max="12" width="13.68359375" customWidth="1"/>
    <col min="13" max="14" width="10.15625" customWidth="1"/>
    <col min="15" max="15" width="13.578125" customWidth="1"/>
    <col min="16" max="16" width="12.41796875" customWidth="1"/>
    <col min="17" max="17" width="9.41796875" customWidth="1"/>
    <col min="18" max="18" width="12.578125" customWidth="1"/>
    <col min="19" max="19" width="12.26171875" customWidth="1"/>
    <col min="20" max="20" width="8.83984375" customWidth="1"/>
    <col min="21" max="27" width="10.15625" customWidth="1"/>
    <col min="28" max="28" width="10.15625" style="23" customWidth="1"/>
    <col min="29" max="40" width="10.15625" customWidth="1"/>
    <col min="41" max="41" width="9.26171875" customWidth="1"/>
    <col min="42" max="44" width="10.15625" customWidth="1"/>
    <col min="45" max="45" width="15.578125" customWidth="1"/>
    <col min="46" max="46" width="13" customWidth="1"/>
    <col min="47" max="47" width="14" customWidth="1"/>
    <col min="48" max="48" width="16.15625" customWidth="1"/>
    <col min="49" max="49" width="16.83984375" customWidth="1"/>
    <col min="50" max="50" width="16.26171875" customWidth="1"/>
    <col min="51" max="53" width="10.15625" customWidth="1"/>
    <col min="54" max="54" width="15" customWidth="1"/>
    <col min="55" max="55" width="15.41796875" customWidth="1"/>
    <col min="56" max="56" width="10.15625" customWidth="1"/>
    <col min="57" max="57" width="13.15625" customWidth="1"/>
    <col min="58" max="58" width="13" customWidth="1"/>
    <col min="59" max="65" width="10.15625" customWidth="1"/>
  </cols>
  <sheetData>
    <row r="1" spans="1:65" x14ac:dyDescent="0.55000000000000004">
      <c r="A1" s="2"/>
      <c r="Y1">
        <v>951</v>
      </c>
      <c r="Z1">
        <v>560</v>
      </c>
      <c r="AA1" s="23">
        <v>0.58885383806519453</v>
      </c>
    </row>
    <row r="2" spans="1:65" x14ac:dyDescent="0.55000000000000004">
      <c r="A2" s="2"/>
    </row>
    <row r="3" spans="1:65" x14ac:dyDescent="0.55000000000000004">
      <c r="A3" s="24"/>
    </row>
    <row r="4" spans="1:65" x14ac:dyDescent="0.55000000000000004">
      <c r="A4" s="3"/>
    </row>
    <row r="5" spans="1:65" x14ac:dyDescent="0.55000000000000004">
      <c r="A5" s="3"/>
    </row>
    <row r="6" spans="1:65" x14ac:dyDescent="0.55000000000000004">
      <c r="A6" s="3"/>
    </row>
    <row r="7" spans="1:65" s="68" customFormat="1" x14ac:dyDescent="0.55000000000000004">
      <c r="A7" s="358"/>
      <c r="AB7" s="359"/>
    </row>
    <row r="8" spans="1:65" s="68" customFormat="1" x14ac:dyDescent="0.55000000000000004">
      <c r="A8" s="358"/>
      <c r="AB8" s="359"/>
    </row>
    <row r="9" spans="1:65" s="90" customFormat="1" x14ac:dyDescent="0.55000000000000004">
      <c r="A9" s="89"/>
      <c r="C9" s="344"/>
      <c r="D9" s="344"/>
      <c r="E9" s="344">
        <v>34</v>
      </c>
      <c r="F9" s="344"/>
      <c r="G9" s="344"/>
      <c r="H9" s="344">
        <v>33</v>
      </c>
      <c r="I9" s="344"/>
      <c r="J9" s="344"/>
      <c r="K9" s="344">
        <v>32</v>
      </c>
      <c r="L9" s="344"/>
      <c r="M9" s="344"/>
      <c r="N9" s="344">
        <v>32</v>
      </c>
      <c r="O9" s="344"/>
      <c r="P9" s="344"/>
      <c r="Q9" s="344">
        <v>3</v>
      </c>
      <c r="R9" s="344"/>
      <c r="S9" s="344"/>
      <c r="T9" s="344">
        <v>4</v>
      </c>
      <c r="U9" s="344"/>
      <c r="V9" s="344"/>
      <c r="W9" s="344">
        <v>4</v>
      </c>
      <c r="X9" s="344"/>
      <c r="Y9" s="344"/>
      <c r="Z9" s="344">
        <v>6</v>
      </c>
      <c r="AA9" s="344"/>
      <c r="AB9" s="344"/>
      <c r="AC9" s="344">
        <v>14</v>
      </c>
      <c r="AD9" s="344"/>
      <c r="AE9" s="344"/>
      <c r="AF9" s="344">
        <v>7</v>
      </c>
      <c r="AG9" s="344"/>
      <c r="AH9" s="344"/>
      <c r="AI9" s="344">
        <v>8</v>
      </c>
      <c r="AJ9" s="344"/>
      <c r="AK9" s="344"/>
      <c r="AL9" s="344">
        <v>9</v>
      </c>
      <c r="AM9" s="344"/>
      <c r="AN9" s="344"/>
      <c r="AO9" s="344">
        <v>10</v>
      </c>
      <c r="AP9" s="344"/>
      <c r="AQ9" s="344"/>
      <c r="AR9" s="344">
        <v>15</v>
      </c>
      <c r="AS9" s="344"/>
      <c r="AT9" s="344"/>
      <c r="AU9" s="344">
        <v>0</v>
      </c>
      <c r="AV9" s="344"/>
      <c r="AW9" s="344"/>
      <c r="AX9" s="344">
        <v>39</v>
      </c>
      <c r="AY9" s="344"/>
      <c r="AZ9" s="344"/>
      <c r="BA9" s="344">
        <v>37</v>
      </c>
      <c r="BB9" s="344"/>
      <c r="BC9" s="344"/>
      <c r="BD9" s="344">
        <v>12</v>
      </c>
      <c r="BE9" s="344"/>
      <c r="BF9" s="344"/>
      <c r="BG9" s="344">
        <v>11</v>
      </c>
      <c r="BH9" s="344"/>
      <c r="BI9" s="344"/>
      <c r="BJ9" s="344">
        <v>41</v>
      </c>
      <c r="BK9" s="344"/>
      <c r="BL9" s="344"/>
      <c r="BM9" s="344">
        <v>36</v>
      </c>
    </row>
    <row r="10" spans="1:65" s="218" customFormat="1" ht="37.5" customHeight="1" x14ac:dyDescent="0.55000000000000004">
      <c r="C10" s="417" t="s">
        <v>39</v>
      </c>
      <c r="D10" s="418"/>
      <c r="E10" s="418"/>
      <c r="F10" s="417" t="s">
        <v>38</v>
      </c>
      <c r="G10" s="418"/>
      <c r="H10" s="418"/>
      <c r="I10" s="417" t="s">
        <v>37</v>
      </c>
      <c r="J10" s="418"/>
      <c r="K10" s="418"/>
      <c r="L10" s="417" t="s">
        <v>579</v>
      </c>
      <c r="M10" s="418"/>
      <c r="N10" s="418"/>
      <c r="O10" s="417" t="s">
        <v>580</v>
      </c>
      <c r="P10" s="418"/>
      <c r="Q10" s="418"/>
      <c r="R10" s="417" t="s">
        <v>11</v>
      </c>
      <c r="S10" s="418"/>
      <c r="T10" s="418"/>
      <c r="U10" s="417" t="s">
        <v>12</v>
      </c>
      <c r="V10" s="418"/>
      <c r="W10" s="418"/>
      <c r="X10" s="417" t="s">
        <v>13</v>
      </c>
      <c r="Y10" s="418"/>
      <c r="Z10" s="418"/>
      <c r="AA10" s="417" t="s">
        <v>581</v>
      </c>
      <c r="AB10" s="418"/>
      <c r="AC10" s="418"/>
      <c r="AD10" s="417" t="s">
        <v>14</v>
      </c>
      <c r="AE10" s="418"/>
      <c r="AF10" s="418"/>
      <c r="AG10" s="417" t="s">
        <v>582</v>
      </c>
      <c r="AH10" s="418"/>
      <c r="AI10" s="418"/>
      <c r="AJ10" s="417" t="s">
        <v>16</v>
      </c>
      <c r="AK10" s="418"/>
      <c r="AL10" s="418"/>
      <c r="AM10" s="417" t="s">
        <v>17</v>
      </c>
      <c r="AN10" s="418"/>
      <c r="AO10" s="418"/>
      <c r="AP10" s="417" t="s">
        <v>21</v>
      </c>
      <c r="AQ10" s="418"/>
      <c r="AR10" s="418"/>
      <c r="AS10" s="417" t="s">
        <v>583</v>
      </c>
      <c r="AT10" s="418"/>
      <c r="AU10" s="418"/>
      <c r="AV10" s="417" t="s">
        <v>44</v>
      </c>
      <c r="AW10" s="418"/>
      <c r="AX10" s="418"/>
      <c r="AY10" s="417" t="s">
        <v>42</v>
      </c>
      <c r="AZ10" s="418"/>
      <c r="BA10" s="418"/>
      <c r="BB10" s="417" t="s">
        <v>19</v>
      </c>
      <c r="BC10" s="418"/>
      <c r="BD10" s="418"/>
      <c r="BE10" s="417" t="s">
        <v>18</v>
      </c>
      <c r="BF10" s="418"/>
      <c r="BG10" s="418"/>
      <c r="BH10" s="417" t="s">
        <v>46</v>
      </c>
      <c r="BI10" s="418"/>
      <c r="BJ10" s="418"/>
      <c r="BK10" s="417" t="s">
        <v>41</v>
      </c>
      <c r="BL10" s="418"/>
      <c r="BM10" s="418"/>
    </row>
    <row r="11" spans="1:65" s="223" customFormat="1" ht="105" customHeight="1" thickBot="1" x14ac:dyDescent="0.6">
      <c r="A11" s="251" t="s">
        <v>280</v>
      </c>
      <c r="B11" s="251" t="s">
        <v>281</v>
      </c>
      <c r="C11" s="317" t="s">
        <v>584</v>
      </c>
      <c r="D11" s="317" t="s">
        <v>309</v>
      </c>
      <c r="E11" s="317" t="s">
        <v>310</v>
      </c>
      <c r="F11" s="317" t="s">
        <v>584</v>
      </c>
      <c r="G11" s="317" t="s">
        <v>309</v>
      </c>
      <c r="H11" s="317" t="s">
        <v>310</v>
      </c>
      <c r="I11" s="317" t="s">
        <v>584</v>
      </c>
      <c r="J11" s="317" t="s">
        <v>309</v>
      </c>
      <c r="K11" s="317" t="s">
        <v>310</v>
      </c>
      <c r="L11" s="317" t="s">
        <v>584</v>
      </c>
      <c r="M11" s="317" t="s">
        <v>309</v>
      </c>
      <c r="N11" s="317" t="s">
        <v>310</v>
      </c>
      <c r="O11" s="317" t="s">
        <v>584</v>
      </c>
      <c r="P11" s="317" t="s">
        <v>309</v>
      </c>
      <c r="Q11" s="317" t="s">
        <v>310</v>
      </c>
      <c r="R11" s="317" t="s">
        <v>584</v>
      </c>
      <c r="S11" s="317" t="s">
        <v>309</v>
      </c>
      <c r="T11" s="317" t="s">
        <v>310</v>
      </c>
      <c r="U11" s="317" t="s">
        <v>584</v>
      </c>
      <c r="V11" s="317" t="s">
        <v>309</v>
      </c>
      <c r="W11" s="317" t="s">
        <v>310</v>
      </c>
      <c r="X11" s="317" t="s">
        <v>584</v>
      </c>
      <c r="Y11" s="317" t="s">
        <v>309</v>
      </c>
      <c r="Z11" s="317" t="s">
        <v>310</v>
      </c>
      <c r="AA11" s="317" t="s">
        <v>584</v>
      </c>
      <c r="AB11" s="317" t="s">
        <v>309</v>
      </c>
      <c r="AC11" s="317" t="s">
        <v>310</v>
      </c>
      <c r="AD11" s="317" t="s">
        <v>584</v>
      </c>
      <c r="AE11" s="317" t="s">
        <v>309</v>
      </c>
      <c r="AF11" s="317" t="s">
        <v>310</v>
      </c>
      <c r="AG11" s="317" t="s">
        <v>584</v>
      </c>
      <c r="AH11" s="317" t="s">
        <v>309</v>
      </c>
      <c r="AI11" s="317" t="s">
        <v>310</v>
      </c>
      <c r="AJ11" s="317" t="s">
        <v>584</v>
      </c>
      <c r="AK11" s="317" t="s">
        <v>309</v>
      </c>
      <c r="AL11" s="317" t="s">
        <v>310</v>
      </c>
      <c r="AM11" s="317" t="s">
        <v>584</v>
      </c>
      <c r="AN11" s="317" t="s">
        <v>309</v>
      </c>
      <c r="AO11" s="317" t="s">
        <v>310</v>
      </c>
      <c r="AP11" s="317" t="s">
        <v>584</v>
      </c>
      <c r="AQ11" s="317" t="s">
        <v>309</v>
      </c>
      <c r="AR11" s="317" t="s">
        <v>310</v>
      </c>
      <c r="AS11" s="317" t="s">
        <v>584</v>
      </c>
      <c r="AT11" s="317" t="s">
        <v>309</v>
      </c>
      <c r="AU11" s="317" t="s">
        <v>310</v>
      </c>
      <c r="AV11" s="317" t="s">
        <v>584</v>
      </c>
      <c r="AW11" s="317" t="s">
        <v>309</v>
      </c>
      <c r="AX11" s="317" t="s">
        <v>310</v>
      </c>
      <c r="AY11" s="317" t="s">
        <v>584</v>
      </c>
      <c r="AZ11" s="317" t="s">
        <v>309</v>
      </c>
      <c r="BA11" s="317" t="s">
        <v>310</v>
      </c>
      <c r="BB11" s="317" t="s">
        <v>584</v>
      </c>
      <c r="BC11" s="317" t="s">
        <v>309</v>
      </c>
      <c r="BD11" s="317" t="s">
        <v>310</v>
      </c>
      <c r="BE11" s="317" t="s">
        <v>584</v>
      </c>
      <c r="BF11" s="317" t="s">
        <v>309</v>
      </c>
      <c r="BG11" s="317" t="s">
        <v>310</v>
      </c>
      <c r="BH11" s="317" t="s">
        <v>584</v>
      </c>
      <c r="BI11" s="317" t="s">
        <v>309</v>
      </c>
      <c r="BJ11" s="317" t="s">
        <v>310</v>
      </c>
      <c r="BK11" s="317" t="s">
        <v>584</v>
      </c>
      <c r="BL11" s="317" t="s">
        <v>309</v>
      </c>
      <c r="BM11" s="317" t="s">
        <v>310</v>
      </c>
    </row>
    <row r="12" spans="1:65" x14ac:dyDescent="0.55000000000000004">
      <c r="A12" s="226">
        <v>5</v>
      </c>
      <c r="B12" s="225" t="s">
        <v>387</v>
      </c>
      <c r="C12" s="226">
        <v>130851</v>
      </c>
      <c r="D12" s="226">
        <v>25270</v>
      </c>
      <c r="E12" s="29">
        <v>0.19312041940833466</v>
      </c>
      <c r="F12" s="226">
        <v>90811</v>
      </c>
      <c r="G12" s="226">
        <v>28093</v>
      </c>
      <c r="H12" s="29">
        <v>0.30935679598286553</v>
      </c>
      <c r="I12" s="226">
        <v>33127</v>
      </c>
      <c r="J12" s="226">
        <v>10999</v>
      </c>
      <c r="K12" s="29">
        <v>0.33202523621215324</v>
      </c>
      <c r="L12" s="226">
        <v>25459</v>
      </c>
      <c r="M12" s="226">
        <v>9608</v>
      </c>
      <c r="N12" s="29">
        <v>0.3773910994147453</v>
      </c>
      <c r="O12" s="226">
        <v>58586</v>
      </c>
      <c r="P12" s="226">
        <v>20607</v>
      </c>
      <c r="Q12" s="29">
        <v>0.35173932338784009</v>
      </c>
      <c r="R12" s="226">
        <v>141120</v>
      </c>
      <c r="S12" s="226">
        <v>51307</v>
      </c>
      <c r="T12" s="29">
        <v>0.36357001133786848</v>
      </c>
      <c r="U12" s="226">
        <v>44688</v>
      </c>
      <c r="V12" s="226">
        <v>41156</v>
      </c>
      <c r="W12" s="29">
        <v>0.92096312209094167</v>
      </c>
      <c r="X12" s="226">
        <v>185808</v>
      </c>
      <c r="Y12" s="226">
        <v>92463</v>
      </c>
      <c r="Z12" s="29">
        <v>0.497626582278481</v>
      </c>
      <c r="AA12" s="252">
        <v>0.63</v>
      </c>
      <c r="AB12" s="252">
        <v>0.73352792510589826</v>
      </c>
      <c r="AC12" s="29">
        <v>1.1643300398506322</v>
      </c>
      <c r="AD12" s="226">
        <v>470</v>
      </c>
      <c r="AE12" s="226">
        <v>33</v>
      </c>
      <c r="AF12" s="29">
        <v>7.0212765957446813E-2</v>
      </c>
      <c r="AG12" s="226">
        <v>410</v>
      </c>
      <c r="AH12" s="226">
        <v>18</v>
      </c>
      <c r="AI12" s="29">
        <v>4.3902439024390241E-2</v>
      </c>
      <c r="AJ12" s="226">
        <v>51849</v>
      </c>
      <c r="AK12" s="226">
        <v>7172</v>
      </c>
      <c r="AL12" s="29">
        <v>0.13832475071843237</v>
      </c>
      <c r="AM12" s="226">
        <v>514</v>
      </c>
      <c r="AN12" s="226">
        <v>25</v>
      </c>
      <c r="AO12" s="29">
        <v>4.8638132295719845E-2</v>
      </c>
      <c r="AP12" s="226">
        <v>255</v>
      </c>
      <c r="AQ12" s="226">
        <v>0</v>
      </c>
      <c r="AR12" s="29">
        <v>0</v>
      </c>
      <c r="AS12" s="226">
        <v>9</v>
      </c>
      <c r="AT12" s="226" t="s">
        <v>276</v>
      </c>
      <c r="AU12" s="29">
        <v>0</v>
      </c>
      <c r="AV12" s="226">
        <v>7</v>
      </c>
      <c r="AW12" s="226" t="s">
        <v>276</v>
      </c>
      <c r="AX12" s="29"/>
      <c r="AY12" s="226">
        <v>11</v>
      </c>
      <c r="AZ12" s="226" t="s">
        <v>276</v>
      </c>
      <c r="BA12" s="29">
        <v>0</v>
      </c>
      <c r="BB12" s="226">
        <v>11793</v>
      </c>
      <c r="BC12" s="226">
        <v>2014</v>
      </c>
      <c r="BD12" s="29">
        <v>0.17077927584160094</v>
      </c>
      <c r="BE12" s="226">
        <v>858</v>
      </c>
      <c r="BF12" s="226">
        <v>821</v>
      </c>
      <c r="BG12" s="29">
        <v>0.95687645687645684</v>
      </c>
      <c r="BH12" s="226">
        <v>162</v>
      </c>
      <c r="BI12" s="226">
        <v>37</v>
      </c>
      <c r="BJ12" s="29">
        <v>0.22839506172839505</v>
      </c>
      <c r="BK12" s="226">
        <v>89</v>
      </c>
      <c r="BL12" s="226">
        <v>3</v>
      </c>
      <c r="BM12" s="29">
        <v>3.3707865168539325E-2</v>
      </c>
    </row>
    <row r="13" spans="1:65" x14ac:dyDescent="0.55000000000000004">
      <c r="A13" s="226">
        <v>8</v>
      </c>
      <c r="B13" s="225" t="s">
        <v>388</v>
      </c>
      <c r="C13" s="226">
        <v>45288</v>
      </c>
      <c r="D13" s="226">
        <v>9765</v>
      </c>
      <c r="E13" s="29">
        <v>0.21562003179650238</v>
      </c>
      <c r="F13" s="226">
        <v>25022</v>
      </c>
      <c r="G13" s="226">
        <v>7301</v>
      </c>
      <c r="H13" s="29">
        <v>0.29178323075693391</v>
      </c>
      <c r="I13" s="226">
        <v>9001</v>
      </c>
      <c r="J13" s="226">
        <v>2797</v>
      </c>
      <c r="K13" s="29">
        <v>0.31074325074991666</v>
      </c>
      <c r="L13" s="226">
        <v>6137</v>
      </c>
      <c r="M13" s="226">
        <v>1589</v>
      </c>
      <c r="N13" s="29">
        <v>0.25892129705067624</v>
      </c>
      <c r="O13" s="226">
        <v>15138</v>
      </c>
      <c r="P13" s="226">
        <v>4386</v>
      </c>
      <c r="Q13" s="29">
        <v>0.28973444312326596</v>
      </c>
      <c r="R13" s="226">
        <v>38650</v>
      </c>
      <c r="S13" s="226">
        <v>12845</v>
      </c>
      <c r="T13" s="29">
        <v>0.33234152652005172</v>
      </c>
      <c r="U13" s="226">
        <v>15142</v>
      </c>
      <c r="V13" s="226">
        <v>3816</v>
      </c>
      <c r="W13" s="29">
        <v>0.25201426495839385</v>
      </c>
      <c r="X13" s="226">
        <v>53792</v>
      </c>
      <c r="Y13" s="226">
        <v>16661</v>
      </c>
      <c r="Z13" s="29">
        <v>0.30973007138607972</v>
      </c>
      <c r="AA13" s="252">
        <v>0.63</v>
      </c>
      <c r="AB13" s="252">
        <v>0.60073962470894393</v>
      </c>
      <c r="AC13" s="29">
        <v>0.95355495985546657</v>
      </c>
      <c r="AD13" s="226">
        <v>155</v>
      </c>
      <c r="AE13" s="226">
        <v>2</v>
      </c>
      <c r="AF13" s="29">
        <v>1.2903225806451613E-2</v>
      </c>
      <c r="AG13" s="226">
        <v>158</v>
      </c>
      <c r="AH13" s="226">
        <v>1</v>
      </c>
      <c r="AI13" s="29">
        <v>6.3291139240506328E-3</v>
      </c>
      <c r="AJ13" s="226">
        <v>19273</v>
      </c>
      <c r="AK13" s="226">
        <v>857</v>
      </c>
      <c r="AL13" s="29">
        <v>4.4466351891246821E-2</v>
      </c>
      <c r="AM13" s="226">
        <v>113</v>
      </c>
      <c r="AN13" s="226">
        <v>0</v>
      </c>
      <c r="AO13" s="29">
        <v>0</v>
      </c>
      <c r="AP13" s="226">
        <v>56</v>
      </c>
      <c r="AQ13" s="226">
        <v>0</v>
      </c>
      <c r="AR13" s="29">
        <v>0</v>
      </c>
      <c r="AS13" s="226">
        <v>3</v>
      </c>
      <c r="AT13" s="226" t="s">
        <v>276</v>
      </c>
      <c r="AU13" s="29">
        <v>0</v>
      </c>
      <c r="AV13" s="226">
        <v>5</v>
      </c>
      <c r="AW13" s="226" t="s">
        <v>276</v>
      </c>
      <c r="AX13" s="29"/>
      <c r="AY13" s="226">
        <v>11</v>
      </c>
      <c r="AZ13" s="226" t="s">
        <v>276</v>
      </c>
      <c r="BA13" s="29">
        <v>0</v>
      </c>
      <c r="BB13" s="226">
        <v>1164</v>
      </c>
      <c r="BC13" s="226">
        <v>85</v>
      </c>
      <c r="BD13" s="29">
        <v>7.3024054982817874E-2</v>
      </c>
      <c r="BE13" s="226">
        <v>318</v>
      </c>
      <c r="BF13" s="226">
        <v>62</v>
      </c>
      <c r="BG13" s="29">
        <v>0.19496855345911951</v>
      </c>
      <c r="BH13" s="226">
        <v>121</v>
      </c>
      <c r="BI13" s="226">
        <v>27</v>
      </c>
      <c r="BJ13" s="29">
        <v>0.2231404958677686</v>
      </c>
      <c r="BK13" s="226">
        <v>67</v>
      </c>
      <c r="BL13" s="226">
        <v>18</v>
      </c>
      <c r="BM13" s="29">
        <v>0.26865671641791045</v>
      </c>
    </row>
    <row r="14" spans="1:65" x14ac:dyDescent="0.55000000000000004">
      <c r="A14" s="226">
        <v>11</v>
      </c>
      <c r="B14" s="225" t="s">
        <v>389</v>
      </c>
      <c r="C14" s="226">
        <v>201171</v>
      </c>
      <c r="D14" s="226">
        <v>38611</v>
      </c>
      <c r="E14" s="29">
        <v>0.19193124257472499</v>
      </c>
      <c r="F14" s="226">
        <v>296930</v>
      </c>
      <c r="G14" s="226">
        <v>110738</v>
      </c>
      <c r="H14" s="29">
        <v>0.3729431179065773</v>
      </c>
      <c r="I14" s="226">
        <v>98609</v>
      </c>
      <c r="J14" s="226">
        <v>29003</v>
      </c>
      <c r="K14" s="29">
        <v>0.29412122625723819</v>
      </c>
      <c r="L14" s="226">
        <v>82145</v>
      </c>
      <c r="M14" s="226">
        <v>21817</v>
      </c>
      <c r="N14" s="29">
        <v>0.26559133240002436</v>
      </c>
      <c r="O14" s="226">
        <v>180754</v>
      </c>
      <c r="P14" s="226">
        <v>50820</v>
      </c>
      <c r="Q14" s="29">
        <v>0.28115560374874138</v>
      </c>
      <c r="R14" s="226">
        <v>145660</v>
      </c>
      <c r="S14" s="226">
        <v>37555</v>
      </c>
      <c r="T14" s="29">
        <v>0.25782644514623093</v>
      </c>
      <c r="U14" s="226">
        <v>19674</v>
      </c>
      <c r="V14" s="226">
        <v>5602</v>
      </c>
      <c r="W14" s="29">
        <v>0.28474128291145673</v>
      </c>
      <c r="X14" s="226">
        <v>165334</v>
      </c>
      <c r="Y14" s="226">
        <v>43157</v>
      </c>
      <c r="Z14" s="29">
        <v>0.26102918939842984</v>
      </c>
      <c r="AA14" s="252">
        <v>0.63</v>
      </c>
      <c r="AB14" s="252">
        <v>0.45892105690910073</v>
      </c>
      <c r="AC14" s="29">
        <v>0.72844612207793769</v>
      </c>
      <c r="AD14" s="226">
        <v>235</v>
      </c>
      <c r="AE14" s="226">
        <v>53</v>
      </c>
      <c r="AF14" s="29">
        <v>0.22553191489361701</v>
      </c>
      <c r="AG14" s="226">
        <v>434</v>
      </c>
      <c r="AH14" s="226">
        <v>26</v>
      </c>
      <c r="AI14" s="29">
        <v>5.9907834101382486E-2</v>
      </c>
      <c r="AJ14" s="226">
        <v>59063</v>
      </c>
      <c r="AK14" s="226">
        <v>10479</v>
      </c>
      <c r="AL14" s="29">
        <v>0.17742072024787092</v>
      </c>
      <c r="AM14" s="226">
        <v>208</v>
      </c>
      <c r="AN14" s="226">
        <v>61</v>
      </c>
      <c r="AO14" s="29">
        <v>0.29326923076923078</v>
      </c>
      <c r="AP14" s="226">
        <v>104</v>
      </c>
      <c r="AQ14" s="226">
        <v>23</v>
      </c>
      <c r="AR14" s="29">
        <v>0.22115384615384615</v>
      </c>
      <c r="AS14" s="226">
        <v>2</v>
      </c>
      <c r="AT14" s="226" t="s">
        <v>276</v>
      </c>
      <c r="AU14" s="29">
        <v>0</v>
      </c>
      <c r="AV14" s="226">
        <v>3</v>
      </c>
      <c r="AW14" s="226" t="s">
        <v>276</v>
      </c>
      <c r="AX14" s="29"/>
      <c r="AY14" s="226">
        <v>11</v>
      </c>
      <c r="AZ14" s="226" t="s">
        <v>276</v>
      </c>
      <c r="BA14" s="29">
        <v>0</v>
      </c>
      <c r="BB14" s="226">
        <v>296</v>
      </c>
      <c r="BC14" s="226">
        <v>92</v>
      </c>
      <c r="BD14" s="29">
        <v>0.3108108108108108</v>
      </c>
      <c r="BE14" s="226">
        <v>975</v>
      </c>
      <c r="BF14" s="226">
        <v>264</v>
      </c>
      <c r="BG14" s="29">
        <v>0.27076923076923076</v>
      </c>
      <c r="BH14" s="226">
        <v>77</v>
      </c>
      <c r="BI14" s="226">
        <v>25</v>
      </c>
      <c r="BJ14" s="29">
        <v>0.32467532467532467</v>
      </c>
      <c r="BK14" s="226">
        <v>42</v>
      </c>
      <c r="BL14" s="226">
        <v>17</v>
      </c>
      <c r="BM14" s="29">
        <v>0.40476190476190477</v>
      </c>
    </row>
    <row r="15" spans="1:65" x14ac:dyDescent="0.55000000000000004">
      <c r="A15" s="226">
        <v>13</v>
      </c>
      <c r="B15" s="225" t="s">
        <v>390</v>
      </c>
      <c r="C15" s="226">
        <v>49247</v>
      </c>
      <c r="D15" s="226">
        <v>16298</v>
      </c>
      <c r="E15" s="29">
        <v>0.33094401689443009</v>
      </c>
      <c r="F15" s="226">
        <v>16178</v>
      </c>
      <c r="G15" s="226">
        <v>6346</v>
      </c>
      <c r="H15" s="29">
        <v>0.39226109531462477</v>
      </c>
      <c r="I15" s="226">
        <v>6059</v>
      </c>
      <c r="J15" s="226">
        <v>1644</v>
      </c>
      <c r="K15" s="29">
        <v>0.27133190295428289</v>
      </c>
      <c r="L15" s="226">
        <v>4057</v>
      </c>
      <c r="M15" s="226">
        <v>1071</v>
      </c>
      <c r="N15" s="29">
        <v>0.26398816859748581</v>
      </c>
      <c r="O15" s="226">
        <v>10116</v>
      </c>
      <c r="P15" s="226">
        <v>2715</v>
      </c>
      <c r="Q15" s="29">
        <v>0.26838671411625148</v>
      </c>
      <c r="R15" s="226">
        <v>45598</v>
      </c>
      <c r="S15" s="226">
        <v>15231</v>
      </c>
      <c r="T15" s="29">
        <v>0.33402780823720341</v>
      </c>
      <c r="U15" s="226">
        <v>20038</v>
      </c>
      <c r="V15" s="226">
        <v>7881</v>
      </c>
      <c r="W15" s="29">
        <v>0.39330272482283662</v>
      </c>
      <c r="X15" s="226">
        <v>65636</v>
      </c>
      <c r="Y15" s="226">
        <v>23112</v>
      </c>
      <c r="Z15" s="29">
        <v>0.35212383448107748</v>
      </c>
      <c r="AA15" s="252">
        <v>0.63</v>
      </c>
      <c r="AB15" s="252">
        <v>0.42782855341947684</v>
      </c>
      <c r="AC15" s="29">
        <v>0.67909294193567749</v>
      </c>
      <c r="AD15" s="226">
        <v>129</v>
      </c>
      <c r="AE15" s="226">
        <v>16</v>
      </c>
      <c r="AF15" s="29">
        <v>0.12403100775193798</v>
      </c>
      <c r="AG15" s="226">
        <v>193</v>
      </c>
      <c r="AH15" s="226">
        <v>16</v>
      </c>
      <c r="AI15" s="29">
        <v>8.2901554404145081E-2</v>
      </c>
      <c r="AJ15" s="226">
        <v>18421</v>
      </c>
      <c r="AK15" s="226">
        <v>5142</v>
      </c>
      <c r="AL15" s="29">
        <v>0.27913794039411544</v>
      </c>
      <c r="AM15" s="226">
        <v>132</v>
      </c>
      <c r="AN15" s="226">
        <v>58</v>
      </c>
      <c r="AO15" s="29">
        <v>0.43939393939393939</v>
      </c>
      <c r="AP15" s="226">
        <v>69</v>
      </c>
      <c r="AQ15" s="226">
        <v>12</v>
      </c>
      <c r="AR15" s="29">
        <v>0.17391304347826086</v>
      </c>
      <c r="AS15" s="226">
        <v>10</v>
      </c>
      <c r="AT15" s="226" t="s">
        <v>276</v>
      </c>
      <c r="AU15" s="29">
        <v>0</v>
      </c>
      <c r="AV15" s="226">
        <v>16</v>
      </c>
      <c r="AW15" s="226" t="s">
        <v>276</v>
      </c>
      <c r="AX15" s="29"/>
      <c r="AY15" s="226">
        <v>11</v>
      </c>
      <c r="AZ15" s="226" t="s">
        <v>276</v>
      </c>
      <c r="BA15" s="29">
        <v>0</v>
      </c>
      <c r="BB15" s="226">
        <v>4908</v>
      </c>
      <c r="BC15" s="226">
        <v>1692</v>
      </c>
      <c r="BD15" s="29">
        <v>0.34474327628361856</v>
      </c>
      <c r="BE15" s="226">
        <v>303</v>
      </c>
      <c r="BF15" s="226">
        <v>393</v>
      </c>
      <c r="BG15" s="29">
        <v>1.2970297029702971</v>
      </c>
      <c r="BH15" s="226">
        <v>185</v>
      </c>
      <c r="BI15" s="226">
        <v>48</v>
      </c>
      <c r="BJ15" s="29">
        <v>0.25945945945945947</v>
      </c>
      <c r="BK15" s="226">
        <v>102</v>
      </c>
      <c r="BL15" s="226">
        <v>29</v>
      </c>
      <c r="BM15" s="29">
        <v>0.28431372549019607</v>
      </c>
    </row>
    <row r="16" spans="1:65" x14ac:dyDescent="0.55000000000000004">
      <c r="A16" s="226">
        <v>15</v>
      </c>
      <c r="B16" s="225" t="s">
        <v>391</v>
      </c>
      <c r="C16" s="226">
        <v>26796</v>
      </c>
      <c r="D16" s="226">
        <v>10772</v>
      </c>
      <c r="E16" s="29">
        <v>0.40200029855202268</v>
      </c>
      <c r="F16" s="226">
        <v>13399</v>
      </c>
      <c r="G16" s="226">
        <v>5892</v>
      </c>
      <c r="H16" s="29">
        <v>0.43973430853048734</v>
      </c>
      <c r="I16" s="226">
        <v>5007</v>
      </c>
      <c r="J16" s="226">
        <v>1572</v>
      </c>
      <c r="K16" s="29">
        <v>0.31396045536249251</v>
      </c>
      <c r="L16" s="226">
        <v>2908</v>
      </c>
      <c r="M16" s="226">
        <v>1234</v>
      </c>
      <c r="N16" s="29">
        <v>0.42434662998624484</v>
      </c>
      <c r="O16" s="226">
        <v>7915</v>
      </c>
      <c r="P16" s="226">
        <v>2806</v>
      </c>
      <c r="Q16" s="29">
        <v>0.35451674036639291</v>
      </c>
      <c r="R16" s="226">
        <v>14128</v>
      </c>
      <c r="S16" s="226">
        <v>7597</v>
      </c>
      <c r="T16" s="29">
        <v>0.53772650056625138</v>
      </c>
      <c r="U16" s="226">
        <v>2566</v>
      </c>
      <c r="V16" s="226">
        <v>1016</v>
      </c>
      <c r="W16" s="29">
        <v>0.3959469992205768</v>
      </c>
      <c r="X16" s="226">
        <v>16694</v>
      </c>
      <c r="Y16" s="226">
        <v>8613</v>
      </c>
      <c r="Z16" s="29">
        <v>0.51593386845573264</v>
      </c>
      <c r="AA16" s="252">
        <v>0.63</v>
      </c>
      <c r="AB16" s="252">
        <v>0.47623896809232857</v>
      </c>
      <c r="AC16" s="29">
        <v>0.75593486998782311</v>
      </c>
      <c r="AD16" s="226">
        <v>308</v>
      </c>
      <c r="AE16" s="226">
        <v>2</v>
      </c>
      <c r="AF16" s="29">
        <v>6.4935064935064939E-3</v>
      </c>
      <c r="AG16" s="226">
        <v>348</v>
      </c>
      <c r="AH16" s="226">
        <v>16</v>
      </c>
      <c r="AI16" s="29">
        <v>4.5977011494252873E-2</v>
      </c>
      <c r="AJ16" s="226">
        <v>28838</v>
      </c>
      <c r="AK16" s="226">
        <v>7632</v>
      </c>
      <c r="AL16" s="29">
        <v>0.26465080796171719</v>
      </c>
      <c r="AM16" s="226">
        <v>127</v>
      </c>
      <c r="AN16" s="226">
        <v>32</v>
      </c>
      <c r="AO16" s="29">
        <v>0.25196850393700787</v>
      </c>
      <c r="AP16" s="226">
        <v>63</v>
      </c>
      <c r="AQ16" s="226">
        <v>8</v>
      </c>
      <c r="AR16" s="29">
        <v>0.12698412698412698</v>
      </c>
      <c r="AS16" s="226">
        <v>1</v>
      </c>
      <c r="AT16" s="226" t="s">
        <v>276</v>
      </c>
      <c r="AU16" s="29">
        <v>0</v>
      </c>
      <c r="AV16" s="226" t="s">
        <v>567</v>
      </c>
      <c r="AW16" s="226" t="s">
        <v>276</v>
      </c>
      <c r="AX16" s="29"/>
      <c r="AY16" s="226">
        <v>11</v>
      </c>
      <c r="AZ16" s="226" t="s">
        <v>276</v>
      </c>
      <c r="BA16" s="29">
        <v>0</v>
      </c>
      <c r="BB16" s="226">
        <v>4246</v>
      </c>
      <c r="BC16" s="226">
        <v>2547</v>
      </c>
      <c r="BD16" s="29">
        <v>0.5998586905322657</v>
      </c>
      <c r="BE16" s="226">
        <v>477</v>
      </c>
      <c r="BF16" s="226">
        <v>340</v>
      </c>
      <c r="BG16" s="29">
        <v>0.71278825995807127</v>
      </c>
      <c r="BH16" s="226">
        <v>142</v>
      </c>
      <c r="BI16" s="226">
        <v>37</v>
      </c>
      <c r="BJ16" s="29">
        <v>0.26056338028169013</v>
      </c>
      <c r="BK16" s="226">
        <v>78</v>
      </c>
      <c r="BL16" s="226">
        <v>25</v>
      </c>
      <c r="BM16" s="29">
        <v>0.32051282051282054</v>
      </c>
    </row>
    <row r="17" spans="1:65" x14ac:dyDescent="0.55000000000000004">
      <c r="A17" s="226">
        <v>17</v>
      </c>
      <c r="B17" s="225" t="s">
        <v>392</v>
      </c>
      <c r="C17" s="226">
        <v>20000</v>
      </c>
      <c r="D17" s="226">
        <v>4864</v>
      </c>
      <c r="E17" s="29">
        <v>0.2432</v>
      </c>
      <c r="F17" s="226">
        <v>19889</v>
      </c>
      <c r="G17" s="226">
        <v>5099</v>
      </c>
      <c r="H17" s="29">
        <v>0.25637286942531046</v>
      </c>
      <c r="I17" s="226">
        <v>7017</v>
      </c>
      <c r="J17" s="226">
        <v>837</v>
      </c>
      <c r="K17" s="29">
        <v>0.11928174433518597</v>
      </c>
      <c r="L17" s="226">
        <v>5513</v>
      </c>
      <c r="M17" s="226">
        <v>993</v>
      </c>
      <c r="N17" s="29">
        <v>0.18011971703246871</v>
      </c>
      <c r="O17" s="226">
        <v>12530</v>
      </c>
      <c r="P17" s="226">
        <v>1830</v>
      </c>
      <c r="Q17" s="29">
        <v>0.14604948124501196</v>
      </c>
      <c r="R17" s="226">
        <v>28558</v>
      </c>
      <c r="S17" s="226">
        <v>11159</v>
      </c>
      <c r="T17" s="29">
        <v>0.39074865186637719</v>
      </c>
      <c r="U17" s="226">
        <v>8696</v>
      </c>
      <c r="V17" s="226">
        <v>2913</v>
      </c>
      <c r="W17" s="29">
        <v>0.33498160073597055</v>
      </c>
      <c r="X17" s="226">
        <v>37254</v>
      </c>
      <c r="Y17" s="226">
        <v>14072</v>
      </c>
      <c r="Z17" s="29">
        <v>0.37773125033553445</v>
      </c>
      <c r="AA17" s="252">
        <v>0.63</v>
      </c>
      <c r="AB17" s="252">
        <v>0.35889390076485583</v>
      </c>
      <c r="AC17" s="29">
        <v>0.56967285835691406</v>
      </c>
      <c r="AD17" s="226">
        <v>131</v>
      </c>
      <c r="AE17" s="226">
        <v>12</v>
      </c>
      <c r="AF17" s="29">
        <v>9.1603053435114504E-2</v>
      </c>
      <c r="AG17" s="226">
        <v>136</v>
      </c>
      <c r="AH17" s="226">
        <v>21</v>
      </c>
      <c r="AI17" s="29">
        <v>0.15441176470588236</v>
      </c>
      <c r="AJ17" s="226">
        <v>18091</v>
      </c>
      <c r="AK17" s="226">
        <v>3835</v>
      </c>
      <c r="AL17" s="29">
        <v>0.21198385937759107</v>
      </c>
      <c r="AM17" s="226">
        <v>162</v>
      </c>
      <c r="AN17" s="226">
        <v>5</v>
      </c>
      <c r="AO17" s="29">
        <v>3.0864197530864196E-2</v>
      </c>
      <c r="AP17" s="226">
        <v>81</v>
      </c>
      <c r="AQ17" s="226">
        <v>9</v>
      </c>
      <c r="AR17" s="29">
        <v>0.1111111111111111</v>
      </c>
      <c r="AS17" s="226">
        <v>1</v>
      </c>
      <c r="AT17" s="226" t="s">
        <v>276</v>
      </c>
      <c r="AU17" s="29">
        <v>0</v>
      </c>
      <c r="AV17" s="226">
        <v>1</v>
      </c>
      <c r="AW17" s="226" t="s">
        <v>276</v>
      </c>
      <c r="AX17" s="29"/>
      <c r="AY17" s="226">
        <v>10</v>
      </c>
      <c r="AZ17" s="226" t="s">
        <v>276</v>
      </c>
      <c r="BA17" s="29">
        <v>0</v>
      </c>
      <c r="BB17" s="226">
        <v>2124</v>
      </c>
      <c r="BC17" s="226">
        <v>325</v>
      </c>
      <c r="BD17" s="29">
        <v>0.15301318267419961</v>
      </c>
      <c r="BE17" s="226">
        <v>298</v>
      </c>
      <c r="BF17" s="226">
        <v>867</v>
      </c>
      <c r="BG17" s="29">
        <v>2.9093959731543624</v>
      </c>
      <c r="BH17" s="226">
        <v>71</v>
      </c>
      <c r="BI17" s="226">
        <v>29</v>
      </c>
      <c r="BJ17" s="29">
        <v>0.40845070422535212</v>
      </c>
      <c r="BK17" s="226">
        <v>39</v>
      </c>
      <c r="BL17" s="226">
        <v>28</v>
      </c>
      <c r="BM17" s="29">
        <v>0.71794871794871795</v>
      </c>
    </row>
    <row r="18" spans="1:65" x14ac:dyDescent="0.55000000000000004">
      <c r="A18" s="226">
        <v>18</v>
      </c>
      <c r="B18" s="225" t="s">
        <v>394</v>
      </c>
      <c r="C18" s="226">
        <v>8878</v>
      </c>
      <c r="D18" s="226">
        <v>3439</v>
      </c>
      <c r="E18" s="29">
        <v>0.38736201847262897</v>
      </c>
      <c r="F18" s="226">
        <v>4465</v>
      </c>
      <c r="G18" s="226">
        <v>1727</v>
      </c>
      <c r="H18" s="29">
        <v>0.38678611422172454</v>
      </c>
      <c r="I18" s="226">
        <v>1682</v>
      </c>
      <c r="J18" s="226">
        <v>762</v>
      </c>
      <c r="K18" s="29">
        <v>0.45303210463733651</v>
      </c>
      <c r="L18" s="226">
        <v>1131</v>
      </c>
      <c r="M18" s="226">
        <v>428</v>
      </c>
      <c r="N18" s="29">
        <v>0.37842617152961983</v>
      </c>
      <c r="O18" s="226">
        <v>2813</v>
      </c>
      <c r="P18" s="226">
        <v>1190</v>
      </c>
      <c r="Q18" s="29">
        <v>0.42303590472804836</v>
      </c>
      <c r="R18" s="226">
        <v>12241</v>
      </c>
      <c r="S18" s="226">
        <v>3467</v>
      </c>
      <c r="T18" s="29">
        <v>0.28322849440405196</v>
      </c>
      <c r="U18" s="226">
        <v>7049</v>
      </c>
      <c r="V18" s="226">
        <v>2885</v>
      </c>
      <c r="W18" s="29">
        <v>0.40927791176053341</v>
      </c>
      <c r="X18" s="226">
        <v>19290</v>
      </c>
      <c r="Y18" s="226">
        <v>6352</v>
      </c>
      <c r="Z18" s="29">
        <v>0.32928978745463972</v>
      </c>
      <c r="AA18" s="252">
        <v>0.63</v>
      </c>
      <c r="AB18" s="252">
        <v>0.68905616676317316</v>
      </c>
      <c r="AC18" s="29">
        <v>1.0937399472431319</v>
      </c>
      <c r="AD18" s="226">
        <v>140</v>
      </c>
      <c r="AE18" s="226">
        <v>61</v>
      </c>
      <c r="AF18" s="29">
        <v>0.43571428571428572</v>
      </c>
      <c r="AG18" s="226">
        <v>128</v>
      </c>
      <c r="AH18" s="226">
        <v>33</v>
      </c>
      <c r="AI18" s="29">
        <v>0.2578125</v>
      </c>
      <c r="AJ18" s="226">
        <v>11395</v>
      </c>
      <c r="AK18" s="226">
        <v>3271</v>
      </c>
      <c r="AL18" s="29">
        <v>0.28705572619569986</v>
      </c>
      <c r="AM18" s="226">
        <v>71</v>
      </c>
      <c r="AN18" s="226">
        <v>0</v>
      </c>
      <c r="AO18" s="29">
        <v>0</v>
      </c>
      <c r="AP18" s="226">
        <v>35</v>
      </c>
      <c r="AQ18" s="226">
        <v>0</v>
      </c>
      <c r="AR18" s="29">
        <v>0</v>
      </c>
      <c r="AS18" s="226">
        <v>1</v>
      </c>
      <c r="AT18" s="226" t="s">
        <v>276</v>
      </c>
      <c r="AU18" s="29">
        <v>0</v>
      </c>
      <c r="AV18" s="226">
        <v>1</v>
      </c>
      <c r="AW18" s="226" t="s">
        <v>276</v>
      </c>
      <c r="AX18" s="29"/>
      <c r="AY18" s="226">
        <v>10</v>
      </c>
      <c r="AZ18" s="226" t="s">
        <v>276</v>
      </c>
      <c r="BA18" s="29">
        <v>0</v>
      </c>
      <c r="BB18" s="226">
        <v>1252</v>
      </c>
      <c r="BC18" s="226">
        <v>760</v>
      </c>
      <c r="BD18" s="29">
        <v>0.60702875399361023</v>
      </c>
      <c r="BE18" s="226">
        <v>188</v>
      </c>
      <c r="BF18" s="226">
        <v>439</v>
      </c>
      <c r="BG18" s="29">
        <v>2.3351063829787235</v>
      </c>
      <c r="BH18" s="226">
        <v>62</v>
      </c>
      <c r="BI18" s="226">
        <v>15</v>
      </c>
      <c r="BJ18" s="29">
        <v>0.24193548387096775</v>
      </c>
      <c r="BK18" s="226">
        <v>34</v>
      </c>
      <c r="BL18" s="226">
        <v>7</v>
      </c>
      <c r="BM18" s="29">
        <v>0.20588235294117646</v>
      </c>
    </row>
    <row r="19" spans="1:65" x14ac:dyDescent="0.55000000000000004">
      <c r="A19" s="226">
        <v>19</v>
      </c>
      <c r="B19" s="225" t="s">
        <v>395</v>
      </c>
      <c r="C19" s="226">
        <v>19786</v>
      </c>
      <c r="D19" s="226">
        <v>5789</v>
      </c>
      <c r="E19" s="29">
        <v>0.29258061255433132</v>
      </c>
      <c r="F19" s="226">
        <v>8413</v>
      </c>
      <c r="G19" s="226">
        <v>3023</v>
      </c>
      <c r="H19" s="29">
        <v>0.35932485439201234</v>
      </c>
      <c r="I19" s="226">
        <v>3571</v>
      </c>
      <c r="J19" s="226">
        <v>1260</v>
      </c>
      <c r="K19" s="29">
        <v>0.35284234108092971</v>
      </c>
      <c r="L19" s="226">
        <v>1729</v>
      </c>
      <c r="M19" s="226">
        <v>554</v>
      </c>
      <c r="N19" s="29">
        <v>0.32041642567958356</v>
      </c>
      <c r="O19" s="226">
        <v>5300</v>
      </c>
      <c r="P19" s="226">
        <v>1814</v>
      </c>
      <c r="Q19" s="29">
        <v>0.34226415094339624</v>
      </c>
      <c r="R19" s="226">
        <v>13609</v>
      </c>
      <c r="S19" s="226">
        <v>4092</v>
      </c>
      <c r="T19" s="29">
        <v>0.30068337129840544</v>
      </c>
      <c r="U19" s="226">
        <v>7114</v>
      </c>
      <c r="V19" s="226">
        <v>2159</v>
      </c>
      <c r="W19" s="29">
        <v>0.30348608377846498</v>
      </c>
      <c r="X19" s="226">
        <v>20723</v>
      </c>
      <c r="Y19" s="226">
        <v>6251</v>
      </c>
      <c r="Z19" s="29">
        <v>0.30164551464556288</v>
      </c>
      <c r="AA19" s="252">
        <v>0.63</v>
      </c>
      <c r="AB19" s="252">
        <v>0.60006615944426067</v>
      </c>
      <c r="AC19" s="29">
        <v>0.95248596737184232</v>
      </c>
      <c r="AD19" s="226">
        <v>183</v>
      </c>
      <c r="AE19" s="226">
        <v>71</v>
      </c>
      <c r="AF19" s="29">
        <v>0.38797814207650272</v>
      </c>
      <c r="AG19" s="226">
        <v>173</v>
      </c>
      <c r="AH19" s="226">
        <v>36</v>
      </c>
      <c r="AI19" s="29">
        <v>0.20809248554913296</v>
      </c>
      <c r="AJ19" s="226">
        <v>15349</v>
      </c>
      <c r="AK19" s="226">
        <v>7988</v>
      </c>
      <c r="AL19" s="29">
        <v>0.52042478337350973</v>
      </c>
      <c r="AM19" s="226">
        <v>149</v>
      </c>
      <c r="AN19" s="226">
        <v>42</v>
      </c>
      <c r="AO19" s="29">
        <v>0.28187919463087246</v>
      </c>
      <c r="AP19" s="226">
        <v>74</v>
      </c>
      <c r="AQ19" s="226">
        <v>8</v>
      </c>
      <c r="AR19" s="29">
        <v>0.10810810810810811</v>
      </c>
      <c r="AS19" s="226">
        <v>7</v>
      </c>
      <c r="AT19" s="226" t="s">
        <v>276</v>
      </c>
      <c r="AU19" s="29">
        <v>0</v>
      </c>
      <c r="AV19" s="226">
        <v>8</v>
      </c>
      <c r="AW19" s="226" t="s">
        <v>276</v>
      </c>
      <c r="AX19" s="29"/>
      <c r="AY19" s="226">
        <v>10</v>
      </c>
      <c r="AZ19" s="226" t="s">
        <v>276</v>
      </c>
      <c r="BA19" s="29">
        <v>0</v>
      </c>
      <c r="BB19" s="226">
        <v>8250</v>
      </c>
      <c r="BC19" s="226">
        <v>2952</v>
      </c>
      <c r="BD19" s="29">
        <v>0.35781818181818181</v>
      </c>
      <c r="BE19" s="226">
        <v>253</v>
      </c>
      <c r="BF19" s="226">
        <v>859</v>
      </c>
      <c r="BG19" s="29">
        <v>3.3952569169960474</v>
      </c>
      <c r="BH19" s="226">
        <v>106</v>
      </c>
      <c r="BI19" s="226">
        <v>26</v>
      </c>
      <c r="BJ19" s="29">
        <v>0.24528301886792453</v>
      </c>
      <c r="BK19" s="226">
        <v>58</v>
      </c>
      <c r="BL19" s="226">
        <v>17</v>
      </c>
      <c r="BM19" s="29">
        <v>0.29310344827586204</v>
      </c>
    </row>
    <row r="20" spans="1:65" x14ac:dyDescent="0.55000000000000004">
      <c r="A20" s="226">
        <v>20</v>
      </c>
      <c r="B20" s="225" t="s">
        <v>396</v>
      </c>
      <c r="C20" s="226">
        <v>37736</v>
      </c>
      <c r="D20" s="226">
        <v>9107</v>
      </c>
      <c r="E20" s="29">
        <v>0.24133453466186136</v>
      </c>
      <c r="F20" s="226">
        <v>15808</v>
      </c>
      <c r="G20" s="226">
        <v>3939</v>
      </c>
      <c r="H20" s="29">
        <v>0.24917763157894737</v>
      </c>
      <c r="I20" s="226">
        <v>5024</v>
      </c>
      <c r="J20" s="226">
        <v>1647</v>
      </c>
      <c r="K20" s="29">
        <v>0.32782643312101911</v>
      </c>
      <c r="L20" s="226">
        <v>4266</v>
      </c>
      <c r="M20" s="226">
        <v>1113</v>
      </c>
      <c r="N20" s="29">
        <v>0.26090014064697609</v>
      </c>
      <c r="O20" s="226">
        <v>9290</v>
      </c>
      <c r="P20" s="226">
        <v>2760</v>
      </c>
      <c r="Q20" s="29">
        <v>0.29709364908503766</v>
      </c>
      <c r="R20" s="226">
        <v>41534</v>
      </c>
      <c r="S20" s="226">
        <v>12939</v>
      </c>
      <c r="T20" s="29">
        <v>0.31152790484903936</v>
      </c>
      <c r="U20" s="226">
        <v>17255</v>
      </c>
      <c r="V20" s="226">
        <v>5162</v>
      </c>
      <c r="W20" s="29">
        <v>0.29915966386554621</v>
      </c>
      <c r="X20" s="226">
        <v>58789</v>
      </c>
      <c r="Y20" s="226">
        <v>18101</v>
      </c>
      <c r="Z20" s="29">
        <v>0.307897735971015</v>
      </c>
      <c r="AA20" s="252">
        <v>0.63</v>
      </c>
      <c r="AB20" s="252">
        <v>0.70068545316070063</v>
      </c>
      <c r="AC20" s="29">
        <v>1.1121991320011122</v>
      </c>
      <c r="AD20" s="226">
        <v>132</v>
      </c>
      <c r="AE20" s="226">
        <v>36</v>
      </c>
      <c r="AF20" s="29">
        <v>0.27272727272727271</v>
      </c>
      <c r="AG20" s="226">
        <v>86</v>
      </c>
      <c r="AH20" s="226">
        <v>5</v>
      </c>
      <c r="AI20" s="29">
        <v>5.8139534883720929E-2</v>
      </c>
      <c r="AJ20" s="226">
        <v>7942</v>
      </c>
      <c r="AK20" s="226">
        <v>1773</v>
      </c>
      <c r="AL20" s="29">
        <v>0.2232435154872828</v>
      </c>
      <c r="AM20" s="226">
        <v>54</v>
      </c>
      <c r="AN20" s="226">
        <v>0</v>
      </c>
      <c r="AO20" s="29">
        <v>0</v>
      </c>
      <c r="AP20" s="226">
        <v>27</v>
      </c>
      <c r="AQ20" s="226">
        <v>0</v>
      </c>
      <c r="AR20" s="29">
        <v>0</v>
      </c>
      <c r="AS20" s="226" t="s">
        <v>567</v>
      </c>
      <c r="AT20" s="226" t="s">
        <v>276</v>
      </c>
      <c r="AU20" s="29">
        <v>0</v>
      </c>
      <c r="AV20" s="226" t="s">
        <v>567</v>
      </c>
      <c r="AW20" s="226" t="s">
        <v>276</v>
      </c>
      <c r="AX20" s="29"/>
      <c r="AY20" s="226" t="s">
        <v>567</v>
      </c>
      <c r="AZ20" s="226" t="s">
        <v>276</v>
      </c>
      <c r="BA20" s="29">
        <v>0</v>
      </c>
      <c r="BB20" s="226">
        <v>2805</v>
      </c>
      <c r="BC20" s="226">
        <v>801</v>
      </c>
      <c r="BD20" s="29">
        <v>0.28556149732620323</v>
      </c>
      <c r="BE20" s="226">
        <v>131</v>
      </c>
      <c r="BF20" s="226">
        <v>204</v>
      </c>
      <c r="BG20" s="29">
        <v>1.5572519083969465</v>
      </c>
      <c r="BH20" s="226">
        <v>188</v>
      </c>
      <c r="BI20" s="226">
        <v>46</v>
      </c>
      <c r="BJ20" s="29">
        <v>0.24468085106382978</v>
      </c>
      <c r="BK20" s="226">
        <v>102</v>
      </c>
      <c r="BL20" s="226">
        <v>36</v>
      </c>
      <c r="BM20" s="29">
        <v>0.35294117647058826</v>
      </c>
    </row>
    <row r="21" spans="1:65" x14ac:dyDescent="0.55000000000000004">
      <c r="A21" s="226">
        <v>23</v>
      </c>
      <c r="B21" s="225" t="s">
        <v>397</v>
      </c>
      <c r="C21" s="226">
        <v>35520</v>
      </c>
      <c r="D21" s="226">
        <v>9871</v>
      </c>
      <c r="E21" s="29">
        <v>0.27789977477477479</v>
      </c>
      <c r="F21" s="226">
        <v>16847</v>
      </c>
      <c r="G21" s="226">
        <v>4563</v>
      </c>
      <c r="H21" s="29">
        <v>0.27084940939039592</v>
      </c>
      <c r="I21" s="226">
        <v>5446</v>
      </c>
      <c r="J21" s="226">
        <v>1266</v>
      </c>
      <c r="K21" s="29">
        <v>0.23246419390378259</v>
      </c>
      <c r="L21" s="226">
        <v>4980</v>
      </c>
      <c r="M21" s="226">
        <v>1725</v>
      </c>
      <c r="N21" s="29">
        <v>0.34638554216867468</v>
      </c>
      <c r="O21" s="226">
        <v>10426</v>
      </c>
      <c r="P21" s="226">
        <v>2991</v>
      </c>
      <c r="Q21" s="29">
        <v>0.28687895645501632</v>
      </c>
      <c r="R21" s="226">
        <v>28539</v>
      </c>
      <c r="S21" s="226">
        <v>8836</v>
      </c>
      <c r="T21" s="29">
        <v>0.30961140894915729</v>
      </c>
      <c r="U21" s="226">
        <v>7792</v>
      </c>
      <c r="V21" s="226">
        <v>3842</v>
      </c>
      <c r="W21" s="29">
        <v>0.49306981519507187</v>
      </c>
      <c r="X21" s="226">
        <v>36331</v>
      </c>
      <c r="Y21" s="226">
        <v>12678</v>
      </c>
      <c r="Z21" s="29">
        <v>0.34895818997550304</v>
      </c>
      <c r="AA21" s="252">
        <v>0.63</v>
      </c>
      <c r="AB21" s="252">
        <v>0.65548980933596324</v>
      </c>
      <c r="AC21" s="29">
        <v>1.0404600148189893</v>
      </c>
      <c r="AD21" s="226">
        <v>202</v>
      </c>
      <c r="AE21" s="226">
        <v>8</v>
      </c>
      <c r="AF21" s="29">
        <v>3.9603960396039604E-2</v>
      </c>
      <c r="AG21" s="226">
        <v>127</v>
      </c>
      <c r="AH21" s="226">
        <v>8</v>
      </c>
      <c r="AI21" s="29">
        <v>6.2992125984251968E-2</v>
      </c>
      <c r="AJ21" s="226">
        <v>13665</v>
      </c>
      <c r="AK21" s="226">
        <v>2457</v>
      </c>
      <c r="AL21" s="29">
        <v>0.17980241492864985</v>
      </c>
      <c r="AM21" s="226">
        <v>111</v>
      </c>
      <c r="AN21" s="226">
        <v>19</v>
      </c>
      <c r="AO21" s="29">
        <v>0.17117117117117117</v>
      </c>
      <c r="AP21" s="226">
        <v>55</v>
      </c>
      <c r="AQ21" s="226">
        <v>1</v>
      </c>
      <c r="AR21" s="29">
        <v>1.8181818181818181E-2</v>
      </c>
      <c r="AS21" s="226">
        <v>3</v>
      </c>
      <c r="AT21" s="226" t="s">
        <v>276</v>
      </c>
      <c r="AU21" s="29">
        <v>0</v>
      </c>
      <c r="AV21" s="226">
        <v>4</v>
      </c>
      <c r="AW21" s="226" t="s">
        <v>276</v>
      </c>
      <c r="AX21" s="29"/>
      <c r="AY21" s="226" t="s">
        <v>567</v>
      </c>
      <c r="AZ21" s="226" t="s">
        <v>276</v>
      </c>
      <c r="BA21" s="29">
        <v>0</v>
      </c>
      <c r="BB21" s="226">
        <v>7652</v>
      </c>
      <c r="BC21" s="226">
        <v>1012</v>
      </c>
      <c r="BD21" s="29">
        <v>0.13225300575013069</v>
      </c>
      <c r="BE21" s="226">
        <v>226</v>
      </c>
      <c r="BF21" s="226">
        <v>159</v>
      </c>
      <c r="BG21" s="29">
        <v>0.70353982300884954</v>
      </c>
      <c r="BH21" s="226">
        <v>105</v>
      </c>
      <c r="BI21" s="226">
        <v>35</v>
      </c>
      <c r="BJ21" s="29">
        <v>0.33333333333333331</v>
      </c>
      <c r="BK21" s="226">
        <v>58</v>
      </c>
      <c r="BL21" s="226">
        <v>23</v>
      </c>
      <c r="BM21" s="29">
        <v>0.39655172413793105</v>
      </c>
    </row>
    <row r="22" spans="1:65" x14ac:dyDescent="0.55000000000000004">
      <c r="A22" s="226">
        <v>25</v>
      </c>
      <c r="B22" s="225" t="s">
        <v>398</v>
      </c>
      <c r="C22" s="226">
        <v>130231</v>
      </c>
      <c r="D22" s="226">
        <v>42908</v>
      </c>
      <c r="E22" s="29">
        <v>0.32947608480315749</v>
      </c>
      <c r="F22" s="226">
        <v>117512</v>
      </c>
      <c r="G22" s="226">
        <v>42655</v>
      </c>
      <c r="H22" s="29">
        <v>0.36298420586833685</v>
      </c>
      <c r="I22" s="226">
        <v>35214</v>
      </c>
      <c r="J22" s="226">
        <v>12085</v>
      </c>
      <c r="K22" s="29">
        <v>0.34318736866019195</v>
      </c>
      <c r="L22" s="226">
        <v>32768</v>
      </c>
      <c r="M22" s="226">
        <v>13029</v>
      </c>
      <c r="N22" s="29">
        <v>0.397613525390625</v>
      </c>
      <c r="O22" s="226">
        <v>67982</v>
      </c>
      <c r="P22" s="226">
        <v>25114</v>
      </c>
      <c r="Q22" s="29">
        <v>0.36942131740754908</v>
      </c>
      <c r="R22" s="226">
        <v>109500</v>
      </c>
      <c r="S22" s="226">
        <v>51467</v>
      </c>
      <c r="T22" s="29">
        <v>0.47001826484018266</v>
      </c>
      <c r="U22" s="226">
        <v>14083</v>
      </c>
      <c r="V22" s="226">
        <v>6516</v>
      </c>
      <c r="W22" s="29">
        <v>0.46268550734928637</v>
      </c>
      <c r="X22" s="226">
        <v>123583</v>
      </c>
      <c r="Y22" s="226">
        <v>57983</v>
      </c>
      <c r="Z22" s="29">
        <v>0.4691826545722308</v>
      </c>
      <c r="AA22" s="252">
        <v>0.63</v>
      </c>
      <c r="AB22" s="252">
        <v>0.58877036689719842</v>
      </c>
      <c r="AC22" s="29">
        <v>0.93455613793206094</v>
      </c>
      <c r="AD22" s="226">
        <v>247</v>
      </c>
      <c r="AE22" s="226">
        <v>84</v>
      </c>
      <c r="AF22" s="29">
        <v>0.34008097165991902</v>
      </c>
      <c r="AG22" s="226">
        <v>278</v>
      </c>
      <c r="AH22" s="226">
        <v>15</v>
      </c>
      <c r="AI22" s="29">
        <v>5.3956834532374098E-2</v>
      </c>
      <c r="AJ22" s="226">
        <v>28305</v>
      </c>
      <c r="AK22" s="226">
        <v>9799</v>
      </c>
      <c r="AL22" s="29">
        <v>0.34619325207560503</v>
      </c>
      <c r="AM22" s="226">
        <v>259</v>
      </c>
      <c r="AN22" s="226">
        <v>16</v>
      </c>
      <c r="AO22" s="29">
        <v>6.1776061776061778E-2</v>
      </c>
      <c r="AP22" s="226">
        <v>129</v>
      </c>
      <c r="AQ22" s="226">
        <v>5</v>
      </c>
      <c r="AR22" s="29">
        <v>3.875968992248062E-2</v>
      </c>
      <c r="AS22" s="226">
        <v>1</v>
      </c>
      <c r="AT22" s="226" t="s">
        <v>276</v>
      </c>
      <c r="AU22" s="29">
        <v>0</v>
      </c>
      <c r="AV22" s="226">
        <v>1</v>
      </c>
      <c r="AW22" s="226" t="s">
        <v>276</v>
      </c>
      <c r="AX22" s="29"/>
      <c r="AY22" s="226">
        <v>10</v>
      </c>
      <c r="AZ22" s="226" t="s">
        <v>276</v>
      </c>
      <c r="BA22" s="29">
        <v>0</v>
      </c>
      <c r="BB22" s="226">
        <v>7023</v>
      </c>
      <c r="BC22" s="226">
        <v>2256</v>
      </c>
      <c r="BD22" s="29">
        <v>0.3212302434856899</v>
      </c>
      <c r="BE22" s="226">
        <v>467</v>
      </c>
      <c r="BF22" s="226">
        <v>581</v>
      </c>
      <c r="BG22" s="29">
        <v>1.2441113490364026</v>
      </c>
      <c r="BH22" s="226">
        <v>156</v>
      </c>
      <c r="BI22" s="226">
        <v>41</v>
      </c>
      <c r="BJ22" s="29">
        <v>0.26282051282051283</v>
      </c>
      <c r="BK22" s="226">
        <v>86</v>
      </c>
      <c r="BL22" s="226">
        <v>18</v>
      </c>
      <c r="BM22" s="29">
        <v>0.20930232558139536</v>
      </c>
    </row>
    <row r="23" spans="1:65" x14ac:dyDescent="0.55000000000000004">
      <c r="A23" s="226">
        <v>27</v>
      </c>
      <c r="B23" s="225" t="s">
        <v>399</v>
      </c>
      <c r="C23" s="226">
        <v>7000</v>
      </c>
      <c r="D23" s="226">
        <v>2813</v>
      </c>
      <c r="E23" s="29">
        <v>0.40185714285714286</v>
      </c>
      <c r="F23" s="226">
        <v>5386</v>
      </c>
      <c r="G23" s="226">
        <v>1677</v>
      </c>
      <c r="H23" s="29">
        <v>0.31136279242480502</v>
      </c>
      <c r="I23" s="226">
        <v>2279</v>
      </c>
      <c r="J23" s="226">
        <v>901</v>
      </c>
      <c r="K23" s="29">
        <v>0.39534883720930231</v>
      </c>
      <c r="L23" s="226">
        <v>1114</v>
      </c>
      <c r="M23" s="226">
        <v>435</v>
      </c>
      <c r="N23" s="29">
        <v>0.39048473967684022</v>
      </c>
      <c r="O23" s="226">
        <v>3393</v>
      </c>
      <c r="P23" s="226">
        <v>1336</v>
      </c>
      <c r="Q23" s="29">
        <v>0.39375184202770408</v>
      </c>
      <c r="R23" s="226">
        <v>9237</v>
      </c>
      <c r="S23" s="226">
        <v>3959</v>
      </c>
      <c r="T23" s="29">
        <v>0.42860236007361696</v>
      </c>
      <c r="U23" s="226">
        <v>7466</v>
      </c>
      <c r="V23" s="226">
        <v>4018</v>
      </c>
      <c r="W23" s="29">
        <v>0.53817305116528258</v>
      </c>
      <c r="X23" s="226">
        <v>16703</v>
      </c>
      <c r="Y23" s="226">
        <v>7977</v>
      </c>
      <c r="Z23" s="29">
        <v>0.47757887804586002</v>
      </c>
      <c r="AA23" s="252">
        <v>0.63</v>
      </c>
      <c r="AB23" s="252">
        <v>0.79666070363744779</v>
      </c>
      <c r="AC23" s="29">
        <v>1.2645407994245204</v>
      </c>
      <c r="AD23" s="226">
        <v>123</v>
      </c>
      <c r="AE23" s="226">
        <v>31</v>
      </c>
      <c r="AF23" s="29">
        <v>0.25203252032520324</v>
      </c>
      <c r="AG23" s="226">
        <v>88</v>
      </c>
      <c r="AH23" s="226">
        <v>21</v>
      </c>
      <c r="AI23" s="29">
        <v>0.23863636363636365</v>
      </c>
      <c r="AJ23" s="226">
        <v>13156</v>
      </c>
      <c r="AK23" s="226">
        <v>4805</v>
      </c>
      <c r="AL23" s="29">
        <v>0.36523259349346304</v>
      </c>
      <c r="AM23" s="226">
        <v>74</v>
      </c>
      <c r="AN23" s="226">
        <v>20</v>
      </c>
      <c r="AO23" s="29">
        <v>0.27027027027027029</v>
      </c>
      <c r="AP23" s="226">
        <v>37</v>
      </c>
      <c r="AQ23" s="226">
        <v>5</v>
      </c>
      <c r="AR23" s="29">
        <v>0.13513513513513514</v>
      </c>
      <c r="AS23" s="226">
        <v>19</v>
      </c>
      <c r="AT23" s="226" t="s">
        <v>276</v>
      </c>
      <c r="AU23" s="29">
        <v>0</v>
      </c>
      <c r="AV23" s="226">
        <v>13</v>
      </c>
      <c r="AW23" s="226" t="s">
        <v>276</v>
      </c>
      <c r="AX23" s="29"/>
      <c r="AY23" s="226">
        <v>10</v>
      </c>
      <c r="AZ23" s="226" t="s">
        <v>276</v>
      </c>
      <c r="BA23" s="29">
        <v>0</v>
      </c>
      <c r="BB23" s="226">
        <v>2633</v>
      </c>
      <c r="BC23" s="226">
        <v>1099</v>
      </c>
      <c r="BD23" s="29">
        <v>0.41739460691226737</v>
      </c>
      <c r="BE23" s="226">
        <v>118</v>
      </c>
      <c r="BF23" s="226">
        <v>149</v>
      </c>
      <c r="BG23" s="29">
        <v>1.2627118644067796</v>
      </c>
      <c r="BH23" s="226">
        <v>137</v>
      </c>
      <c r="BI23" s="226">
        <v>45</v>
      </c>
      <c r="BJ23" s="29">
        <v>0.32846715328467152</v>
      </c>
      <c r="BK23" s="226">
        <v>75</v>
      </c>
      <c r="BL23" s="226">
        <v>27</v>
      </c>
      <c r="BM23" s="29">
        <v>0.36</v>
      </c>
    </row>
    <row r="24" spans="1:65" x14ac:dyDescent="0.55000000000000004">
      <c r="A24" s="226">
        <v>41</v>
      </c>
      <c r="B24" s="225" t="s">
        <v>400</v>
      </c>
      <c r="C24" s="226">
        <v>35549</v>
      </c>
      <c r="D24" s="226">
        <v>12537</v>
      </c>
      <c r="E24" s="29">
        <v>0.35266814818982251</v>
      </c>
      <c r="F24" s="226">
        <v>21186</v>
      </c>
      <c r="G24" s="226">
        <v>9520</v>
      </c>
      <c r="H24" s="29">
        <v>0.44935334654960823</v>
      </c>
      <c r="I24" s="226">
        <v>6846</v>
      </c>
      <c r="J24" s="226">
        <v>1864</v>
      </c>
      <c r="K24" s="29">
        <v>0.27227578147823545</v>
      </c>
      <c r="L24" s="226">
        <v>6075</v>
      </c>
      <c r="M24" s="226">
        <v>1995</v>
      </c>
      <c r="N24" s="29">
        <v>0.32839506172839505</v>
      </c>
      <c r="O24" s="226">
        <v>12921</v>
      </c>
      <c r="P24" s="226">
        <v>3859</v>
      </c>
      <c r="Q24" s="29">
        <v>0.29866109434254312</v>
      </c>
      <c r="R24" s="226">
        <v>46957</v>
      </c>
      <c r="S24" s="226">
        <v>19512</v>
      </c>
      <c r="T24" s="29">
        <v>0.41552910109248886</v>
      </c>
      <c r="U24" s="226">
        <v>11351</v>
      </c>
      <c r="V24" s="226">
        <v>3674</v>
      </c>
      <c r="W24" s="29">
        <v>0.32367192317857457</v>
      </c>
      <c r="X24" s="226">
        <v>58308</v>
      </c>
      <c r="Y24" s="226">
        <v>23186</v>
      </c>
      <c r="Z24" s="29">
        <v>0.39764697811621047</v>
      </c>
      <c r="AA24" s="252">
        <v>0.63</v>
      </c>
      <c r="AB24" s="252">
        <v>0.40535714285714286</v>
      </c>
      <c r="AC24" s="29">
        <v>0.64342403628117917</v>
      </c>
      <c r="AD24" s="226">
        <v>355</v>
      </c>
      <c r="AE24" s="226">
        <v>4</v>
      </c>
      <c r="AF24" s="29">
        <v>1.1267605633802818E-2</v>
      </c>
      <c r="AG24" s="226">
        <v>350</v>
      </c>
      <c r="AH24" s="226">
        <v>4</v>
      </c>
      <c r="AI24" s="29">
        <v>1.1428571428571429E-2</v>
      </c>
      <c r="AJ24" s="226">
        <v>37376</v>
      </c>
      <c r="AK24" s="226">
        <v>6996</v>
      </c>
      <c r="AL24" s="29">
        <v>0.18717893835616439</v>
      </c>
      <c r="AM24" s="226">
        <v>205</v>
      </c>
      <c r="AN24" s="226">
        <v>25</v>
      </c>
      <c r="AO24" s="29">
        <v>0.12195121951219512</v>
      </c>
      <c r="AP24" s="226">
        <v>102</v>
      </c>
      <c r="AQ24" s="226">
        <v>0</v>
      </c>
      <c r="AR24" s="29">
        <v>0</v>
      </c>
      <c r="AS24" s="226" t="s">
        <v>567</v>
      </c>
      <c r="AT24" s="226" t="s">
        <v>276</v>
      </c>
      <c r="AU24" s="29">
        <v>0</v>
      </c>
      <c r="AV24" s="226" t="s">
        <v>567</v>
      </c>
      <c r="AW24" s="226" t="s">
        <v>276</v>
      </c>
      <c r="AX24" s="29"/>
      <c r="AY24" s="226">
        <v>10</v>
      </c>
      <c r="AZ24" s="226" t="s">
        <v>276</v>
      </c>
      <c r="BA24" s="29">
        <v>0</v>
      </c>
      <c r="BB24" s="226">
        <v>3921</v>
      </c>
      <c r="BC24" s="226">
        <v>2350</v>
      </c>
      <c r="BD24" s="29">
        <v>0.59933690385105842</v>
      </c>
      <c r="BE24" s="226">
        <v>618</v>
      </c>
      <c r="BF24" s="226">
        <v>277</v>
      </c>
      <c r="BG24" s="29">
        <v>0.4482200647249191</v>
      </c>
      <c r="BH24" s="226">
        <v>143</v>
      </c>
      <c r="BI24" s="226">
        <v>43</v>
      </c>
      <c r="BJ24" s="29">
        <v>0.30069930069930068</v>
      </c>
      <c r="BK24" s="226">
        <v>79</v>
      </c>
      <c r="BL24" s="226">
        <v>33</v>
      </c>
      <c r="BM24" s="29">
        <v>0.41772151898734178</v>
      </c>
    </row>
    <row r="25" spans="1:65" x14ac:dyDescent="0.55000000000000004">
      <c r="A25" s="226">
        <v>44</v>
      </c>
      <c r="B25" s="225" t="s">
        <v>401</v>
      </c>
      <c r="C25" s="226">
        <v>15958</v>
      </c>
      <c r="D25" s="226">
        <v>6378</v>
      </c>
      <c r="E25" s="29">
        <v>0.39967414462965284</v>
      </c>
      <c r="F25" s="226">
        <v>6850</v>
      </c>
      <c r="G25" s="226">
        <v>3021</v>
      </c>
      <c r="H25" s="29">
        <v>0.441021897810219</v>
      </c>
      <c r="I25" s="226">
        <v>2604</v>
      </c>
      <c r="J25" s="226">
        <v>968</v>
      </c>
      <c r="K25" s="29">
        <v>0.37173579109062982</v>
      </c>
      <c r="L25" s="226">
        <v>1712</v>
      </c>
      <c r="M25" s="226">
        <v>957</v>
      </c>
      <c r="N25" s="29">
        <v>0.55899532710280375</v>
      </c>
      <c r="O25" s="226">
        <v>4316</v>
      </c>
      <c r="P25" s="226">
        <v>1925</v>
      </c>
      <c r="Q25" s="29">
        <v>0.446014828544949</v>
      </c>
      <c r="R25" s="226">
        <v>27756</v>
      </c>
      <c r="S25" s="226">
        <v>9583</v>
      </c>
      <c r="T25" s="29">
        <v>0.34525868280732092</v>
      </c>
      <c r="U25" s="226">
        <v>10893</v>
      </c>
      <c r="V25" s="226">
        <v>4976</v>
      </c>
      <c r="W25" s="29">
        <v>0.45680712384099881</v>
      </c>
      <c r="X25" s="226">
        <v>38649</v>
      </c>
      <c r="Y25" s="226">
        <v>14559</v>
      </c>
      <c r="Z25" s="29">
        <v>0.37669797407436156</v>
      </c>
      <c r="AA25" s="252">
        <v>0.63</v>
      </c>
      <c r="AB25" s="252">
        <v>0.63720622310493213</v>
      </c>
      <c r="AC25" s="29">
        <v>1.0114384493729081</v>
      </c>
      <c r="AD25" s="226">
        <v>134</v>
      </c>
      <c r="AE25" s="226">
        <v>3</v>
      </c>
      <c r="AF25" s="29">
        <v>2.2388059701492536E-2</v>
      </c>
      <c r="AG25" s="226">
        <v>123</v>
      </c>
      <c r="AH25" s="226">
        <v>6</v>
      </c>
      <c r="AI25" s="29">
        <v>4.878048780487805E-2</v>
      </c>
      <c r="AJ25" s="226">
        <v>14454</v>
      </c>
      <c r="AK25" s="226">
        <v>2773</v>
      </c>
      <c r="AL25" s="29">
        <v>0.19185000691850007</v>
      </c>
      <c r="AM25" s="226">
        <v>117</v>
      </c>
      <c r="AN25" s="226">
        <v>61</v>
      </c>
      <c r="AO25" s="29">
        <v>0.5213675213675214</v>
      </c>
      <c r="AP25" s="226">
        <v>58</v>
      </c>
      <c r="AQ25" s="226">
        <v>0</v>
      </c>
      <c r="AR25" s="29">
        <v>0</v>
      </c>
      <c r="AS25" s="226">
        <v>2</v>
      </c>
      <c r="AT25" s="226" t="s">
        <v>276</v>
      </c>
      <c r="AU25" s="29">
        <v>0</v>
      </c>
      <c r="AV25" s="226">
        <v>10</v>
      </c>
      <c r="AW25" s="226" t="s">
        <v>276</v>
      </c>
      <c r="AX25" s="29"/>
      <c r="AY25" s="226" t="s">
        <v>567</v>
      </c>
      <c r="AZ25" s="226" t="s">
        <v>276</v>
      </c>
      <c r="BA25" s="29">
        <v>0</v>
      </c>
      <c r="BB25" s="226">
        <v>4299</v>
      </c>
      <c r="BC25" s="226">
        <v>778</v>
      </c>
      <c r="BD25" s="29">
        <v>0.18097231914398698</v>
      </c>
      <c r="BE25" s="226">
        <v>239</v>
      </c>
      <c r="BF25" s="226">
        <v>799</v>
      </c>
      <c r="BG25" s="29">
        <v>3.3430962343096233</v>
      </c>
      <c r="BH25" s="226">
        <v>79</v>
      </c>
      <c r="BI25" s="226">
        <v>22</v>
      </c>
      <c r="BJ25" s="29">
        <v>0.27848101265822783</v>
      </c>
      <c r="BK25" s="226">
        <v>43</v>
      </c>
      <c r="BL25" s="226">
        <v>17</v>
      </c>
      <c r="BM25" s="29">
        <v>0.39534883720930231</v>
      </c>
    </row>
    <row r="26" spans="1:65" x14ac:dyDescent="0.55000000000000004">
      <c r="A26" s="226">
        <v>47</v>
      </c>
      <c r="B26" s="225" t="s">
        <v>402</v>
      </c>
      <c r="C26" s="226">
        <v>23527</v>
      </c>
      <c r="D26" s="226">
        <v>7704</v>
      </c>
      <c r="E26" s="29">
        <v>0.327453563990309</v>
      </c>
      <c r="F26" s="226">
        <v>13663</v>
      </c>
      <c r="G26" s="226">
        <v>5195</v>
      </c>
      <c r="H26" s="29">
        <v>0.38022396252653151</v>
      </c>
      <c r="I26" s="226">
        <v>5035</v>
      </c>
      <c r="J26" s="226">
        <v>1501</v>
      </c>
      <c r="K26" s="29">
        <v>0.2981132075471698</v>
      </c>
      <c r="L26" s="226">
        <v>3573</v>
      </c>
      <c r="M26" s="226">
        <v>1284</v>
      </c>
      <c r="N26" s="29">
        <v>0.35936188077246012</v>
      </c>
      <c r="O26" s="226">
        <v>8608</v>
      </c>
      <c r="P26" s="226">
        <v>2785</v>
      </c>
      <c r="Q26" s="29">
        <v>0.32353624535315983</v>
      </c>
      <c r="R26" s="226">
        <v>25202</v>
      </c>
      <c r="S26" s="226">
        <v>7562</v>
      </c>
      <c r="T26" s="29">
        <v>0.30005555114673438</v>
      </c>
      <c r="U26" s="226">
        <v>10498</v>
      </c>
      <c r="V26" s="226">
        <v>4306</v>
      </c>
      <c r="W26" s="29">
        <v>0.41017336635549628</v>
      </c>
      <c r="X26" s="226">
        <v>35700</v>
      </c>
      <c r="Y26" s="226">
        <v>11868</v>
      </c>
      <c r="Z26" s="29">
        <v>0.33243697478991596</v>
      </c>
      <c r="AA26" s="252">
        <v>0.63</v>
      </c>
      <c r="AB26" s="252">
        <v>0.53609239653512997</v>
      </c>
      <c r="AC26" s="29">
        <v>0.85094031196052378</v>
      </c>
      <c r="AD26" s="226">
        <v>70</v>
      </c>
      <c r="AE26" s="226">
        <v>1</v>
      </c>
      <c r="AF26" s="29">
        <v>1.4285714285714285E-2</v>
      </c>
      <c r="AG26" s="226">
        <v>48</v>
      </c>
      <c r="AH26" s="226">
        <v>1</v>
      </c>
      <c r="AI26" s="29">
        <v>2.0833333333333332E-2</v>
      </c>
      <c r="AJ26" s="226">
        <v>4166</v>
      </c>
      <c r="AK26" s="226">
        <v>622</v>
      </c>
      <c r="AL26" s="29">
        <v>0.14930388862217955</v>
      </c>
      <c r="AM26" s="226">
        <v>26</v>
      </c>
      <c r="AN26" s="226">
        <v>0</v>
      </c>
      <c r="AO26" s="29">
        <v>0</v>
      </c>
      <c r="AP26" s="226">
        <v>13</v>
      </c>
      <c r="AQ26" s="226">
        <v>0</v>
      </c>
      <c r="AR26" s="29">
        <v>0</v>
      </c>
      <c r="AS26" s="226">
        <v>3</v>
      </c>
      <c r="AT26" s="226" t="s">
        <v>276</v>
      </c>
      <c r="AU26" s="29">
        <v>0</v>
      </c>
      <c r="AV26" s="226">
        <v>3</v>
      </c>
      <c r="AW26" s="226" t="s">
        <v>276</v>
      </c>
      <c r="AX26" s="29"/>
      <c r="AY26" s="226" t="s">
        <v>567</v>
      </c>
      <c r="AZ26" s="226" t="s">
        <v>276</v>
      </c>
      <c r="BA26" s="29">
        <v>0</v>
      </c>
      <c r="BB26" s="226">
        <v>3812</v>
      </c>
      <c r="BC26" s="226">
        <v>243</v>
      </c>
      <c r="BD26" s="29">
        <v>6.3746065057712492E-2</v>
      </c>
      <c r="BE26" s="226">
        <v>68</v>
      </c>
      <c r="BF26" s="226">
        <v>30</v>
      </c>
      <c r="BG26" s="29">
        <v>0.44117647058823528</v>
      </c>
      <c r="BH26" s="226">
        <v>71</v>
      </c>
      <c r="BI26" s="226">
        <v>22</v>
      </c>
      <c r="BJ26" s="29">
        <v>0.30985915492957744</v>
      </c>
      <c r="BK26" s="226">
        <v>39</v>
      </c>
      <c r="BL26" s="226">
        <v>12</v>
      </c>
      <c r="BM26" s="29">
        <v>0.30769230769230771</v>
      </c>
    </row>
    <row r="27" spans="1:65" x14ac:dyDescent="0.55000000000000004">
      <c r="A27" s="226">
        <v>50</v>
      </c>
      <c r="B27" s="225" t="s">
        <v>403</v>
      </c>
      <c r="C27" s="226">
        <v>30707</v>
      </c>
      <c r="D27" s="226">
        <v>10188</v>
      </c>
      <c r="E27" s="29">
        <v>0.33178102712736507</v>
      </c>
      <c r="F27" s="226">
        <v>19192</v>
      </c>
      <c r="G27" s="226">
        <v>13921</v>
      </c>
      <c r="H27" s="29">
        <v>0.72535431429762398</v>
      </c>
      <c r="I27" s="226">
        <v>6029</v>
      </c>
      <c r="J27" s="226">
        <v>1885</v>
      </c>
      <c r="K27" s="29">
        <v>0.31265549842428264</v>
      </c>
      <c r="L27" s="226">
        <v>5828</v>
      </c>
      <c r="M27" s="226">
        <v>1961</v>
      </c>
      <c r="N27" s="29">
        <v>0.33647906657515442</v>
      </c>
      <c r="O27" s="226">
        <v>11857</v>
      </c>
      <c r="P27" s="226">
        <v>3846</v>
      </c>
      <c r="Q27" s="29">
        <v>0.32436535379944337</v>
      </c>
      <c r="R27" s="226">
        <v>27922</v>
      </c>
      <c r="S27" s="226">
        <v>10319</v>
      </c>
      <c r="T27" s="29">
        <v>0.36956521739130432</v>
      </c>
      <c r="U27" s="226">
        <v>10927</v>
      </c>
      <c r="V27" s="226">
        <v>4435</v>
      </c>
      <c r="W27" s="29">
        <v>0.40587535462615537</v>
      </c>
      <c r="X27" s="226">
        <v>38849</v>
      </c>
      <c r="Y27" s="226">
        <v>14754</v>
      </c>
      <c r="Z27" s="29">
        <v>0.37977811526680222</v>
      </c>
      <c r="AA27" s="252">
        <v>0.63</v>
      </c>
      <c r="AB27" s="252">
        <v>0.27627325623159255</v>
      </c>
      <c r="AC27" s="29">
        <v>0.438528978145385</v>
      </c>
      <c r="AD27" s="226">
        <v>83</v>
      </c>
      <c r="AE27" s="226">
        <v>0</v>
      </c>
      <c r="AF27" s="29">
        <v>0</v>
      </c>
      <c r="AG27" s="226">
        <v>78</v>
      </c>
      <c r="AH27" s="226">
        <v>0</v>
      </c>
      <c r="AI27" s="29">
        <v>0</v>
      </c>
      <c r="AJ27" s="226">
        <v>8060</v>
      </c>
      <c r="AK27" s="226">
        <v>2373</v>
      </c>
      <c r="AL27" s="29">
        <v>0.29441687344913153</v>
      </c>
      <c r="AM27" s="226">
        <v>89</v>
      </c>
      <c r="AN27" s="226">
        <v>21</v>
      </c>
      <c r="AO27" s="29">
        <v>0.23595505617977527</v>
      </c>
      <c r="AP27" s="226">
        <v>44</v>
      </c>
      <c r="AQ27" s="226">
        <v>0</v>
      </c>
      <c r="AR27" s="29">
        <v>0</v>
      </c>
      <c r="AS27" s="226" t="s">
        <v>567</v>
      </c>
      <c r="AT27" s="226" t="s">
        <v>276</v>
      </c>
      <c r="AU27" s="29">
        <v>0</v>
      </c>
      <c r="AV27" s="226" t="s">
        <v>567</v>
      </c>
      <c r="AW27" s="226" t="s">
        <v>276</v>
      </c>
      <c r="AX27" s="29"/>
      <c r="AY27" s="226" t="s">
        <v>567</v>
      </c>
      <c r="AZ27" s="226" t="s">
        <v>276</v>
      </c>
      <c r="BA27" s="29">
        <v>0</v>
      </c>
      <c r="BB27" s="226">
        <v>2186</v>
      </c>
      <c r="BC27" s="226">
        <v>505</v>
      </c>
      <c r="BD27" s="29">
        <v>0.23101555352241537</v>
      </c>
      <c r="BE27" s="226">
        <v>134</v>
      </c>
      <c r="BF27" s="226">
        <v>411</v>
      </c>
      <c r="BG27" s="29">
        <v>3.0671641791044775</v>
      </c>
      <c r="BH27" s="226">
        <v>63</v>
      </c>
      <c r="BI27" s="226">
        <v>16</v>
      </c>
      <c r="BJ27" s="29">
        <v>0.25396825396825395</v>
      </c>
      <c r="BK27" s="226">
        <v>35</v>
      </c>
      <c r="BL27" s="226">
        <v>10</v>
      </c>
      <c r="BM27" s="29">
        <v>0.2857142857142857</v>
      </c>
    </row>
    <row r="28" spans="1:65" x14ac:dyDescent="0.55000000000000004">
      <c r="A28" s="226">
        <v>52</v>
      </c>
      <c r="B28" s="225" t="s">
        <v>404</v>
      </c>
      <c r="C28" s="226">
        <v>36300</v>
      </c>
      <c r="D28" s="226">
        <v>11954</v>
      </c>
      <c r="E28" s="29">
        <v>0.3293112947658402</v>
      </c>
      <c r="F28" s="226">
        <v>13629</v>
      </c>
      <c r="G28" s="226">
        <v>5610</v>
      </c>
      <c r="H28" s="29">
        <v>0.41162227602905571</v>
      </c>
      <c r="I28" s="226">
        <v>4376</v>
      </c>
      <c r="J28" s="226">
        <v>1761</v>
      </c>
      <c r="K28" s="29">
        <v>0.40242230347349178</v>
      </c>
      <c r="L28" s="226">
        <v>4210</v>
      </c>
      <c r="M28" s="226">
        <v>1724</v>
      </c>
      <c r="N28" s="29">
        <v>0.40950118764845606</v>
      </c>
      <c r="O28" s="226">
        <v>8586</v>
      </c>
      <c r="P28" s="226">
        <v>3485</v>
      </c>
      <c r="Q28" s="29">
        <v>0.40589331469834616</v>
      </c>
      <c r="R28" s="226">
        <v>32029</v>
      </c>
      <c r="S28" s="226">
        <v>10598</v>
      </c>
      <c r="T28" s="29">
        <v>0.33088763308251895</v>
      </c>
      <c r="U28" s="226">
        <v>12936</v>
      </c>
      <c r="V28" s="226">
        <v>5623</v>
      </c>
      <c r="W28" s="29">
        <v>0.43467841682127395</v>
      </c>
      <c r="X28" s="226">
        <v>44965</v>
      </c>
      <c r="Y28" s="226">
        <v>16221</v>
      </c>
      <c r="Z28" s="29">
        <v>0.36074724785944623</v>
      </c>
      <c r="AA28" s="252">
        <v>0.63</v>
      </c>
      <c r="AB28" s="252">
        <v>0.62121212121212122</v>
      </c>
      <c r="AC28" s="29">
        <v>0.98605098605098607</v>
      </c>
      <c r="AD28" s="226">
        <v>232</v>
      </c>
      <c r="AE28" s="226">
        <v>74</v>
      </c>
      <c r="AF28" s="29">
        <v>0.31896551724137934</v>
      </c>
      <c r="AG28" s="226">
        <v>208</v>
      </c>
      <c r="AH28" s="226">
        <v>6</v>
      </c>
      <c r="AI28" s="29">
        <v>2.8846153846153848E-2</v>
      </c>
      <c r="AJ28" s="226">
        <v>21659</v>
      </c>
      <c r="AK28" s="226">
        <v>6071</v>
      </c>
      <c r="AL28" s="29">
        <v>0.28029918278775567</v>
      </c>
      <c r="AM28" s="226">
        <v>106</v>
      </c>
      <c r="AN28" s="226">
        <v>36</v>
      </c>
      <c r="AO28" s="29">
        <v>0.33962264150943394</v>
      </c>
      <c r="AP28" s="226">
        <v>53</v>
      </c>
      <c r="AQ28" s="226">
        <v>0</v>
      </c>
      <c r="AR28" s="29">
        <v>0</v>
      </c>
      <c r="AS28" s="226">
        <v>7</v>
      </c>
      <c r="AT28" s="226" t="s">
        <v>276</v>
      </c>
      <c r="AU28" s="29">
        <v>0</v>
      </c>
      <c r="AV28" s="226">
        <v>12</v>
      </c>
      <c r="AW28" s="226" t="s">
        <v>276</v>
      </c>
      <c r="AX28" s="29"/>
      <c r="AY28" s="226">
        <v>10</v>
      </c>
      <c r="AZ28" s="226" t="s">
        <v>276</v>
      </c>
      <c r="BA28" s="29">
        <v>0</v>
      </c>
      <c r="BB28" s="226">
        <v>7711</v>
      </c>
      <c r="BC28" s="226">
        <v>1504</v>
      </c>
      <c r="BD28" s="29">
        <v>0.19504603812735055</v>
      </c>
      <c r="BE28" s="226">
        <v>357</v>
      </c>
      <c r="BF28" s="226">
        <v>1277</v>
      </c>
      <c r="BG28" s="29">
        <v>3.5770308123249301</v>
      </c>
      <c r="BH28" s="226">
        <v>152</v>
      </c>
      <c r="BI28" s="226">
        <v>44</v>
      </c>
      <c r="BJ28" s="29">
        <v>0.28947368421052633</v>
      </c>
      <c r="BK28" s="226">
        <v>84</v>
      </c>
      <c r="BL28" s="226">
        <v>27</v>
      </c>
      <c r="BM28" s="29">
        <v>0.32142857142857145</v>
      </c>
    </row>
    <row r="29" spans="1:65" x14ac:dyDescent="0.55000000000000004">
      <c r="A29" s="226">
        <v>54</v>
      </c>
      <c r="B29" s="225" t="s">
        <v>405</v>
      </c>
      <c r="C29" s="226">
        <v>38133</v>
      </c>
      <c r="D29" s="226">
        <v>10590</v>
      </c>
      <c r="E29" s="29">
        <v>0.27771221776414129</v>
      </c>
      <c r="F29" s="226">
        <v>16918</v>
      </c>
      <c r="G29" s="226">
        <v>5741</v>
      </c>
      <c r="H29" s="29">
        <v>0.33934271190448045</v>
      </c>
      <c r="I29" s="226">
        <v>6472</v>
      </c>
      <c r="J29" s="226">
        <v>1779</v>
      </c>
      <c r="K29" s="29">
        <v>0.27487639060568603</v>
      </c>
      <c r="L29" s="226">
        <v>4186</v>
      </c>
      <c r="M29" s="226">
        <v>1711</v>
      </c>
      <c r="N29" s="29">
        <v>0.4087434304825609</v>
      </c>
      <c r="O29" s="226">
        <v>10658</v>
      </c>
      <c r="P29" s="226">
        <v>3490</v>
      </c>
      <c r="Q29" s="29">
        <v>0.32745355601426157</v>
      </c>
      <c r="R29" s="226">
        <v>45332</v>
      </c>
      <c r="S29" s="226">
        <v>16468</v>
      </c>
      <c r="T29" s="29">
        <v>0.36327539045266038</v>
      </c>
      <c r="U29" s="226">
        <v>10051</v>
      </c>
      <c r="V29" s="226">
        <v>3196</v>
      </c>
      <c r="W29" s="29">
        <v>0.31797831061585913</v>
      </c>
      <c r="X29" s="226">
        <v>55383</v>
      </c>
      <c r="Y29" s="226">
        <v>19664</v>
      </c>
      <c r="Z29" s="29">
        <v>0.35505480020945057</v>
      </c>
      <c r="AA29" s="252">
        <v>0.63</v>
      </c>
      <c r="AB29" s="252">
        <v>0.60790802995993731</v>
      </c>
      <c r="AC29" s="29">
        <v>0.96493338088878933</v>
      </c>
      <c r="AD29" s="226">
        <v>144</v>
      </c>
      <c r="AE29" s="226">
        <v>13</v>
      </c>
      <c r="AF29" s="29">
        <v>9.0277777777777776E-2</v>
      </c>
      <c r="AG29" s="226">
        <v>121</v>
      </c>
      <c r="AH29" s="226">
        <v>3</v>
      </c>
      <c r="AI29" s="29">
        <v>2.4793388429752067E-2</v>
      </c>
      <c r="AJ29" s="226">
        <v>12714</v>
      </c>
      <c r="AK29" s="226">
        <v>2327</v>
      </c>
      <c r="AL29" s="29">
        <v>0.18302658486707565</v>
      </c>
      <c r="AM29" s="226">
        <v>69</v>
      </c>
      <c r="AN29" s="226">
        <v>7</v>
      </c>
      <c r="AO29" s="29">
        <v>0.10144927536231885</v>
      </c>
      <c r="AP29" s="226">
        <v>34</v>
      </c>
      <c r="AQ29" s="226">
        <v>0</v>
      </c>
      <c r="AR29" s="29">
        <v>0</v>
      </c>
      <c r="AS29" s="226" t="s">
        <v>567</v>
      </c>
      <c r="AT29" s="226" t="s">
        <v>276</v>
      </c>
      <c r="AU29" s="29">
        <v>0</v>
      </c>
      <c r="AV29" s="226" t="s">
        <v>567</v>
      </c>
      <c r="AW29" s="226" t="s">
        <v>276</v>
      </c>
      <c r="AX29" s="29"/>
      <c r="AY29" s="226">
        <v>10</v>
      </c>
      <c r="AZ29" s="226" t="s">
        <v>276</v>
      </c>
      <c r="BA29" s="29">
        <v>0</v>
      </c>
      <c r="BB29" s="226">
        <v>2950</v>
      </c>
      <c r="BC29" s="226">
        <v>209</v>
      </c>
      <c r="BD29" s="29">
        <v>7.0847457627118637E-2</v>
      </c>
      <c r="BE29" s="226">
        <v>210</v>
      </c>
      <c r="BF29" s="226">
        <v>486</v>
      </c>
      <c r="BG29" s="29">
        <v>2.3142857142857145</v>
      </c>
      <c r="BH29" s="226">
        <v>170</v>
      </c>
      <c r="BI29" s="226">
        <v>65</v>
      </c>
      <c r="BJ29" s="29">
        <v>0.38235294117647056</v>
      </c>
      <c r="BK29" s="226">
        <v>94</v>
      </c>
      <c r="BL29" s="226">
        <v>38</v>
      </c>
      <c r="BM29" s="29">
        <v>0.40425531914893614</v>
      </c>
    </row>
    <row r="30" spans="1:65" x14ac:dyDescent="0.55000000000000004">
      <c r="A30" s="226">
        <v>63</v>
      </c>
      <c r="B30" s="225" t="s">
        <v>406</v>
      </c>
      <c r="C30" s="226">
        <v>20400</v>
      </c>
      <c r="D30" s="226">
        <v>11189</v>
      </c>
      <c r="E30" s="29">
        <v>0.54848039215686273</v>
      </c>
      <c r="F30" s="226">
        <v>13122</v>
      </c>
      <c r="G30" s="226">
        <v>9395</v>
      </c>
      <c r="H30" s="29">
        <v>0.7159731748209115</v>
      </c>
      <c r="I30" s="226">
        <v>4837</v>
      </c>
      <c r="J30" s="226">
        <v>4090</v>
      </c>
      <c r="K30" s="29">
        <v>0.84556543311970234</v>
      </c>
      <c r="L30" s="226">
        <v>3430</v>
      </c>
      <c r="M30" s="226">
        <v>2580</v>
      </c>
      <c r="N30" s="29">
        <v>0.75218658892128276</v>
      </c>
      <c r="O30" s="226">
        <v>8267</v>
      </c>
      <c r="P30" s="226">
        <v>6670</v>
      </c>
      <c r="Q30" s="29">
        <v>0.80682230555219547</v>
      </c>
      <c r="R30" s="226">
        <v>20715</v>
      </c>
      <c r="S30" s="226">
        <v>11750</v>
      </c>
      <c r="T30" s="29">
        <v>0.56722181993724352</v>
      </c>
      <c r="U30" s="226">
        <v>5397</v>
      </c>
      <c r="V30" s="226">
        <v>2575</v>
      </c>
      <c r="W30" s="29">
        <v>0.47711691680563278</v>
      </c>
      <c r="X30" s="226">
        <v>26112</v>
      </c>
      <c r="Y30" s="226">
        <v>14325</v>
      </c>
      <c r="Z30" s="29">
        <v>0.54859834558823528</v>
      </c>
      <c r="AA30" s="252">
        <v>0.63</v>
      </c>
      <c r="AB30" s="252">
        <v>0.70995210218201166</v>
      </c>
      <c r="AC30" s="29">
        <v>1.1269080987016058</v>
      </c>
      <c r="AD30" s="226">
        <v>50</v>
      </c>
      <c r="AE30" s="226">
        <v>21</v>
      </c>
      <c r="AF30" s="29">
        <v>0.42</v>
      </c>
      <c r="AG30" s="226">
        <v>99</v>
      </c>
      <c r="AH30" s="226">
        <v>12</v>
      </c>
      <c r="AI30" s="29">
        <v>0.12121212121212122</v>
      </c>
      <c r="AJ30" s="226">
        <v>13677</v>
      </c>
      <c r="AK30" s="226">
        <v>3531</v>
      </c>
      <c r="AL30" s="29">
        <v>0.2581706514586532</v>
      </c>
      <c r="AM30" s="226">
        <v>115</v>
      </c>
      <c r="AN30" s="226">
        <v>46</v>
      </c>
      <c r="AO30" s="29">
        <v>0.4</v>
      </c>
      <c r="AP30" s="226">
        <v>57</v>
      </c>
      <c r="AQ30" s="226">
        <v>58</v>
      </c>
      <c r="AR30" s="29">
        <v>1.0175438596491229</v>
      </c>
      <c r="AS30" s="226">
        <v>1</v>
      </c>
      <c r="AT30" s="226" t="s">
        <v>276</v>
      </c>
      <c r="AU30" s="29">
        <v>0</v>
      </c>
      <c r="AV30" s="226">
        <v>1</v>
      </c>
      <c r="AW30" s="226" t="s">
        <v>276</v>
      </c>
      <c r="AX30" s="29"/>
      <c r="AY30" s="226">
        <v>10</v>
      </c>
      <c r="AZ30" s="226" t="s">
        <v>276</v>
      </c>
      <c r="BA30" s="29">
        <v>0</v>
      </c>
      <c r="BB30" s="226">
        <v>570</v>
      </c>
      <c r="BC30" s="226">
        <v>150</v>
      </c>
      <c r="BD30" s="29">
        <v>0.26315789473684209</v>
      </c>
      <c r="BE30" s="226">
        <v>225</v>
      </c>
      <c r="BF30" s="226">
        <v>120</v>
      </c>
      <c r="BG30" s="29">
        <v>0.53333333333333333</v>
      </c>
      <c r="BH30" s="226">
        <v>80</v>
      </c>
      <c r="BI30" s="226">
        <v>26</v>
      </c>
      <c r="BJ30" s="29">
        <v>0.32500000000000001</v>
      </c>
      <c r="BK30" s="226">
        <v>44</v>
      </c>
      <c r="BL30" s="226">
        <v>14</v>
      </c>
      <c r="BM30" s="29">
        <v>0.31818181818181818</v>
      </c>
    </row>
    <row r="31" spans="1:65" x14ac:dyDescent="0.55000000000000004">
      <c r="A31" s="226">
        <v>66</v>
      </c>
      <c r="B31" s="225" t="s">
        <v>407</v>
      </c>
      <c r="C31" s="226">
        <v>27720</v>
      </c>
      <c r="D31" s="226">
        <v>13580</v>
      </c>
      <c r="E31" s="29">
        <v>0.48989898989898989</v>
      </c>
      <c r="F31" s="226">
        <v>26963</v>
      </c>
      <c r="G31" s="226">
        <v>11435</v>
      </c>
      <c r="H31" s="29">
        <v>0.4240996921707525</v>
      </c>
      <c r="I31" s="226">
        <v>10497</v>
      </c>
      <c r="J31" s="226">
        <v>3612</v>
      </c>
      <c r="K31" s="29">
        <v>0.34409831380394401</v>
      </c>
      <c r="L31" s="226">
        <v>6490</v>
      </c>
      <c r="M31" s="226">
        <v>2697</v>
      </c>
      <c r="N31" s="29">
        <v>0.41556240369799691</v>
      </c>
      <c r="O31" s="226">
        <v>16987</v>
      </c>
      <c r="P31" s="226">
        <v>6309</v>
      </c>
      <c r="Q31" s="29">
        <v>0.37140166009301229</v>
      </c>
      <c r="R31" s="226">
        <v>18952</v>
      </c>
      <c r="S31" s="226">
        <v>7744</v>
      </c>
      <c r="T31" s="29">
        <v>0.40861122836639935</v>
      </c>
      <c r="U31" s="226">
        <v>5802</v>
      </c>
      <c r="V31" s="226">
        <v>1188</v>
      </c>
      <c r="W31" s="29">
        <v>0.20475698035160289</v>
      </c>
      <c r="X31" s="226">
        <v>24754</v>
      </c>
      <c r="Y31" s="226">
        <v>8932</v>
      </c>
      <c r="Z31" s="29">
        <v>0.36083057283671327</v>
      </c>
      <c r="AA31" s="252">
        <v>0.63</v>
      </c>
      <c r="AB31" s="252">
        <v>0.55172715347616963</v>
      </c>
      <c r="AC31" s="29">
        <v>0.87575738647011048</v>
      </c>
      <c r="AD31" s="226">
        <v>76</v>
      </c>
      <c r="AE31" s="226">
        <v>9</v>
      </c>
      <c r="AF31" s="29">
        <v>0.11842105263157894</v>
      </c>
      <c r="AG31" s="226">
        <v>76</v>
      </c>
      <c r="AH31" s="226">
        <v>11</v>
      </c>
      <c r="AI31" s="29">
        <v>0.14473684210526316</v>
      </c>
      <c r="AJ31" s="226">
        <v>12521</v>
      </c>
      <c r="AK31" s="226">
        <v>1639</v>
      </c>
      <c r="AL31" s="29">
        <v>0.13090008785240795</v>
      </c>
      <c r="AM31" s="226">
        <v>102</v>
      </c>
      <c r="AN31" s="226">
        <v>16</v>
      </c>
      <c r="AO31" s="29">
        <v>0.15686274509803921</v>
      </c>
      <c r="AP31" s="226">
        <v>51</v>
      </c>
      <c r="AQ31" s="226">
        <v>0</v>
      </c>
      <c r="AR31" s="29">
        <v>0</v>
      </c>
      <c r="AS31" s="226" t="s">
        <v>567</v>
      </c>
      <c r="AT31" s="226" t="s">
        <v>276</v>
      </c>
      <c r="AU31" s="29">
        <v>0</v>
      </c>
      <c r="AV31" s="226" t="s">
        <v>567</v>
      </c>
      <c r="AW31" s="226" t="s">
        <v>276</v>
      </c>
      <c r="AX31" s="29"/>
      <c r="AY31" s="226" t="s">
        <v>567</v>
      </c>
      <c r="AZ31" s="226" t="s">
        <v>276</v>
      </c>
      <c r="BA31" s="29">
        <v>0</v>
      </c>
      <c r="BB31" s="226">
        <v>1691</v>
      </c>
      <c r="BC31" s="226">
        <v>161</v>
      </c>
      <c r="BD31" s="29">
        <v>9.5209934949733885E-2</v>
      </c>
      <c r="BE31" s="226">
        <v>208</v>
      </c>
      <c r="BF31" s="226">
        <v>190</v>
      </c>
      <c r="BG31" s="29">
        <v>0.91346153846153844</v>
      </c>
      <c r="BH31" s="226">
        <v>76</v>
      </c>
      <c r="BI31" s="226">
        <v>18</v>
      </c>
      <c r="BJ31" s="29">
        <v>0.23684210526315788</v>
      </c>
      <c r="BK31" s="226">
        <v>42</v>
      </c>
      <c r="BL31" s="226">
        <v>10</v>
      </c>
      <c r="BM31" s="29">
        <v>0.23809523809523808</v>
      </c>
    </row>
    <row r="32" spans="1:65" x14ac:dyDescent="0.55000000000000004">
      <c r="A32" s="226">
        <v>68</v>
      </c>
      <c r="B32" s="225" t="s">
        <v>408</v>
      </c>
      <c r="C32" s="226">
        <v>46229</v>
      </c>
      <c r="D32" s="226">
        <v>11349</v>
      </c>
      <c r="E32" s="29">
        <v>0.24549525189815916</v>
      </c>
      <c r="F32" s="226">
        <v>49282</v>
      </c>
      <c r="G32" s="226">
        <v>13475</v>
      </c>
      <c r="H32" s="29">
        <v>0.27342640314922284</v>
      </c>
      <c r="I32" s="226">
        <v>15324</v>
      </c>
      <c r="J32" s="226">
        <v>4843</v>
      </c>
      <c r="K32" s="29">
        <v>0.31604019838162362</v>
      </c>
      <c r="L32" s="226">
        <v>14337</v>
      </c>
      <c r="M32" s="226">
        <v>3871</v>
      </c>
      <c r="N32" s="29">
        <v>0.27000069749598937</v>
      </c>
      <c r="O32" s="226">
        <v>29661</v>
      </c>
      <c r="P32" s="226">
        <v>8714</v>
      </c>
      <c r="Q32" s="29">
        <v>0.29378645359225919</v>
      </c>
      <c r="R32" s="226">
        <v>35314</v>
      </c>
      <c r="S32" s="226">
        <v>17325</v>
      </c>
      <c r="T32" s="29">
        <v>0.49059862943874949</v>
      </c>
      <c r="U32" s="226">
        <v>12317</v>
      </c>
      <c r="V32" s="226">
        <v>4235</v>
      </c>
      <c r="W32" s="29">
        <v>0.34383372574490539</v>
      </c>
      <c r="X32" s="226">
        <v>47631</v>
      </c>
      <c r="Y32" s="226">
        <v>21560</v>
      </c>
      <c r="Z32" s="29">
        <v>0.45264638575717497</v>
      </c>
      <c r="AA32" s="252">
        <v>0.63</v>
      </c>
      <c r="AB32" s="252">
        <v>0.64667903525046377</v>
      </c>
      <c r="AC32" s="29">
        <v>1.0264746591277203</v>
      </c>
      <c r="AD32" s="226">
        <v>289</v>
      </c>
      <c r="AE32" s="226">
        <v>19</v>
      </c>
      <c r="AF32" s="29">
        <v>6.5743944636678195E-2</v>
      </c>
      <c r="AG32" s="226">
        <v>220</v>
      </c>
      <c r="AH32" s="226">
        <v>7</v>
      </c>
      <c r="AI32" s="29">
        <v>3.1818181818181815E-2</v>
      </c>
      <c r="AJ32" s="226">
        <v>28938</v>
      </c>
      <c r="AK32" s="226">
        <v>5013</v>
      </c>
      <c r="AL32" s="29">
        <v>0.17323242794940907</v>
      </c>
      <c r="AM32" s="226">
        <v>242</v>
      </c>
      <c r="AN32" s="226">
        <v>6</v>
      </c>
      <c r="AO32" s="29">
        <v>2.4793388429752067E-2</v>
      </c>
      <c r="AP32" s="226">
        <v>120</v>
      </c>
      <c r="AQ32" s="226">
        <v>0</v>
      </c>
      <c r="AR32" s="29">
        <v>0</v>
      </c>
      <c r="AS32" s="226">
        <v>2</v>
      </c>
      <c r="AT32" s="226" t="s">
        <v>276</v>
      </c>
      <c r="AU32" s="29">
        <v>0</v>
      </c>
      <c r="AV32" s="226" t="s">
        <v>567</v>
      </c>
      <c r="AW32" s="226" t="s">
        <v>276</v>
      </c>
      <c r="AX32" s="29"/>
      <c r="AY32" s="226">
        <v>10</v>
      </c>
      <c r="AZ32" s="226" t="s">
        <v>276</v>
      </c>
      <c r="BA32" s="29">
        <v>0</v>
      </c>
      <c r="BB32" s="226">
        <v>4588</v>
      </c>
      <c r="BC32" s="226">
        <v>1145</v>
      </c>
      <c r="BD32" s="29">
        <v>0.24956408020924151</v>
      </c>
      <c r="BE32" s="226">
        <v>478</v>
      </c>
      <c r="BF32" s="226">
        <v>525</v>
      </c>
      <c r="BG32" s="29">
        <v>1.098326359832636</v>
      </c>
      <c r="BH32" s="226">
        <v>170</v>
      </c>
      <c r="BI32" s="226">
        <v>33</v>
      </c>
      <c r="BJ32" s="29">
        <v>0.19411764705882353</v>
      </c>
      <c r="BK32" s="226">
        <v>94</v>
      </c>
      <c r="BL32" s="226">
        <v>18</v>
      </c>
      <c r="BM32" s="29">
        <v>0.19148936170212766</v>
      </c>
    </row>
    <row r="33" spans="1:65" x14ac:dyDescent="0.55000000000000004">
      <c r="A33" s="226">
        <v>70</v>
      </c>
      <c r="B33" s="225" t="s">
        <v>409</v>
      </c>
      <c r="C33" s="226">
        <v>15200</v>
      </c>
      <c r="D33" s="226">
        <v>4588</v>
      </c>
      <c r="E33" s="29">
        <v>0.30184210526315791</v>
      </c>
      <c r="F33" s="226">
        <v>6343</v>
      </c>
      <c r="G33" s="226">
        <v>1051</v>
      </c>
      <c r="H33" s="29">
        <v>0.16569446634084817</v>
      </c>
      <c r="I33" s="226">
        <v>2136</v>
      </c>
      <c r="J33" s="226">
        <v>367</v>
      </c>
      <c r="K33" s="29">
        <v>0.17181647940074907</v>
      </c>
      <c r="L33" s="226">
        <v>1809</v>
      </c>
      <c r="M33" s="226">
        <v>483</v>
      </c>
      <c r="N33" s="29">
        <v>0.2669983416252073</v>
      </c>
      <c r="O33" s="226">
        <v>3945</v>
      </c>
      <c r="P33" s="226">
        <v>850</v>
      </c>
      <c r="Q33" s="29">
        <v>0.21546261089987326</v>
      </c>
      <c r="R33" s="226">
        <v>14992</v>
      </c>
      <c r="S33" s="226">
        <v>5139</v>
      </c>
      <c r="T33" s="29">
        <v>0.34278281750266809</v>
      </c>
      <c r="U33" s="226">
        <v>10440</v>
      </c>
      <c r="V33" s="226">
        <v>3964</v>
      </c>
      <c r="W33" s="29">
        <v>0.37969348659003832</v>
      </c>
      <c r="X33" s="226">
        <v>25432</v>
      </c>
      <c r="Y33" s="226">
        <v>9103</v>
      </c>
      <c r="Z33" s="29">
        <v>0.35793488518402011</v>
      </c>
      <c r="AA33" s="252">
        <v>0.63</v>
      </c>
      <c r="AB33" s="252">
        <v>0.80875356803044718</v>
      </c>
      <c r="AC33" s="29">
        <v>1.2837358222705511</v>
      </c>
      <c r="AD33" s="226">
        <v>97</v>
      </c>
      <c r="AE33" s="226">
        <v>5</v>
      </c>
      <c r="AF33" s="29">
        <v>5.1546391752577317E-2</v>
      </c>
      <c r="AG33" s="226">
        <v>138</v>
      </c>
      <c r="AH33" s="226">
        <v>13</v>
      </c>
      <c r="AI33" s="29">
        <v>9.420289855072464E-2</v>
      </c>
      <c r="AJ33" s="226">
        <v>10964</v>
      </c>
      <c r="AK33" s="226">
        <v>1014</v>
      </c>
      <c r="AL33" s="29">
        <v>9.2484494709959869E-2</v>
      </c>
      <c r="AM33" s="226">
        <v>105</v>
      </c>
      <c r="AN33" s="226">
        <v>15</v>
      </c>
      <c r="AO33" s="29">
        <v>0.14285714285714285</v>
      </c>
      <c r="AP33" s="226">
        <v>52</v>
      </c>
      <c r="AQ33" s="226">
        <v>0</v>
      </c>
      <c r="AR33" s="29">
        <v>0</v>
      </c>
      <c r="AS33" s="226">
        <v>1</v>
      </c>
      <c r="AT33" s="226" t="s">
        <v>276</v>
      </c>
      <c r="AU33" s="29">
        <v>0</v>
      </c>
      <c r="AV33" s="226">
        <v>3</v>
      </c>
      <c r="AW33" s="226" t="s">
        <v>276</v>
      </c>
      <c r="AX33" s="29"/>
      <c r="AY33" s="226" t="s">
        <v>567</v>
      </c>
      <c r="AZ33" s="226" t="s">
        <v>276</v>
      </c>
      <c r="BA33" s="29">
        <v>0</v>
      </c>
      <c r="BB33" s="226">
        <v>3126</v>
      </c>
      <c r="BC33" s="226">
        <v>552</v>
      </c>
      <c r="BD33" s="29">
        <v>0.1765834932821497</v>
      </c>
      <c r="BE33" s="226">
        <v>180</v>
      </c>
      <c r="BF33" s="226">
        <v>32</v>
      </c>
      <c r="BG33" s="29">
        <v>0.17777777777777778</v>
      </c>
      <c r="BH33" s="226">
        <v>63</v>
      </c>
      <c r="BI33" s="226">
        <v>25</v>
      </c>
      <c r="BJ33" s="29">
        <v>0.3968253968253968</v>
      </c>
      <c r="BK33" s="226">
        <v>35</v>
      </c>
      <c r="BL33" s="226">
        <v>27</v>
      </c>
      <c r="BM33" s="29">
        <v>0.77142857142857146</v>
      </c>
    </row>
    <row r="34" spans="1:65" x14ac:dyDescent="0.55000000000000004">
      <c r="A34" s="226">
        <v>73</v>
      </c>
      <c r="B34" s="225" t="s">
        <v>410</v>
      </c>
      <c r="C34" s="226">
        <v>27836</v>
      </c>
      <c r="D34" s="226">
        <v>10260</v>
      </c>
      <c r="E34" s="29">
        <v>0.36858744072424199</v>
      </c>
      <c r="F34" s="226">
        <v>13492</v>
      </c>
      <c r="G34" s="226">
        <v>6358</v>
      </c>
      <c r="H34" s="29">
        <v>0.47124221761043583</v>
      </c>
      <c r="I34" s="226">
        <v>5287</v>
      </c>
      <c r="J34" s="226">
        <v>3033</v>
      </c>
      <c r="K34" s="29">
        <v>0.57367126915074707</v>
      </c>
      <c r="L34" s="226">
        <v>3213</v>
      </c>
      <c r="M34" s="226">
        <v>1894</v>
      </c>
      <c r="N34" s="29">
        <v>0.58948023653906012</v>
      </c>
      <c r="O34" s="226">
        <v>8500</v>
      </c>
      <c r="P34" s="226">
        <v>4927</v>
      </c>
      <c r="Q34" s="29">
        <v>0.5796470588235294</v>
      </c>
      <c r="R34" s="226">
        <v>34293</v>
      </c>
      <c r="S34" s="226">
        <v>15066</v>
      </c>
      <c r="T34" s="29">
        <v>0.43933164202606945</v>
      </c>
      <c r="U34" s="226">
        <v>13637</v>
      </c>
      <c r="V34" s="226">
        <v>5785</v>
      </c>
      <c r="W34" s="29">
        <v>0.4242135367016206</v>
      </c>
      <c r="X34" s="226">
        <v>47930</v>
      </c>
      <c r="Y34" s="226">
        <v>20851</v>
      </c>
      <c r="Z34" s="29">
        <v>0.43503025245149174</v>
      </c>
      <c r="AA34" s="252">
        <v>0.63</v>
      </c>
      <c r="AB34" s="252">
        <v>0.77492922302610889</v>
      </c>
      <c r="AC34" s="29">
        <v>1.2300463857557284</v>
      </c>
      <c r="AD34" s="226">
        <v>169</v>
      </c>
      <c r="AE34" s="226">
        <v>74</v>
      </c>
      <c r="AF34" s="29">
        <v>0.43786982248520712</v>
      </c>
      <c r="AG34" s="226">
        <v>138</v>
      </c>
      <c r="AH34" s="226">
        <v>25</v>
      </c>
      <c r="AI34" s="29">
        <v>0.18115942028985507</v>
      </c>
      <c r="AJ34" s="226">
        <v>18095</v>
      </c>
      <c r="AK34" s="226">
        <v>8005</v>
      </c>
      <c r="AL34" s="29">
        <v>0.44238739983420833</v>
      </c>
      <c r="AM34" s="226">
        <v>146</v>
      </c>
      <c r="AN34" s="226">
        <v>74</v>
      </c>
      <c r="AO34" s="29">
        <v>0.50684931506849318</v>
      </c>
      <c r="AP34" s="226">
        <v>73</v>
      </c>
      <c r="AQ34" s="226">
        <v>9</v>
      </c>
      <c r="AR34" s="29">
        <v>0.12328767123287671</v>
      </c>
      <c r="AS34" s="226" t="s">
        <v>567</v>
      </c>
      <c r="AT34" s="226" t="s">
        <v>276</v>
      </c>
      <c r="AU34" s="29">
        <v>0</v>
      </c>
      <c r="AV34" s="226">
        <v>1</v>
      </c>
      <c r="AW34" s="226" t="s">
        <v>276</v>
      </c>
      <c r="AX34" s="29"/>
      <c r="AY34" s="226">
        <v>10</v>
      </c>
      <c r="AZ34" s="226" t="s">
        <v>276</v>
      </c>
      <c r="BA34" s="29">
        <v>0</v>
      </c>
      <c r="BB34" s="226">
        <v>3613</v>
      </c>
      <c r="BC34" s="226">
        <v>2020</v>
      </c>
      <c r="BD34" s="29">
        <v>0.5590921671740936</v>
      </c>
      <c r="BE34" s="226">
        <v>300</v>
      </c>
      <c r="BF34" s="226">
        <v>776</v>
      </c>
      <c r="BG34" s="29">
        <v>2.5866666666666664</v>
      </c>
      <c r="BH34" s="226">
        <v>62</v>
      </c>
      <c r="BI34" s="226">
        <v>15</v>
      </c>
      <c r="BJ34" s="29">
        <v>0.24193548387096775</v>
      </c>
      <c r="BK34" s="226">
        <v>34</v>
      </c>
      <c r="BL34" s="226">
        <v>10</v>
      </c>
      <c r="BM34" s="29">
        <v>0.29411764705882354</v>
      </c>
    </row>
    <row r="35" spans="1:65" x14ac:dyDescent="0.55000000000000004">
      <c r="A35" s="226">
        <v>76</v>
      </c>
      <c r="B35" s="225" t="s">
        <v>411</v>
      </c>
      <c r="C35" s="226">
        <v>74149</v>
      </c>
      <c r="D35" s="226">
        <v>15182</v>
      </c>
      <c r="E35" s="29">
        <v>0.20474989548072126</v>
      </c>
      <c r="F35" s="226">
        <v>48278</v>
      </c>
      <c r="G35" s="226">
        <v>17979</v>
      </c>
      <c r="H35" s="29">
        <v>0.37240565060690167</v>
      </c>
      <c r="I35" s="226">
        <v>15567</v>
      </c>
      <c r="J35" s="226">
        <v>6060</v>
      </c>
      <c r="K35" s="29">
        <v>0.3892850260165735</v>
      </c>
      <c r="L35" s="226">
        <v>14103</v>
      </c>
      <c r="M35" s="226">
        <v>5032</v>
      </c>
      <c r="N35" s="29">
        <v>0.35680351698220236</v>
      </c>
      <c r="O35" s="226">
        <v>29670</v>
      </c>
      <c r="P35" s="226">
        <v>11092</v>
      </c>
      <c r="Q35" s="29">
        <v>0.37384563532187393</v>
      </c>
      <c r="R35" s="226">
        <v>105109</v>
      </c>
      <c r="S35" s="226">
        <v>36112</v>
      </c>
      <c r="T35" s="29">
        <v>0.34356715409717531</v>
      </c>
      <c r="U35" s="226">
        <v>24249</v>
      </c>
      <c r="V35" s="226">
        <v>8407</v>
      </c>
      <c r="W35" s="29">
        <v>0.34669470906016742</v>
      </c>
      <c r="X35" s="226">
        <v>129358</v>
      </c>
      <c r="Y35" s="226">
        <v>44519</v>
      </c>
      <c r="Z35" s="29">
        <v>0.34415343465421544</v>
      </c>
      <c r="AA35" s="252">
        <v>0.63</v>
      </c>
      <c r="AB35" s="252">
        <v>0.61694198787474275</v>
      </c>
      <c r="AC35" s="29">
        <v>0.97927299662657574</v>
      </c>
      <c r="AD35" s="226">
        <v>400</v>
      </c>
      <c r="AE35" s="226">
        <v>55</v>
      </c>
      <c r="AF35" s="29">
        <v>0.13750000000000001</v>
      </c>
      <c r="AG35" s="226">
        <v>399</v>
      </c>
      <c r="AH35" s="226">
        <v>21</v>
      </c>
      <c r="AI35" s="29">
        <v>5.2631578947368418E-2</v>
      </c>
      <c r="AJ35" s="226">
        <v>49280</v>
      </c>
      <c r="AK35" s="226">
        <v>8199</v>
      </c>
      <c r="AL35" s="29">
        <v>0.1663758116883117</v>
      </c>
      <c r="AM35" s="226">
        <v>455</v>
      </c>
      <c r="AN35" s="226">
        <v>43</v>
      </c>
      <c r="AO35" s="29">
        <v>9.4505494505494503E-2</v>
      </c>
      <c r="AP35" s="226">
        <v>226</v>
      </c>
      <c r="AQ35" s="226">
        <v>1</v>
      </c>
      <c r="AR35" s="29">
        <v>4.4247787610619468E-3</v>
      </c>
      <c r="AS35" s="226">
        <v>10</v>
      </c>
      <c r="AT35" s="226" t="s">
        <v>276</v>
      </c>
      <c r="AU35" s="29">
        <v>0</v>
      </c>
      <c r="AV35" s="226">
        <v>21</v>
      </c>
      <c r="AW35" s="226" t="s">
        <v>276</v>
      </c>
      <c r="AX35" s="29"/>
      <c r="AY35" s="226">
        <v>11</v>
      </c>
      <c r="AZ35" s="226" t="s">
        <v>276</v>
      </c>
      <c r="BA35" s="29">
        <v>0</v>
      </c>
      <c r="BB35" s="226">
        <v>5772</v>
      </c>
      <c r="BC35" s="226">
        <v>1444</v>
      </c>
      <c r="BD35" s="29">
        <v>0.25017325017325015</v>
      </c>
      <c r="BE35" s="226">
        <v>814</v>
      </c>
      <c r="BF35" s="226">
        <v>707</v>
      </c>
      <c r="BG35" s="29">
        <v>0.8685503685503686</v>
      </c>
      <c r="BH35" s="226">
        <v>152</v>
      </c>
      <c r="BI35" s="226">
        <v>24</v>
      </c>
      <c r="BJ35" s="29">
        <v>0.15789473684210525</v>
      </c>
      <c r="BK35" s="226">
        <v>84</v>
      </c>
      <c r="BL35" s="226">
        <v>19</v>
      </c>
      <c r="BM35" s="29">
        <v>0.22619047619047619</v>
      </c>
    </row>
    <row r="36" spans="1:65" x14ac:dyDescent="0.55000000000000004">
      <c r="A36" s="226">
        <v>81</v>
      </c>
      <c r="B36" s="225" t="s">
        <v>412</v>
      </c>
      <c r="C36" s="226">
        <v>4516</v>
      </c>
      <c r="D36" s="226">
        <v>2269</v>
      </c>
      <c r="E36" s="29">
        <v>0.50243578387953947</v>
      </c>
      <c r="F36" s="226">
        <v>4162</v>
      </c>
      <c r="G36" s="226">
        <v>2230</v>
      </c>
      <c r="H36" s="29">
        <v>0.53580009610764057</v>
      </c>
      <c r="I36" s="226">
        <v>1618</v>
      </c>
      <c r="J36" s="226">
        <v>604</v>
      </c>
      <c r="K36" s="29">
        <v>0.37330037082818296</v>
      </c>
      <c r="L36" s="226">
        <v>1325</v>
      </c>
      <c r="M36" s="226">
        <v>465</v>
      </c>
      <c r="N36" s="29">
        <v>0.35094339622641507</v>
      </c>
      <c r="O36" s="226">
        <v>2943</v>
      </c>
      <c r="P36" s="226">
        <v>1069</v>
      </c>
      <c r="Q36" s="29">
        <v>0.36323479442745499</v>
      </c>
      <c r="R36" s="226">
        <v>7314</v>
      </c>
      <c r="S36" s="226">
        <v>2778</v>
      </c>
      <c r="T36" s="29">
        <v>0.37981952420016407</v>
      </c>
      <c r="U36" s="226">
        <v>3018</v>
      </c>
      <c r="V36" s="226">
        <v>1786</v>
      </c>
      <c r="W36" s="29">
        <v>0.59178263750828364</v>
      </c>
      <c r="X36" s="226">
        <v>10332</v>
      </c>
      <c r="Y36" s="226">
        <v>4564</v>
      </c>
      <c r="Z36" s="29">
        <v>0.44173441734417346</v>
      </c>
      <c r="AA36" s="252">
        <v>0.63</v>
      </c>
      <c r="AB36" s="252">
        <v>0.47937219730941705</v>
      </c>
      <c r="AC36" s="29">
        <v>0.76090824969748738</v>
      </c>
      <c r="AD36" s="226">
        <v>71</v>
      </c>
      <c r="AE36" s="226">
        <v>31</v>
      </c>
      <c r="AF36" s="29">
        <v>0.43661971830985913</v>
      </c>
      <c r="AG36" s="226">
        <v>82</v>
      </c>
      <c r="AH36" s="226">
        <v>15</v>
      </c>
      <c r="AI36" s="29">
        <v>0.18292682926829268</v>
      </c>
      <c r="AJ36" s="226">
        <v>5958</v>
      </c>
      <c r="AK36" s="226">
        <v>2110</v>
      </c>
      <c r="AL36" s="29">
        <v>0.35414568647197048</v>
      </c>
      <c r="AM36" s="226">
        <v>77</v>
      </c>
      <c r="AN36" s="226">
        <v>40</v>
      </c>
      <c r="AO36" s="29">
        <v>0.51948051948051943</v>
      </c>
      <c r="AP36" s="226">
        <v>38</v>
      </c>
      <c r="AQ36" s="226">
        <v>1</v>
      </c>
      <c r="AR36" s="29">
        <v>2.6315789473684209E-2</v>
      </c>
      <c r="AS36" s="226" t="s">
        <v>567</v>
      </c>
      <c r="AT36" s="226" t="s">
        <v>276</v>
      </c>
      <c r="AU36" s="29">
        <v>0</v>
      </c>
      <c r="AV36" s="226">
        <v>1</v>
      </c>
      <c r="AW36" s="226" t="s">
        <v>276</v>
      </c>
      <c r="AX36" s="29"/>
      <c r="AY36" s="226" t="s">
        <v>567</v>
      </c>
      <c r="AZ36" s="226" t="s">
        <v>276</v>
      </c>
      <c r="BA36" s="29">
        <v>0</v>
      </c>
      <c r="BB36" s="226">
        <v>887</v>
      </c>
      <c r="BC36" s="226">
        <v>563</v>
      </c>
      <c r="BD36" s="29">
        <v>0.63472378804960539</v>
      </c>
      <c r="BE36" s="226">
        <v>98</v>
      </c>
      <c r="BF36" s="226">
        <v>141</v>
      </c>
      <c r="BG36" s="29">
        <v>1.4387755102040816</v>
      </c>
      <c r="BH36" s="226">
        <v>62</v>
      </c>
      <c r="BI36" s="226">
        <v>18</v>
      </c>
      <c r="BJ36" s="29">
        <v>0.29032258064516131</v>
      </c>
      <c r="BK36" s="226">
        <v>34</v>
      </c>
      <c r="BL36" s="226">
        <v>12</v>
      </c>
      <c r="BM36" s="29">
        <v>0.35294117647058826</v>
      </c>
    </row>
    <row r="37" spans="1:65" x14ac:dyDescent="0.55000000000000004">
      <c r="A37" s="226">
        <v>85</v>
      </c>
      <c r="B37" s="225" t="s">
        <v>413</v>
      </c>
      <c r="C37" s="226">
        <v>7520</v>
      </c>
      <c r="D37" s="226">
        <v>1489</v>
      </c>
      <c r="E37" s="29">
        <v>0.19800531914893618</v>
      </c>
      <c r="F37" s="226">
        <v>17000</v>
      </c>
      <c r="G37" s="226">
        <v>7198</v>
      </c>
      <c r="H37" s="29">
        <v>0.42341176470588238</v>
      </c>
      <c r="I37" s="226">
        <v>1708</v>
      </c>
      <c r="J37" s="226">
        <v>265</v>
      </c>
      <c r="K37" s="29">
        <v>0.15515222482435598</v>
      </c>
      <c r="L37" s="226">
        <v>1097</v>
      </c>
      <c r="M37" s="226">
        <v>403</v>
      </c>
      <c r="N37" s="29">
        <v>0.3673655423883318</v>
      </c>
      <c r="O37" s="226">
        <v>2805</v>
      </c>
      <c r="P37" s="226">
        <v>668</v>
      </c>
      <c r="Q37" s="29">
        <v>0.23814616755793228</v>
      </c>
      <c r="R37" s="226">
        <v>5016</v>
      </c>
      <c r="S37" s="226">
        <v>2586</v>
      </c>
      <c r="T37" s="29">
        <v>0.51555023923444976</v>
      </c>
      <c r="U37" s="226">
        <v>1639</v>
      </c>
      <c r="V37" s="226">
        <v>526</v>
      </c>
      <c r="W37" s="29">
        <v>0.32092739475289811</v>
      </c>
      <c r="X37" s="226">
        <v>6655</v>
      </c>
      <c r="Y37" s="226">
        <v>3112</v>
      </c>
      <c r="Z37" s="29">
        <v>0.46761833208114201</v>
      </c>
      <c r="AA37" s="252">
        <v>0.63</v>
      </c>
      <c r="AB37" s="252">
        <v>9.2803556543484295E-2</v>
      </c>
      <c r="AC37" s="29">
        <v>0.14730723260870524</v>
      </c>
      <c r="AD37" s="226">
        <v>92</v>
      </c>
      <c r="AE37" s="226">
        <v>25</v>
      </c>
      <c r="AF37" s="29">
        <v>0.27173913043478259</v>
      </c>
      <c r="AG37" s="226">
        <v>83</v>
      </c>
      <c r="AH37" s="226">
        <v>3</v>
      </c>
      <c r="AI37" s="29">
        <v>3.614457831325301E-2</v>
      </c>
      <c r="AJ37" s="226">
        <v>5741</v>
      </c>
      <c r="AK37" s="226">
        <v>1833</v>
      </c>
      <c r="AL37" s="29">
        <v>0.31928235499041979</v>
      </c>
      <c r="AM37" s="226">
        <v>52</v>
      </c>
      <c r="AN37" s="226">
        <v>17</v>
      </c>
      <c r="AO37" s="29">
        <v>0.32692307692307693</v>
      </c>
      <c r="AP37" s="226">
        <v>26</v>
      </c>
      <c r="AQ37" s="226">
        <v>4</v>
      </c>
      <c r="AR37" s="29">
        <v>0.15384615384615385</v>
      </c>
      <c r="AS37" s="226">
        <v>1</v>
      </c>
      <c r="AT37" s="226" t="s">
        <v>276</v>
      </c>
      <c r="AU37" s="29">
        <v>0</v>
      </c>
      <c r="AV37" s="226">
        <v>1</v>
      </c>
      <c r="AW37" s="226" t="s">
        <v>276</v>
      </c>
      <c r="AX37" s="29"/>
      <c r="AY37" s="226" t="s">
        <v>567</v>
      </c>
      <c r="AZ37" s="226" t="s">
        <v>276</v>
      </c>
      <c r="BA37" s="29">
        <v>0</v>
      </c>
      <c r="BB37" s="226">
        <v>1093</v>
      </c>
      <c r="BC37" s="226">
        <v>566</v>
      </c>
      <c r="BD37" s="29">
        <v>0.51784080512351327</v>
      </c>
      <c r="BE37" s="226">
        <v>94</v>
      </c>
      <c r="BF37" s="226">
        <v>198</v>
      </c>
      <c r="BG37" s="29">
        <v>2.1063829787234041</v>
      </c>
      <c r="BH37" s="226">
        <v>84</v>
      </c>
      <c r="BI37" s="226">
        <v>21</v>
      </c>
      <c r="BJ37" s="29">
        <v>0.25</v>
      </c>
      <c r="BK37" s="226">
        <v>46</v>
      </c>
      <c r="BL37" s="226">
        <v>12</v>
      </c>
      <c r="BM37" s="29">
        <v>0.2608695652173913</v>
      </c>
    </row>
    <row r="38" spans="1:65" x14ac:dyDescent="0.55000000000000004">
      <c r="A38" s="226">
        <v>86</v>
      </c>
      <c r="B38" s="225" t="s">
        <v>414</v>
      </c>
      <c r="C38" s="226">
        <v>8600</v>
      </c>
      <c r="D38" s="226">
        <v>4131</v>
      </c>
      <c r="E38" s="29">
        <v>0.48034883720930233</v>
      </c>
      <c r="F38" s="226">
        <v>4444</v>
      </c>
      <c r="G38" s="226">
        <v>2171</v>
      </c>
      <c r="H38" s="29">
        <v>0.48852385238523854</v>
      </c>
      <c r="I38" s="226">
        <v>1677</v>
      </c>
      <c r="J38" s="226">
        <v>686</v>
      </c>
      <c r="K38" s="29">
        <v>0.40906380441264162</v>
      </c>
      <c r="L38" s="226">
        <v>1123</v>
      </c>
      <c r="M38" s="226">
        <v>349</v>
      </c>
      <c r="N38" s="29">
        <v>0.31077471059661621</v>
      </c>
      <c r="O38" s="226">
        <v>2800</v>
      </c>
      <c r="P38" s="226">
        <v>1035</v>
      </c>
      <c r="Q38" s="29">
        <v>0.36964285714285716</v>
      </c>
      <c r="R38" s="226">
        <v>10127</v>
      </c>
      <c r="S38" s="226">
        <v>3622</v>
      </c>
      <c r="T38" s="29">
        <v>0.35765774661795202</v>
      </c>
      <c r="U38" s="226">
        <v>4212</v>
      </c>
      <c r="V38" s="226">
        <v>2367</v>
      </c>
      <c r="W38" s="29">
        <v>0.56196581196581197</v>
      </c>
      <c r="X38" s="226">
        <v>14339</v>
      </c>
      <c r="Y38" s="226">
        <v>5989</v>
      </c>
      <c r="Z38" s="29">
        <v>0.41767208312992538</v>
      </c>
      <c r="AA38" s="252">
        <v>0.63</v>
      </c>
      <c r="AB38" s="252">
        <v>0.47673883003224321</v>
      </c>
      <c r="AC38" s="29">
        <v>0.75672830163848126</v>
      </c>
      <c r="AD38" s="226">
        <v>74</v>
      </c>
      <c r="AE38" s="226">
        <v>4</v>
      </c>
      <c r="AF38" s="29">
        <v>5.4054054054054057E-2</v>
      </c>
      <c r="AG38" s="226">
        <v>59</v>
      </c>
      <c r="AH38" s="226">
        <v>4</v>
      </c>
      <c r="AI38" s="29">
        <v>6.7796610169491525E-2</v>
      </c>
      <c r="AJ38" s="226">
        <v>6820</v>
      </c>
      <c r="AK38" s="226">
        <v>2722</v>
      </c>
      <c r="AL38" s="29">
        <v>0.39912023460410556</v>
      </c>
      <c r="AM38" s="226">
        <v>61</v>
      </c>
      <c r="AN38" s="226">
        <v>16</v>
      </c>
      <c r="AO38" s="29">
        <v>0.26229508196721313</v>
      </c>
      <c r="AP38" s="226">
        <v>30</v>
      </c>
      <c r="AQ38" s="226">
        <v>4</v>
      </c>
      <c r="AR38" s="29">
        <v>0.13333333333333333</v>
      </c>
      <c r="AS38" s="226" t="s">
        <v>567</v>
      </c>
      <c r="AT38" s="226" t="s">
        <v>276</v>
      </c>
      <c r="AU38" s="29">
        <v>0</v>
      </c>
      <c r="AV38" s="226" t="s">
        <v>567</v>
      </c>
      <c r="AW38" s="226" t="s">
        <v>276</v>
      </c>
      <c r="AX38" s="29"/>
      <c r="AY38" s="226" t="s">
        <v>567</v>
      </c>
      <c r="AZ38" s="226" t="s">
        <v>276</v>
      </c>
      <c r="BA38" s="29">
        <v>0</v>
      </c>
      <c r="BB38" s="226">
        <v>1524</v>
      </c>
      <c r="BC38" s="226">
        <v>673</v>
      </c>
      <c r="BD38" s="29">
        <v>0.44160104986876642</v>
      </c>
      <c r="BE38" s="226">
        <v>114</v>
      </c>
      <c r="BF38" s="226">
        <v>186</v>
      </c>
      <c r="BG38" s="29">
        <v>1.631578947368421</v>
      </c>
      <c r="BH38" s="226">
        <v>57</v>
      </c>
      <c r="BI38" s="226">
        <v>14</v>
      </c>
      <c r="BJ38" s="29">
        <v>0.24561403508771928</v>
      </c>
      <c r="BK38" s="226">
        <v>31</v>
      </c>
      <c r="BL38" s="226">
        <v>11</v>
      </c>
      <c r="BM38" s="29">
        <v>0.35483870967741937</v>
      </c>
    </row>
    <row r="39" spans="1:65" x14ac:dyDescent="0.55000000000000004">
      <c r="A39" s="226">
        <v>88</v>
      </c>
      <c r="B39" s="225" t="s">
        <v>415</v>
      </c>
      <c r="C39" s="226">
        <v>1000</v>
      </c>
      <c r="D39" s="226">
        <v>389</v>
      </c>
      <c r="E39" s="29">
        <v>0.38900000000000001</v>
      </c>
      <c r="F39" s="226">
        <v>2224</v>
      </c>
      <c r="G39" s="226">
        <v>700</v>
      </c>
      <c r="H39" s="29">
        <v>0.31474820143884891</v>
      </c>
      <c r="I39" s="226">
        <v>906</v>
      </c>
      <c r="J39" s="226">
        <v>328</v>
      </c>
      <c r="K39" s="29">
        <v>0.36203090507726271</v>
      </c>
      <c r="L39" s="226">
        <v>495</v>
      </c>
      <c r="M39" s="226">
        <v>177</v>
      </c>
      <c r="N39" s="29">
        <v>0.3575757575757576</v>
      </c>
      <c r="O39" s="226">
        <v>1401</v>
      </c>
      <c r="P39" s="226">
        <v>505</v>
      </c>
      <c r="Q39" s="29">
        <v>0.36045681655960027</v>
      </c>
      <c r="R39" s="226">
        <v>2038</v>
      </c>
      <c r="S39" s="226">
        <v>1154</v>
      </c>
      <c r="T39" s="29">
        <v>0.5662414131501472</v>
      </c>
      <c r="U39" s="226" t="s">
        <v>567</v>
      </c>
      <c r="V39" s="226">
        <v>21</v>
      </c>
      <c r="W39" s="29">
        <v>0</v>
      </c>
      <c r="X39" s="226">
        <v>2038</v>
      </c>
      <c r="Y39" s="226">
        <v>1175</v>
      </c>
      <c r="Z39" s="29">
        <v>0.57654563297350347</v>
      </c>
      <c r="AA39" s="252">
        <v>0.63</v>
      </c>
      <c r="AB39" s="252">
        <v>0.72142857142857142</v>
      </c>
      <c r="AC39" s="29">
        <v>1.1451247165532881</v>
      </c>
      <c r="AD39" s="226">
        <v>62</v>
      </c>
      <c r="AE39" s="226">
        <v>0</v>
      </c>
      <c r="AF39" s="29">
        <v>0</v>
      </c>
      <c r="AG39" s="226">
        <v>42</v>
      </c>
      <c r="AH39" s="226">
        <v>0</v>
      </c>
      <c r="AI39" s="29">
        <v>0</v>
      </c>
      <c r="AJ39" s="226">
        <v>3672</v>
      </c>
      <c r="AK39" s="226">
        <v>813</v>
      </c>
      <c r="AL39" s="29">
        <v>0.22140522875816993</v>
      </c>
      <c r="AM39" s="226">
        <v>37</v>
      </c>
      <c r="AN39" s="226">
        <v>0</v>
      </c>
      <c r="AO39" s="29">
        <v>0</v>
      </c>
      <c r="AP39" s="226">
        <v>18</v>
      </c>
      <c r="AQ39" s="226">
        <v>0</v>
      </c>
      <c r="AR39" s="29">
        <v>0</v>
      </c>
      <c r="AS39" s="226">
        <v>14</v>
      </c>
      <c r="AT39" s="226" t="s">
        <v>276</v>
      </c>
      <c r="AU39" s="29">
        <v>0</v>
      </c>
      <c r="AV39" s="226">
        <v>12</v>
      </c>
      <c r="AW39" s="226" t="s">
        <v>276</v>
      </c>
      <c r="AX39" s="29"/>
      <c r="AY39" s="226" t="s">
        <v>567</v>
      </c>
      <c r="AZ39" s="226" t="s">
        <v>276</v>
      </c>
      <c r="BA39" s="29">
        <v>0</v>
      </c>
      <c r="BB39" s="226">
        <v>24</v>
      </c>
      <c r="BC39" s="226">
        <v>34</v>
      </c>
      <c r="BD39" s="29">
        <v>1.4166666666666667</v>
      </c>
      <c r="BE39" s="226">
        <v>60</v>
      </c>
      <c r="BF39" s="226">
        <v>343</v>
      </c>
      <c r="BG39" s="29">
        <v>5.7166666666666668</v>
      </c>
      <c r="BH39" s="226" t="s">
        <v>567</v>
      </c>
      <c r="BI39" s="226">
        <v>0</v>
      </c>
      <c r="BJ39" s="29">
        <v>0</v>
      </c>
      <c r="BK39" s="226" t="s">
        <v>567</v>
      </c>
      <c r="BL39" s="226">
        <v>0</v>
      </c>
      <c r="BM39" s="29">
        <v>0</v>
      </c>
    </row>
    <row r="40" spans="1:65" x14ac:dyDescent="0.55000000000000004">
      <c r="A40" s="226">
        <v>91</v>
      </c>
      <c r="B40" s="225" t="s">
        <v>416</v>
      </c>
      <c r="C40" s="226">
        <v>1408</v>
      </c>
      <c r="D40" s="226">
        <v>472</v>
      </c>
      <c r="E40" s="29">
        <v>0.33522727272727271</v>
      </c>
      <c r="F40" s="226">
        <v>476</v>
      </c>
      <c r="G40" s="226">
        <v>172</v>
      </c>
      <c r="H40" s="29">
        <v>0.36134453781512604</v>
      </c>
      <c r="I40" s="226">
        <v>230</v>
      </c>
      <c r="J40" s="226">
        <v>97</v>
      </c>
      <c r="K40" s="29">
        <v>0.42173913043478262</v>
      </c>
      <c r="L40" s="226">
        <v>70</v>
      </c>
      <c r="M40" s="226">
        <v>41</v>
      </c>
      <c r="N40" s="29">
        <v>0.58571428571428574</v>
      </c>
      <c r="O40" s="226">
        <v>300</v>
      </c>
      <c r="P40" s="226">
        <v>138</v>
      </c>
      <c r="Q40" s="29">
        <v>0.46</v>
      </c>
      <c r="R40" s="226">
        <v>1823</v>
      </c>
      <c r="S40" s="226">
        <v>693</v>
      </c>
      <c r="T40" s="29">
        <v>0.38014262205156335</v>
      </c>
      <c r="U40" s="226">
        <v>299</v>
      </c>
      <c r="V40" s="226">
        <v>109</v>
      </c>
      <c r="W40" s="29">
        <v>0.36454849498327757</v>
      </c>
      <c r="X40" s="226">
        <v>2122</v>
      </c>
      <c r="Y40" s="226">
        <v>802</v>
      </c>
      <c r="Z40" s="29">
        <v>0.37794533459000945</v>
      </c>
      <c r="AA40" s="252">
        <v>0.63</v>
      </c>
      <c r="AB40" s="252">
        <v>0.80232558139534882</v>
      </c>
      <c r="AC40" s="29">
        <v>1.2735326688815061</v>
      </c>
      <c r="AD40" s="226">
        <v>33</v>
      </c>
      <c r="AE40" s="226">
        <v>7</v>
      </c>
      <c r="AF40" s="29">
        <v>0.21212121212121213</v>
      </c>
      <c r="AG40" s="226">
        <v>42</v>
      </c>
      <c r="AH40" s="226">
        <v>4</v>
      </c>
      <c r="AI40" s="29">
        <v>9.5238095238095233E-2</v>
      </c>
      <c r="AJ40" s="226">
        <v>1697</v>
      </c>
      <c r="AK40" s="226">
        <v>445</v>
      </c>
      <c r="AL40" s="29">
        <v>0.26222746022392457</v>
      </c>
      <c r="AM40" s="226">
        <v>41</v>
      </c>
      <c r="AN40" s="226">
        <v>14</v>
      </c>
      <c r="AO40" s="29">
        <v>0.34146341463414637</v>
      </c>
      <c r="AP40" s="226">
        <v>20</v>
      </c>
      <c r="AQ40" s="226">
        <v>0</v>
      </c>
      <c r="AR40" s="29">
        <v>0</v>
      </c>
      <c r="AS40" s="226" t="s">
        <v>567</v>
      </c>
      <c r="AT40" s="226" t="s">
        <v>276</v>
      </c>
      <c r="AU40" s="29">
        <v>0</v>
      </c>
      <c r="AV40" s="226" t="s">
        <v>567</v>
      </c>
      <c r="AW40" s="226" t="s">
        <v>276</v>
      </c>
      <c r="AX40" s="29"/>
      <c r="AY40" s="226" t="s">
        <v>567</v>
      </c>
      <c r="AZ40" s="226" t="s">
        <v>276</v>
      </c>
      <c r="BA40" s="29">
        <v>0</v>
      </c>
      <c r="BB40" s="226" t="s">
        <v>567</v>
      </c>
      <c r="BC40" s="226">
        <v>4</v>
      </c>
      <c r="BD40" s="29">
        <v>0</v>
      </c>
      <c r="BE40" s="226">
        <v>27</v>
      </c>
      <c r="BF40" s="226">
        <v>15</v>
      </c>
      <c r="BG40" s="29">
        <v>0.55555555555555558</v>
      </c>
      <c r="BH40" s="226">
        <v>32</v>
      </c>
      <c r="BI40" s="226">
        <v>8</v>
      </c>
      <c r="BJ40" s="29">
        <v>0.25</v>
      </c>
      <c r="BK40" s="226">
        <v>18</v>
      </c>
      <c r="BL40" s="226">
        <v>5</v>
      </c>
      <c r="BM40" s="29">
        <v>0.27777777777777779</v>
      </c>
    </row>
    <row r="41" spans="1:65" x14ac:dyDescent="0.55000000000000004">
      <c r="A41" s="226">
        <v>94</v>
      </c>
      <c r="B41" s="225" t="s">
        <v>417</v>
      </c>
      <c r="C41" s="226">
        <v>500</v>
      </c>
      <c r="D41" s="226">
        <v>226</v>
      </c>
      <c r="E41" s="29">
        <v>0.45200000000000001</v>
      </c>
      <c r="F41" s="226">
        <v>556</v>
      </c>
      <c r="G41" s="226">
        <v>118</v>
      </c>
      <c r="H41" s="29">
        <v>0.21223021582733814</v>
      </c>
      <c r="I41" s="226">
        <v>269</v>
      </c>
      <c r="J41" s="226">
        <v>31</v>
      </c>
      <c r="K41" s="29">
        <v>0.11524163568773234</v>
      </c>
      <c r="L41" s="226">
        <v>81</v>
      </c>
      <c r="M41" s="226">
        <v>7</v>
      </c>
      <c r="N41" s="29">
        <v>8.6419753086419748E-2</v>
      </c>
      <c r="O41" s="226">
        <v>350</v>
      </c>
      <c r="P41" s="226">
        <v>38</v>
      </c>
      <c r="Q41" s="29">
        <v>0.10857142857142857</v>
      </c>
      <c r="R41" s="226">
        <v>866</v>
      </c>
      <c r="S41" s="226">
        <v>528</v>
      </c>
      <c r="T41" s="29">
        <v>0.60969976905311773</v>
      </c>
      <c r="U41" s="226">
        <v>507</v>
      </c>
      <c r="V41" s="226">
        <v>208</v>
      </c>
      <c r="W41" s="29">
        <v>0.41025641025641024</v>
      </c>
      <c r="X41" s="226">
        <v>1373</v>
      </c>
      <c r="Y41" s="226">
        <v>736</v>
      </c>
      <c r="Z41" s="29">
        <v>0.5360524399126001</v>
      </c>
      <c r="AA41" s="252">
        <v>0.63</v>
      </c>
      <c r="AB41" s="252">
        <v>0.32203389830508472</v>
      </c>
      <c r="AC41" s="29">
        <v>0.51116491794457897</v>
      </c>
      <c r="AD41" s="226">
        <v>30</v>
      </c>
      <c r="AE41" s="226">
        <v>4</v>
      </c>
      <c r="AF41" s="29">
        <v>0.13333333333333333</v>
      </c>
      <c r="AG41" s="226">
        <v>30</v>
      </c>
      <c r="AH41" s="226">
        <v>5</v>
      </c>
      <c r="AI41" s="29">
        <v>0.16666666666666666</v>
      </c>
      <c r="AJ41" s="226">
        <v>2321</v>
      </c>
      <c r="AK41" s="226">
        <v>365</v>
      </c>
      <c r="AL41" s="29">
        <v>0.15725980180956484</v>
      </c>
      <c r="AM41" s="226">
        <v>38</v>
      </c>
      <c r="AN41" s="226">
        <v>3</v>
      </c>
      <c r="AO41" s="29">
        <v>7.8947368421052627E-2</v>
      </c>
      <c r="AP41" s="226">
        <v>19</v>
      </c>
      <c r="AQ41" s="226">
        <v>0</v>
      </c>
      <c r="AR41" s="29">
        <v>0</v>
      </c>
      <c r="AS41" s="226">
        <v>1</v>
      </c>
      <c r="AT41" s="226" t="s">
        <v>276</v>
      </c>
      <c r="AU41" s="29">
        <v>0</v>
      </c>
      <c r="AV41" s="226" t="s">
        <v>567</v>
      </c>
      <c r="AW41" s="226" t="s">
        <v>276</v>
      </c>
      <c r="AX41" s="29"/>
      <c r="AY41" s="226" t="s">
        <v>567</v>
      </c>
      <c r="AZ41" s="226" t="s">
        <v>276</v>
      </c>
      <c r="BA41" s="29">
        <v>0</v>
      </c>
      <c r="BB41" s="226">
        <v>247</v>
      </c>
      <c r="BC41" s="226">
        <v>142</v>
      </c>
      <c r="BD41" s="29">
        <v>0.5748987854251012</v>
      </c>
      <c r="BE41" s="226">
        <v>40</v>
      </c>
      <c r="BF41" s="226">
        <v>76</v>
      </c>
      <c r="BG41" s="29">
        <v>1.9</v>
      </c>
      <c r="BH41" s="226">
        <v>45</v>
      </c>
      <c r="BI41" s="226">
        <v>6</v>
      </c>
      <c r="BJ41" s="29">
        <v>0.13333333333333333</v>
      </c>
      <c r="BK41" s="226">
        <v>25</v>
      </c>
      <c r="BL41" s="226">
        <v>2</v>
      </c>
      <c r="BM41" s="29">
        <v>0.08</v>
      </c>
    </row>
    <row r="42" spans="1:65" x14ac:dyDescent="0.55000000000000004">
      <c r="A42" s="226">
        <v>95</v>
      </c>
      <c r="B42" s="225" t="s">
        <v>418</v>
      </c>
      <c r="C42" s="226">
        <v>2517</v>
      </c>
      <c r="D42" s="226">
        <v>880</v>
      </c>
      <c r="E42" s="29">
        <v>0.34962256654747714</v>
      </c>
      <c r="F42" s="226">
        <v>1462</v>
      </c>
      <c r="G42" s="226">
        <v>636</v>
      </c>
      <c r="H42" s="29">
        <v>0.43502051983584133</v>
      </c>
      <c r="I42" s="226">
        <v>695</v>
      </c>
      <c r="J42" s="226">
        <v>262</v>
      </c>
      <c r="K42" s="29">
        <v>0.37697841726618703</v>
      </c>
      <c r="L42" s="226">
        <v>226</v>
      </c>
      <c r="M42" s="226">
        <v>71</v>
      </c>
      <c r="N42" s="29">
        <v>0.31415929203539822</v>
      </c>
      <c r="O42" s="226">
        <v>921</v>
      </c>
      <c r="P42" s="226">
        <v>333</v>
      </c>
      <c r="Q42" s="29">
        <v>0.36156351791530944</v>
      </c>
      <c r="R42" s="226">
        <v>3810</v>
      </c>
      <c r="S42" s="226">
        <v>1361</v>
      </c>
      <c r="T42" s="29">
        <v>0.35721784776902887</v>
      </c>
      <c r="U42" s="226">
        <v>1804</v>
      </c>
      <c r="V42" s="226">
        <v>707</v>
      </c>
      <c r="W42" s="29">
        <v>0.39190687361419069</v>
      </c>
      <c r="X42" s="226">
        <v>5614</v>
      </c>
      <c r="Y42" s="226">
        <v>2068</v>
      </c>
      <c r="Z42" s="29">
        <v>0.36836480228001423</v>
      </c>
      <c r="AA42" s="252">
        <v>0.63</v>
      </c>
      <c r="AB42" s="252">
        <v>0.52358490566037741</v>
      </c>
      <c r="AC42" s="29">
        <v>0.83108715184186888</v>
      </c>
      <c r="AD42" s="226">
        <v>82</v>
      </c>
      <c r="AE42" s="226">
        <v>28</v>
      </c>
      <c r="AF42" s="29">
        <v>0.34146341463414637</v>
      </c>
      <c r="AG42" s="226">
        <v>64</v>
      </c>
      <c r="AH42" s="226">
        <v>21</v>
      </c>
      <c r="AI42" s="29">
        <v>0.328125</v>
      </c>
      <c r="AJ42" s="226">
        <v>4460</v>
      </c>
      <c r="AK42" s="226">
        <v>1316</v>
      </c>
      <c r="AL42" s="29">
        <v>0.29506726457399102</v>
      </c>
      <c r="AM42" s="226">
        <v>43</v>
      </c>
      <c r="AN42" s="226">
        <v>17</v>
      </c>
      <c r="AO42" s="29">
        <v>0.39534883720930231</v>
      </c>
      <c r="AP42" s="226">
        <v>21</v>
      </c>
      <c r="AQ42" s="226">
        <v>0</v>
      </c>
      <c r="AR42" s="29">
        <v>0</v>
      </c>
      <c r="AS42" s="226">
        <v>1</v>
      </c>
      <c r="AT42" s="226" t="s">
        <v>276</v>
      </c>
      <c r="AU42" s="29">
        <v>0</v>
      </c>
      <c r="AV42" s="226">
        <v>1</v>
      </c>
      <c r="AW42" s="226" t="s">
        <v>276</v>
      </c>
      <c r="AX42" s="29"/>
      <c r="AY42" s="226" t="s">
        <v>567</v>
      </c>
      <c r="AZ42" s="226" t="s">
        <v>276</v>
      </c>
      <c r="BA42" s="29">
        <v>0</v>
      </c>
      <c r="BB42" s="226">
        <v>331</v>
      </c>
      <c r="BC42" s="226">
        <v>460</v>
      </c>
      <c r="BD42" s="29">
        <v>1.3897280966767371</v>
      </c>
      <c r="BE42" s="226">
        <v>75</v>
      </c>
      <c r="BF42" s="226">
        <v>117</v>
      </c>
      <c r="BG42" s="29">
        <v>1.56</v>
      </c>
      <c r="BH42" s="226">
        <v>44</v>
      </c>
      <c r="BI42" s="226">
        <v>11</v>
      </c>
      <c r="BJ42" s="29">
        <v>0.25</v>
      </c>
      <c r="BK42" s="226">
        <v>24</v>
      </c>
      <c r="BL42" s="226">
        <v>7</v>
      </c>
      <c r="BM42" s="29">
        <v>0.29166666666666669</v>
      </c>
    </row>
    <row r="43" spans="1:65" x14ac:dyDescent="0.55000000000000004">
      <c r="A43" s="226">
        <v>97</v>
      </c>
      <c r="B43" s="225" t="s">
        <v>419</v>
      </c>
      <c r="C43" s="226">
        <v>300</v>
      </c>
      <c r="D43" s="226">
        <v>156</v>
      </c>
      <c r="E43" s="29">
        <v>0.52</v>
      </c>
      <c r="F43" s="226">
        <v>156</v>
      </c>
      <c r="G43" s="226">
        <v>32</v>
      </c>
      <c r="H43" s="29">
        <v>0.20512820512820512</v>
      </c>
      <c r="I43" s="226">
        <v>66</v>
      </c>
      <c r="J43" s="226">
        <v>1</v>
      </c>
      <c r="K43" s="29">
        <v>1.5151515151515152E-2</v>
      </c>
      <c r="L43" s="226">
        <v>32</v>
      </c>
      <c r="M43" s="226">
        <v>0</v>
      </c>
      <c r="N43" s="29">
        <v>0</v>
      </c>
      <c r="O43" s="226">
        <v>98</v>
      </c>
      <c r="P43" s="226">
        <v>1</v>
      </c>
      <c r="Q43" s="29">
        <v>1.020408163265306E-2</v>
      </c>
      <c r="R43" s="226">
        <v>444</v>
      </c>
      <c r="S43" s="226">
        <v>323</v>
      </c>
      <c r="T43" s="29">
        <v>0.72747747747747749</v>
      </c>
      <c r="U43" s="226">
        <v>277</v>
      </c>
      <c r="V43" s="226">
        <v>109</v>
      </c>
      <c r="W43" s="29">
        <v>0.39350180505415161</v>
      </c>
      <c r="X43" s="226">
        <v>721</v>
      </c>
      <c r="Y43" s="226">
        <v>432</v>
      </c>
      <c r="Z43" s="29">
        <v>0.5991678224687933</v>
      </c>
      <c r="AA43" s="252">
        <v>0.63</v>
      </c>
      <c r="AB43" s="252">
        <v>3.125E-2</v>
      </c>
      <c r="AC43" s="29">
        <v>4.96031746031746E-2</v>
      </c>
      <c r="AD43" s="226">
        <v>35</v>
      </c>
      <c r="AE43" s="226">
        <v>2</v>
      </c>
      <c r="AF43" s="29">
        <v>5.7142857142857141E-2</v>
      </c>
      <c r="AG43" s="226">
        <v>20</v>
      </c>
      <c r="AH43" s="226">
        <v>4</v>
      </c>
      <c r="AI43" s="29">
        <v>0.2</v>
      </c>
      <c r="AJ43" s="226">
        <v>1443</v>
      </c>
      <c r="AK43" s="226">
        <v>555</v>
      </c>
      <c r="AL43" s="29">
        <v>0.38461538461538464</v>
      </c>
      <c r="AM43" s="226">
        <v>22</v>
      </c>
      <c r="AN43" s="226">
        <v>2</v>
      </c>
      <c r="AO43" s="29">
        <v>9.0909090909090912E-2</v>
      </c>
      <c r="AP43" s="226">
        <v>11</v>
      </c>
      <c r="AQ43" s="226">
        <v>0</v>
      </c>
      <c r="AR43" s="29">
        <v>0</v>
      </c>
      <c r="AS43" s="226" t="s">
        <v>567</v>
      </c>
      <c r="AT43" s="226" t="s">
        <v>276</v>
      </c>
      <c r="AU43" s="29">
        <v>0</v>
      </c>
      <c r="AV43" s="226" t="s">
        <v>567</v>
      </c>
      <c r="AW43" s="226" t="s">
        <v>276</v>
      </c>
      <c r="AX43" s="29"/>
      <c r="AY43" s="226" t="s">
        <v>567</v>
      </c>
      <c r="AZ43" s="226" t="s">
        <v>276</v>
      </c>
      <c r="BA43" s="29">
        <v>0</v>
      </c>
      <c r="BB43" s="226" t="s">
        <v>567</v>
      </c>
      <c r="BC43" s="226">
        <v>49</v>
      </c>
      <c r="BD43" s="29">
        <v>0</v>
      </c>
      <c r="BE43" s="226">
        <v>23</v>
      </c>
      <c r="BF43" s="226">
        <v>24</v>
      </c>
      <c r="BG43" s="29">
        <v>1.0434782608695652</v>
      </c>
      <c r="BH43" s="226">
        <v>38</v>
      </c>
      <c r="BI43" s="226">
        <v>13</v>
      </c>
      <c r="BJ43" s="29">
        <v>0.34210526315789475</v>
      </c>
      <c r="BK43" s="226">
        <v>20</v>
      </c>
      <c r="BL43" s="226">
        <v>11</v>
      </c>
      <c r="BM43" s="29">
        <v>0.55000000000000004</v>
      </c>
    </row>
    <row r="44" spans="1:65" x14ac:dyDescent="0.55000000000000004">
      <c r="A44" s="226">
        <v>99</v>
      </c>
      <c r="B44" s="225" t="s">
        <v>420</v>
      </c>
      <c r="C44" s="226">
        <v>1368</v>
      </c>
      <c r="D44" s="226">
        <v>681</v>
      </c>
      <c r="E44" s="29">
        <v>0.49780701754385964</v>
      </c>
      <c r="F44" s="226">
        <v>762</v>
      </c>
      <c r="G44" s="226">
        <v>261</v>
      </c>
      <c r="H44" s="29">
        <v>0.34251968503937008</v>
      </c>
      <c r="I44" s="226">
        <v>262</v>
      </c>
      <c r="J44" s="226">
        <v>154</v>
      </c>
      <c r="K44" s="29">
        <v>0.58778625954198471</v>
      </c>
      <c r="L44" s="226">
        <v>218</v>
      </c>
      <c r="M44" s="226">
        <v>70</v>
      </c>
      <c r="N44" s="29">
        <v>0.32110091743119268</v>
      </c>
      <c r="O44" s="226">
        <v>480</v>
      </c>
      <c r="P44" s="226">
        <v>224</v>
      </c>
      <c r="Q44" s="29">
        <v>0.46666666666666667</v>
      </c>
      <c r="R44" s="226">
        <v>1600</v>
      </c>
      <c r="S44" s="226">
        <v>991</v>
      </c>
      <c r="T44" s="29">
        <v>0.61937500000000001</v>
      </c>
      <c r="U44" s="226">
        <v>372</v>
      </c>
      <c r="V44" s="226">
        <v>123</v>
      </c>
      <c r="W44" s="29">
        <v>0.33064516129032256</v>
      </c>
      <c r="X44" s="226">
        <v>1972</v>
      </c>
      <c r="Y44" s="226">
        <v>1114</v>
      </c>
      <c r="Z44" s="29">
        <v>0.56490872210953347</v>
      </c>
      <c r="AA44" s="252">
        <v>0.63</v>
      </c>
      <c r="AB44" s="252">
        <v>0.85823754789272033</v>
      </c>
      <c r="AC44" s="29">
        <v>1.362281822051937</v>
      </c>
      <c r="AD44" s="226">
        <v>94</v>
      </c>
      <c r="AE44" s="226">
        <v>0</v>
      </c>
      <c r="AF44" s="29">
        <v>0</v>
      </c>
      <c r="AG44" s="226">
        <v>53</v>
      </c>
      <c r="AH44" s="226">
        <v>1</v>
      </c>
      <c r="AI44" s="29">
        <v>1.8867924528301886E-2</v>
      </c>
      <c r="AJ44" s="226">
        <v>1547</v>
      </c>
      <c r="AK44" s="226">
        <v>328</v>
      </c>
      <c r="AL44" s="29">
        <v>0.21202327084680025</v>
      </c>
      <c r="AM44" s="226">
        <v>24</v>
      </c>
      <c r="AN44" s="226">
        <v>0</v>
      </c>
      <c r="AO44" s="29">
        <v>0</v>
      </c>
      <c r="AP44" s="226">
        <v>12</v>
      </c>
      <c r="AQ44" s="226">
        <v>0</v>
      </c>
      <c r="AR44" s="29">
        <v>0</v>
      </c>
      <c r="AS44" s="226" t="s">
        <v>567</v>
      </c>
      <c r="AT44" s="226" t="s">
        <v>276</v>
      </c>
      <c r="AU44" s="29">
        <v>0</v>
      </c>
      <c r="AV44" s="226" t="s">
        <v>567</v>
      </c>
      <c r="AW44" s="226" t="s">
        <v>276</v>
      </c>
      <c r="AX44" s="29"/>
      <c r="AY44" s="226" t="s">
        <v>567</v>
      </c>
      <c r="AZ44" s="226" t="s">
        <v>276</v>
      </c>
      <c r="BA44" s="29">
        <v>0</v>
      </c>
      <c r="BB44" s="226">
        <v>745</v>
      </c>
      <c r="BC44" s="226">
        <v>58</v>
      </c>
      <c r="BD44" s="29">
        <v>7.7852348993288592E-2</v>
      </c>
      <c r="BE44" s="226">
        <v>26</v>
      </c>
      <c r="BF44" s="226">
        <v>51</v>
      </c>
      <c r="BG44" s="29">
        <v>1.9615384615384615</v>
      </c>
      <c r="BH44" s="226">
        <v>34</v>
      </c>
      <c r="BI44" s="226">
        <v>11</v>
      </c>
      <c r="BJ44" s="29">
        <v>0.3235294117647059</v>
      </c>
      <c r="BK44" s="226">
        <v>19</v>
      </c>
      <c r="BL44" s="226">
        <v>7</v>
      </c>
      <c r="BM44" s="29">
        <v>0.36842105263157893</v>
      </c>
    </row>
    <row r="45" spans="1:65" s="237" customFormat="1" x14ac:dyDescent="0.55000000000000004">
      <c r="A45" s="253"/>
      <c r="B45" s="254" t="s">
        <v>585</v>
      </c>
      <c r="C45" s="255" t="s">
        <v>276</v>
      </c>
      <c r="D45" s="226">
        <v>228</v>
      </c>
      <c r="E45" s="230">
        <v>0</v>
      </c>
      <c r="F45" s="256"/>
      <c r="G45" s="226">
        <v>777</v>
      </c>
      <c r="H45" s="230"/>
      <c r="I45" s="255"/>
      <c r="J45" s="226">
        <v>306</v>
      </c>
      <c r="K45" s="230"/>
      <c r="L45" s="255" t="s">
        <v>276</v>
      </c>
      <c r="M45" s="226">
        <v>293</v>
      </c>
      <c r="N45" s="230"/>
      <c r="O45" s="255" t="s">
        <v>276</v>
      </c>
      <c r="P45" s="226">
        <v>599</v>
      </c>
      <c r="Q45" s="230"/>
      <c r="R45" s="255" t="s">
        <v>276</v>
      </c>
      <c r="S45" s="226">
        <v>163</v>
      </c>
      <c r="T45" s="230"/>
      <c r="U45" s="255" t="s">
        <v>276</v>
      </c>
      <c r="V45" s="226">
        <v>12</v>
      </c>
      <c r="W45" s="230"/>
      <c r="X45" s="255" t="s">
        <v>276</v>
      </c>
      <c r="Y45" s="226">
        <v>175</v>
      </c>
      <c r="Z45" s="230"/>
      <c r="AA45" s="255" t="s">
        <v>276</v>
      </c>
      <c r="AB45" s="252">
        <v>0.77091377091377089</v>
      </c>
      <c r="AC45" s="230">
        <v>0</v>
      </c>
      <c r="AD45" s="257"/>
      <c r="AE45" s="226"/>
      <c r="AF45" s="230">
        <v>0</v>
      </c>
      <c r="AG45" s="257"/>
      <c r="AH45" s="226"/>
      <c r="AI45" s="230">
        <v>0</v>
      </c>
      <c r="AJ45" s="257"/>
      <c r="AK45" s="226"/>
      <c r="AL45" s="230">
        <v>0</v>
      </c>
      <c r="AM45" s="257"/>
      <c r="AN45" s="226"/>
      <c r="AO45" s="230">
        <v>0</v>
      </c>
      <c r="AP45" s="257"/>
      <c r="AQ45" s="226"/>
      <c r="AR45" s="230">
        <v>0</v>
      </c>
      <c r="AS45" s="257"/>
      <c r="AT45" s="257"/>
      <c r="AU45" s="230">
        <v>0</v>
      </c>
      <c r="AV45" s="257"/>
      <c r="AW45" s="257"/>
      <c r="AX45" s="230"/>
      <c r="AY45" s="257"/>
      <c r="AZ45" s="257"/>
      <c r="BA45" s="230">
        <v>0</v>
      </c>
      <c r="BB45" s="257"/>
      <c r="BC45" s="226"/>
      <c r="BD45" s="230">
        <v>0</v>
      </c>
      <c r="BE45" s="257"/>
      <c r="BF45" s="226"/>
      <c r="BG45" s="230">
        <v>0</v>
      </c>
      <c r="BH45" s="257"/>
      <c r="BI45" s="226"/>
      <c r="BJ45" s="230">
        <v>0</v>
      </c>
      <c r="BK45" s="257"/>
      <c r="BL45" s="226"/>
      <c r="BM45" s="230">
        <v>0</v>
      </c>
    </row>
    <row r="46" spans="1:65" s="50" customFormat="1" x14ac:dyDescent="0.55000000000000004">
      <c r="A46" s="258" t="s">
        <v>437</v>
      </c>
      <c r="B46" s="259"/>
      <c r="C46" s="260">
        <v>1131941</v>
      </c>
      <c r="D46" s="260">
        <v>315927</v>
      </c>
      <c r="E46" s="261">
        <v>0.27910200266621671</v>
      </c>
      <c r="F46" s="260">
        <v>910820</v>
      </c>
      <c r="G46" s="260">
        <v>338049</v>
      </c>
      <c r="H46" s="261">
        <v>0.37114797654860454</v>
      </c>
      <c r="I46" s="260">
        <v>304477</v>
      </c>
      <c r="J46" s="260">
        <v>99270</v>
      </c>
      <c r="K46" s="261">
        <v>0.32603447879478581</v>
      </c>
      <c r="L46" s="260">
        <v>245840</v>
      </c>
      <c r="M46" s="260">
        <v>81661</v>
      </c>
      <c r="N46" s="261">
        <v>0.33217133094695739</v>
      </c>
      <c r="O46" s="260">
        <v>550317</v>
      </c>
      <c r="P46" s="260">
        <v>180931</v>
      </c>
      <c r="Q46" s="261">
        <v>0.32877596003757836</v>
      </c>
      <c r="R46" s="260">
        <v>1095985</v>
      </c>
      <c r="S46" s="260">
        <v>401831</v>
      </c>
      <c r="T46" s="261">
        <v>0.36663914195905967</v>
      </c>
      <c r="U46" s="260">
        <v>322189</v>
      </c>
      <c r="V46" s="260">
        <v>145298</v>
      </c>
      <c r="W46" s="261">
        <v>0.45097132428481418</v>
      </c>
      <c r="X46" s="260">
        <v>1418174</v>
      </c>
      <c r="Y46" s="260">
        <v>547129</v>
      </c>
      <c r="Z46" s="261">
        <v>0.38579821657991192</v>
      </c>
      <c r="AA46" s="262">
        <v>0.63</v>
      </c>
      <c r="AB46" s="263">
        <v>0.53522122532532268</v>
      </c>
      <c r="AC46" s="261">
        <v>0.84955750051638523</v>
      </c>
      <c r="AD46" s="260">
        <v>5127</v>
      </c>
      <c r="AE46" s="260">
        <v>788</v>
      </c>
      <c r="AF46" s="261">
        <v>0.15369611858786814</v>
      </c>
      <c r="AG46" s="260">
        <v>5032</v>
      </c>
      <c r="AH46" s="260">
        <v>382</v>
      </c>
      <c r="AI46" s="261">
        <v>7.5914149443561202E-2</v>
      </c>
      <c r="AJ46" s="260">
        <v>550910</v>
      </c>
      <c r="AK46" s="260">
        <v>124260</v>
      </c>
      <c r="AL46" s="261">
        <v>0.22555408324408704</v>
      </c>
      <c r="AM46" s="260">
        <v>4146</v>
      </c>
      <c r="AN46" s="260">
        <v>737</v>
      </c>
      <c r="AO46" s="261">
        <v>0.17776169802219005</v>
      </c>
      <c r="AP46" s="260">
        <v>2063</v>
      </c>
      <c r="AQ46" s="260">
        <v>148</v>
      </c>
      <c r="AR46" s="261">
        <v>7.1740184197770243E-2</v>
      </c>
      <c r="AS46" s="264">
        <v>100</v>
      </c>
      <c r="AT46" s="260">
        <v>46</v>
      </c>
      <c r="AU46" s="261">
        <v>0.46</v>
      </c>
      <c r="AV46" s="264">
        <v>125</v>
      </c>
      <c r="AW46" s="260">
        <v>29</v>
      </c>
      <c r="AX46" s="261">
        <v>0.23200000000000001</v>
      </c>
      <c r="AY46" s="264">
        <v>176</v>
      </c>
      <c r="AZ46" s="264">
        <v>0</v>
      </c>
      <c r="BA46" s="261">
        <v>0</v>
      </c>
      <c r="BB46" s="260">
        <v>103236</v>
      </c>
      <c r="BC46" s="260">
        <v>29245</v>
      </c>
      <c r="BD46" s="261">
        <v>0.2832829633073734</v>
      </c>
      <c r="BE46" s="260">
        <v>9000</v>
      </c>
      <c r="BF46" s="260">
        <v>11919</v>
      </c>
      <c r="BG46" s="261">
        <v>1.3243333333333334</v>
      </c>
      <c r="BH46" s="260">
        <v>3189</v>
      </c>
      <c r="BI46" s="260">
        <v>866</v>
      </c>
      <c r="BJ46" s="261">
        <v>0.27155848228284729</v>
      </c>
      <c r="BK46" s="260">
        <v>1754</v>
      </c>
      <c r="BL46" s="260">
        <v>550</v>
      </c>
      <c r="BM46" s="261">
        <v>0.31356898517673887</v>
      </c>
    </row>
    <row r="48" spans="1:65" hidden="1" x14ac:dyDescent="0.55000000000000004">
      <c r="A48" s="232" t="s">
        <v>571</v>
      </c>
      <c r="C48" s="265">
        <v>1131941</v>
      </c>
      <c r="D48" s="265"/>
      <c r="E48" s="265"/>
      <c r="F48" s="265">
        <v>910820</v>
      </c>
      <c r="G48" s="265"/>
      <c r="H48" s="265"/>
      <c r="I48" s="265">
        <v>304477</v>
      </c>
      <c r="J48" s="265"/>
      <c r="K48" s="265"/>
      <c r="L48" s="265">
        <v>245840</v>
      </c>
      <c r="M48" s="265"/>
      <c r="N48" s="265"/>
      <c r="O48" s="265">
        <v>550317</v>
      </c>
      <c r="P48" s="265"/>
      <c r="Q48" s="265"/>
      <c r="R48" s="265">
        <v>1095985</v>
      </c>
      <c r="S48" s="265"/>
      <c r="T48" s="265"/>
      <c r="U48" s="265">
        <v>322189</v>
      </c>
      <c r="V48" s="265"/>
      <c r="W48" s="265"/>
      <c r="X48" s="265">
        <v>1418174</v>
      </c>
      <c r="Y48" s="265"/>
      <c r="Z48" s="265"/>
      <c r="AA48" s="266">
        <v>0.63</v>
      </c>
      <c r="AB48" s="266"/>
      <c r="AC48" s="266"/>
      <c r="AD48" s="265">
        <v>5127</v>
      </c>
      <c r="AE48" s="265"/>
      <c r="AF48" s="265"/>
      <c r="AG48" s="265">
        <v>5032</v>
      </c>
      <c r="AH48" s="265"/>
      <c r="AI48" s="265"/>
      <c r="AJ48" s="265">
        <v>550910</v>
      </c>
      <c r="AK48" s="265"/>
      <c r="AL48" s="265"/>
      <c r="AM48" s="265">
        <v>4146</v>
      </c>
      <c r="AN48" s="265"/>
      <c r="AO48" s="265"/>
      <c r="AP48" s="265">
        <v>2063</v>
      </c>
      <c r="AQ48" s="265"/>
      <c r="AR48" s="265"/>
      <c r="AS48" s="265">
        <v>100</v>
      </c>
      <c r="AT48" s="265"/>
      <c r="AU48" s="265"/>
      <c r="AV48" s="265">
        <v>125</v>
      </c>
      <c r="AW48" s="265"/>
      <c r="AX48" s="265"/>
      <c r="AY48" s="265">
        <v>176</v>
      </c>
      <c r="AZ48" s="265"/>
      <c r="BA48" s="265"/>
      <c r="BB48" s="265">
        <v>103236</v>
      </c>
      <c r="BC48" s="265"/>
      <c r="BD48" s="265"/>
      <c r="BE48" s="265">
        <v>9000</v>
      </c>
      <c r="BF48" s="265"/>
      <c r="BG48" s="265"/>
      <c r="BH48" s="265">
        <v>3189</v>
      </c>
      <c r="BI48" s="265"/>
      <c r="BJ48" s="265"/>
      <c r="BK48" s="265">
        <v>1754</v>
      </c>
    </row>
    <row r="49" spans="1:163" hidden="1" x14ac:dyDescent="0.55000000000000004">
      <c r="A49" s="235" t="s">
        <v>572</v>
      </c>
      <c r="C49" s="236" t="e">
        <v>#REF!</v>
      </c>
      <c r="D49" s="236"/>
      <c r="E49" s="236"/>
      <c r="F49" s="236" t="e">
        <v>#REF!</v>
      </c>
      <c r="G49" s="236"/>
      <c r="H49" s="236"/>
      <c r="I49" s="236" t="e">
        <v>#REF!</v>
      </c>
      <c r="J49" s="236"/>
      <c r="K49" s="236"/>
      <c r="L49" s="236" t="e">
        <v>#REF!</v>
      </c>
      <c r="M49" s="236"/>
      <c r="N49" s="236"/>
      <c r="O49" s="236" t="e">
        <v>#REF!</v>
      </c>
      <c r="P49" s="236"/>
      <c r="Q49" s="236"/>
      <c r="R49" s="236" t="e">
        <v>#REF!</v>
      </c>
      <c r="S49" s="236"/>
      <c r="T49" s="236"/>
      <c r="U49" s="236" t="e">
        <v>#REF!</v>
      </c>
      <c r="V49" s="236"/>
      <c r="W49" s="236"/>
      <c r="X49" s="236" t="e">
        <v>#REF!</v>
      </c>
      <c r="Y49" s="236"/>
      <c r="Z49" s="236"/>
      <c r="AA49" s="23" t="e">
        <v>#REF!</v>
      </c>
      <c r="AC49" s="23"/>
      <c r="AD49" s="236" t="e">
        <v>#REF!</v>
      </c>
      <c r="AE49" s="236"/>
      <c r="AF49" s="236"/>
      <c r="AG49" s="236" t="e">
        <v>#REF!</v>
      </c>
      <c r="AH49" s="236"/>
      <c r="AI49" s="236"/>
      <c r="AJ49" s="267" t="e">
        <v>#REF!</v>
      </c>
      <c r="AK49" s="267"/>
      <c r="AL49" s="267"/>
      <c r="AM49" s="267" t="e">
        <v>#REF!</v>
      </c>
      <c r="AN49" s="267"/>
      <c r="AO49" s="267"/>
      <c r="AP49" s="267" t="e">
        <v>#REF!</v>
      </c>
      <c r="AQ49" s="267"/>
      <c r="AR49" s="267"/>
      <c r="AS49" s="236" t="e">
        <v>#REF!</v>
      </c>
      <c r="AT49" s="236"/>
      <c r="AU49" s="236"/>
      <c r="AV49" s="236" t="e">
        <v>#REF!</v>
      </c>
      <c r="AW49" s="236"/>
      <c r="AX49" s="236"/>
      <c r="AY49" s="236" t="e">
        <v>#REF!</v>
      </c>
      <c r="AZ49" s="236"/>
      <c r="BA49" s="236"/>
      <c r="BB49" s="236" t="e">
        <v>#REF!</v>
      </c>
      <c r="BC49" s="236"/>
      <c r="BD49" s="236"/>
      <c r="BE49" s="236" t="e">
        <v>#REF!</v>
      </c>
      <c r="BF49" s="236"/>
      <c r="BG49" s="236"/>
      <c r="BH49" s="236" t="e">
        <v>#REF!</v>
      </c>
      <c r="BI49" s="236"/>
      <c r="BJ49" s="236"/>
      <c r="BK49" s="236" t="e">
        <v>#REF!</v>
      </c>
    </row>
    <row r="51" spans="1:163" s="301" customFormat="1" ht="15" customHeight="1" x14ac:dyDescent="0.4">
      <c r="A51" s="300" t="s">
        <v>573</v>
      </c>
      <c r="D51" s="302"/>
      <c r="G51" s="302"/>
      <c r="J51" s="302"/>
      <c r="M51" s="302"/>
      <c r="P51" s="302"/>
      <c r="S51" s="302"/>
      <c r="V51" s="302"/>
      <c r="Y51" s="302"/>
      <c r="AB51" s="302"/>
      <c r="AE51" s="302"/>
      <c r="AH51" s="302"/>
      <c r="AK51" s="302"/>
      <c r="AN51" s="302"/>
      <c r="AQ51" s="302"/>
      <c r="AT51" s="302"/>
      <c r="AW51" s="302"/>
      <c r="AZ51" s="302"/>
      <c r="BC51" s="302"/>
      <c r="BF51" s="302"/>
      <c r="BI51" s="302"/>
      <c r="BL51" s="302"/>
      <c r="BO51" s="302"/>
      <c r="BR51" s="302"/>
      <c r="BU51" s="302"/>
      <c r="BX51" s="302"/>
      <c r="CA51" s="302"/>
      <c r="CD51" s="302"/>
      <c r="CG51" s="302"/>
      <c r="CJ51" s="302"/>
      <c r="CM51" s="302"/>
      <c r="CN51" s="302"/>
      <c r="CO51" s="302"/>
      <c r="CP51" s="302"/>
      <c r="CQ51" s="302"/>
      <c r="CR51" s="302"/>
      <c r="CS51" s="302"/>
      <c r="CT51" s="302"/>
      <c r="CU51" s="302"/>
      <c r="CV51" s="302"/>
      <c r="CW51" s="302"/>
      <c r="CX51" s="302"/>
      <c r="CY51" s="302"/>
      <c r="CZ51" s="302"/>
      <c r="DA51" s="302"/>
      <c r="DB51" s="302"/>
      <c r="DC51" s="302"/>
      <c r="DD51" s="302"/>
      <c r="DE51" s="302"/>
      <c r="DF51" s="302"/>
      <c r="DG51" s="302"/>
      <c r="DH51" s="302"/>
      <c r="DI51" s="302"/>
      <c r="DJ51" s="302"/>
      <c r="DK51" s="302"/>
      <c r="DL51" s="302"/>
      <c r="DM51" s="302"/>
      <c r="DN51" s="302"/>
      <c r="DO51" s="302"/>
      <c r="DP51" s="302"/>
      <c r="DQ51" s="302"/>
      <c r="DR51" s="302"/>
      <c r="DS51" s="302"/>
      <c r="DT51" s="302"/>
      <c r="DU51" s="302"/>
      <c r="DV51" s="302"/>
      <c r="DW51" s="302"/>
      <c r="DX51" s="302"/>
      <c r="DY51" s="302"/>
      <c r="DZ51" s="302"/>
      <c r="EA51" s="302"/>
      <c r="EB51" s="302"/>
      <c r="EC51" s="302"/>
      <c r="ED51" s="302"/>
      <c r="EE51" s="302"/>
      <c r="EF51" s="302"/>
      <c r="EG51" s="302"/>
      <c r="EH51" s="302"/>
      <c r="EI51" s="302"/>
      <c r="EJ51" s="303"/>
      <c r="EK51" s="304"/>
      <c r="EL51" s="302"/>
      <c r="EM51" s="304"/>
      <c r="EN51" s="304"/>
      <c r="EO51" s="302"/>
      <c r="EP51" s="305"/>
      <c r="EQ51" s="304"/>
      <c r="ER51" s="302"/>
      <c r="ES51" s="304"/>
      <c r="ET51" s="304"/>
      <c r="EU51" s="302"/>
      <c r="EV51" s="305"/>
      <c r="EW51" s="305"/>
      <c r="EX51" s="302"/>
      <c r="EY51" s="305"/>
      <c r="EZ51" s="305"/>
      <c r="FA51" s="302"/>
      <c r="FB51" s="306"/>
      <c r="FC51" s="306"/>
      <c r="FD51" s="302"/>
      <c r="FG51" s="302"/>
    </row>
  </sheetData>
  <sheetProtection algorithmName="SHA-512" hashValue="IK4xfhbwlqrDlzTkc17LHcnbCe8Zi6GaeAu4WwFv3kKoCCyKGrcXEi1fDEKV+95OhNG2qp2ds7uSFy7XJoC+TQ==" saltValue="pct4NHOZVNWal0f3W6MC6w==" spinCount="100000" sheet="1" objects="1" scenarios="1"/>
  <mergeCells count="21">
    <mergeCell ref="AG10:AI10"/>
    <mergeCell ref="AJ10:AL10"/>
    <mergeCell ref="AM10:AO10"/>
    <mergeCell ref="AP10:AR10"/>
    <mergeCell ref="R10:T10"/>
    <mergeCell ref="U10:W10"/>
    <mergeCell ref="X10:Z10"/>
    <mergeCell ref="AA10:AC10"/>
    <mergeCell ref="AD10:AF10"/>
    <mergeCell ref="C10:E10"/>
    <mergeCell ref="F10:H10"/>
    <mergeCell ref="I10:K10"/>
    <mergeCell ref="L10:N10"/>
    <mergeCell ref="O10:Q10"/>
    <mergeCell ref="BH10:BJ10"/>
    <mergeCell ref="BK10:BM10"/>
    <mergeCell ref="AS10:AU10"/>
    <mergeCell ref="AV10:AX10"/>
    <mergeCell ref="AY10:BA10"/>
    <mergeCell ref="BB10:BD10"/>
    <mergeCell ref="BE10:BG10"/>
  </mergeCells>
  <phoneticPr fontId="31" type="noConversion"/>
  <conditionalFormatting sqref="C49:BK49">
    <cfRule type="cellIs" dxfId="299" priority="86" operator="lessThan">
      <formula>0</formula>
    </cfRule>
    <cfRule type="cellIs" dxfId="298" priority="85" operator="greaterThan">
      <formula>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4" stopIfTrue="1" id="{1A825CFD-E8D5-46D9-95B0-23F36BEA5806}">
            <xm:f>E12&gt;=VLOOKUP(E$9,'Parámetros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83" stopIfTrue="1" id="{0660F2C2-883B-4B0F-B399-7675D71217CE}">
            <xm:f>E12&lt;VLOOKUP(E$9,'Parámetros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82" stopIfTrue="1" id="{AED00213-F33E-49A1-BFBF-9BCC26A12E9E}">
            <xm:f>E12&lt;VLOOKUP(E$9,'Parámetros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1" stopIfTrue="1" id="{0E90F5FF-E89A-47E9-8913-55EA042F5DD6}">
            <xm:f>E12&lt;VLOOKUP(E$9,'Parámetros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E12:E46</xm:sqref>
        </x14:conditionalFormatting>
        <x14:conditionalFormatting xmlns:xm="http://schemas.microsoft.com/office/excel/2006/main">
          <x14:cfRule type="expression" priority="80" stopIfTrue="1" id="{E689AEBC-C038-467F-8297-43A52DE88ABB}">
            <xm:f>H12&gt;=VLOOKUP(H$9,'Parámetros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9" stopIfTrue="1" id="{05F06AEA-0ACF-40A7-8A6F-AA274278B267}">
            <xm:f>H12&lt;VLOOKUP(H$9,'Parámetros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8" stopIfTrue="1" id="{CBE5B380-745E-41F8-8A3C-511FCA95075C}">
            <xm:f>H12&lt;VLOOKUP(H$9,'Parámetros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7" stopIfTrue="1" id="{8AED6640-B319-4AE0-8771-83D0D6117716}">
            <xm:f>H12&lt;VLOOKUP(H$9,'Parámetros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H12:H46</xm:sqref>
        </x14:conditionalFormatting>
        <x14:conditionalFormatting xmlns:xm="http://schemas.microsoft.com/office/excel/2006/main">
          <x14:cfRule type="expression" priority="75" stopIfTrue="1" id="{83C6E228-3F34-4299-B9CC-6C0DD5F6B27C}">
            <xm:f>K12&lt;VLOOKUP(K$9,'Parámetros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4" stopIfTrue="1" id="{E8F75B72-8E25-40A1-A464-FD20BA68B077}">
            <xm:f>K12&lt;VLOOKUP(K$9,'Parámetros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6" stopIfTrue="1" id="{20B1C163-2FA4-4AB1-A3FD-BDC4B77FF542}">
            <xm:f>K12&gt;=VLOOKUP(K$9,'Parámetros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3" stopIfTrue="1" id="{9AEF3FD2-21C5-4823-BDD2-D94FD2540D64}">
            <xm:f>K12&lt;VLOOKUP(K$9,'Parámetros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K12:K46</xm:sqref>
        </x14:conditionalFormatting>
        <x14:conditionalFormatting xmlns:xm="http://schemas.microsoft.com/office/excel/2006/main">
          <x14:cfRule type="expression" priority="72" stopIfTrue="1" id="{429C6F06-EB1D-46ED-8978-3B38135BDA05}">
            <xm:f>N12&gt;=VLOOKUP(N$9,'Parámetros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1" stopIfTrue="1" id="{8DF874FF-145D-4D43-B312-92D47204D8D7}">
            <xm:f>N12&lt;VLOOKUP(N$9,'Parámetros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0" stopIfTrue="1" id="{8A523B60-FD3D-4EC9-A3F6-92CE45318E4E}">
            <xm:f>N12&lt;VLOOKUP(N$9,'Parámetros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9" stopIfTrue="1" id="{53308D23-1F42-474B-9444-936D03FEF201}">
            <xm:f>N12&lt;VLOOKUP(N$9,'Parámetros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N12:N46</xm:sqref>
        </x14:conditionalFormatting>
        <x14:conditionalFormatting xmlns:xm="http://schemas.microsoft.com/office/excel/2006/main">
          <x14:cfRule type="expression" priority="68" stopIfTrue="1" id="{4187C326-83C1-4247-B6CF-49792DC94591}">
            <xm:f>Q12&gt;=VLOOKUP(Q$9,'Parámetros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7" stopIfTrue="1" id="{E2D8C433-D8D7-4078-97D5-6D36F5A9D7D1}">
            <xm:f>Q12&lt;VLOOKUP(Q$9,'Parámetros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5" stopIfTrue="1" id="{104FD304-14C8-439A-BF51-AA6882DAFB5A}">
            <xm:f>Q12&lt;VLOOKUP(Q$9,'Parámetros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66" stopIfTrue="1" id="{2938340D-46C4-4E6E-89DE-C1F2F5D41DEB}">
            <xm:f>Q12&lt;VLOOKUP(Q$9,'Parámetros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Q12:Q46</xm:sqref>
        </x14:conditionalFormatting>
        <x14:conditionalFormatting xmlns:xm="http://schemas.microsoft.com/office/excel/2006/main">
          <x14:cfRule type="expression" priority="62" stopIfTrue="1" id="{DC4567ED-9BF4-435D-9B5B-BD6D60F5F731}">
            <xm:f>T12&lt;VLOOKUP(T$9,'Parámetros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EDA93443-0B83-4239-9316-CD3A13D13581}">
            <xm:f>T12&lt;VLOOKUP(T$9,'Parámetros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64" stopIfTrue="1" id="{19DF47AA-669C-4FE7-8456-AEECCAAE2DA2}">
            <xm:f>T12&gt;=VLOOKUP(T$9,'Parámetros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3" stopIfTrue="1" id="{274A1A7A-D78A-4DF5-92DE-CBD8B09B07A9}">
            <xm:f>T12&lt;VLOOKUP(T$9,'Parámetros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T12:T46</xm:sqref>
        </x14:conditionalFormatting>
        <x14:conditionalFormatting xmlns:xm="http://schemas.microsoft.com/office/excel/2006/main">
          <x14:cfRule type="expression" priority="58" stopIfTrue="1" id="{638994AA-29A6-4175-832C-B23E0BCBFC9F}">
            <xm:f>W12&lt;VLOOKUP(W$9,'Parámetros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7" stopIfTrue="1" id="{E741A945-EAFF-48F8-9103-A7D84AE3CAC5}">
            <xm:f>W12&lt;VLOOKUP(W$9,'Parámetros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60" stopIfTrue="1" id="{9E4CF19A-AD47-403D-91B5-06A431058BE8}">
            <xm:f>W12&gt;=VLOOKUP(W$9,'Parámetros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9" stopIfTrue="1" id="{7D09690C-B260-403A-A4D6-8B614B347831}">
            <xm:f>W12&lt;VLOOKUP(W$9,'Parámetros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W12:W46</xm:sqref>
        </x14:conditionalFormatting>
        <x14:conditionalFormatting xmlns:xm="http://schemas.microsoft.com/office/excel/2006/main">
          <x14:cfRule type="expression" priority="56" stopIfTrue="1" id="{7F010252-FF9D-44DD-8AB7-C8050F5AEBA8}">
            <xm:f>Z12&gt;=VLOOKUP(Z$9,'Parámetros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5" stopIfTrue="1" id="{3729E1A2-5AB8-4348-831E-8E6708B61925}">
            <xm:f>Z12&lt;VLOOKUP(Z$9,'Parámetros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3" stopIfTrue="1" id="{7A54EA09-C874-4B77-9C4D-2EB8420F3F26}">
            <xm:f>Z12&lt;VLOOKUP(Z$9,'Parámetros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54" stopIfTrue="1" id="{37BD25E8-CBA9-4775-943A-85ED5B3E1768}">
            <xm:f>Z12&lt;VLOOKUP(Z$9,'Parámetros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Z12:Z46</xm:sqref>
        </x14:conditionalFormatting>
        <x14:conditionalFormatting xmlns:xm="http://schemas.microsoft.com/office/excel/2006/main">
          <x14:cfRule type="expression" priority="51" stopIfTrue="1" id="{2F53BB8A-D496-48CC-BC4E-9B29F182C7B6}">
            <xm:f>AC12&lt;VLOOKUP(AC$9,'Parámetros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0" stopIfTrue="1" id="{481D8491-D045-499B-9F4B-03634211C55E}">
            <xm:f>AC12&lt;VLOOKUP(AC$9,'Parámetros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9" stopIfTrue="1" id="{1583BE70-D4FE-4DB2-A060-3DBF5D2A61B9}">
            <xm:f>AC12&lt;VLOOKUP(AC$9,'Parámetros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52" stopIfTrue="1" id="{E9BBCF39-3434-4AE5-9036-6F6241D5B072}">
            <xm:f>AC12&gt;=VLOOKUP(AC$9,'Parámetros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AC12:AC46</xm:sqref>
        </x14:conditionalFormatting>
        <x14:conditionalFormatting xmlns:xm="http://schemas.microsoft.com/office/excel/2006/main">
          <x14:cfRule type="expression" priority="47" stopIfTrue="1" id="{854FCC9F-A69A-45DE-82CA-AA9473B2C666}">
            <xm:f>AF12&lt;VLOOKUP(AF$9,'Parámetros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6" stopIfTrue="1" id="{F72E9C44-1B67-418D-8190-F3DAD48A9B40}">
            <xm:f>AF12&lt;VLOOKUP(AF$9,'Parámetros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5" stopIfTrue="1" id="{A47AB8FF-99C7-4B44-864B-E563CEB061C7}">
            <xm:f>AF12&lt;VLOOKUP(AF$9,'Parámetros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8" stopIfTrue="1" id="{9CC2A570-3389-4AC1-A645-06D76CAF8F7C}">
            <xm:f>AF12&gt;=VLOOKUP(AF$9,'Parámetros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AF12:AF46</xm:sqref>
        </x14:conditionalFormatting>
        <x14:conditionalFormatting xmlns:xm="http://schemas.microsoft.com/office/excel/2006/main">
          <x14:cfRule type="expression" priority="43" stopIfTrue="1" id="{725D8CC9-8EB7-4DEF-8045-E847E0C1342C}">
            <xm:f>AI12&lt;VLOOKUP(AI$9,'Parámetros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4" stopIfTrue="1" id="{9A920963-ABB7-47D1-897B-A4CC42237CCA}">
            <xm:f>AI12&gt;=VLOOKUP(AI$9,'Parámetros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1" stopIfTrue="1" id="{2547B594-DC30-470D-ACB8-25B762E8C933}">
            <xm:f>AI12&lt;VLOOKUP(AI$9,'Parámetros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2" stopIfTrue="1" id="{1DB01C8F-4F58-4AE1-96D3-76B75308D1B4}">
            <xm:f>AI12&lt;VLOOKUP(AI$9,'Parámetros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AI12:AI46</xm:sqref>
        </x14:conditionalFormatting>
        <x14:conditionalFormatting xmlns:xm="http://schemas.microsoft.com/office/excel/2006/main">
          <x14:cfRule type="expression" priority="38" stopIfTrue="1" id="{9497B9ED-D9E3-4193-AC12-935BE1A7ED7F}">
            <xm:f>AL12&lt;VLOOKUP(AL$9,'Parámetros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7" stopIfTrue="1" id="{D1F3E20F-CECD-4EB3-94E7-5635A2030DE1}">
            <xm:f>AL12&lt;VLOOKUP(AL$9,'Parámetros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9" stopIfTrue="1" id="{4064DB7B-2103-4224-8583-EAA6C1858279}">
            <xm:f>AL12&lt;VLOOKUP(AL$9,'Parámetros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0" stopIfTrue="1" id="{02A01ED0-E918-49DF-84DF-F22F816F6E43}">
            <xm:f>AL12&gt;=VLOOKUP(AL$9,'Parámetros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AL12:AL46</xm:sqref>
        </x14:conditionalFormatting>
        <x14:conditionalFormatting xmlns:xm="http://schemas.microsoft.com/office/excel/2006/main">
          <x14:cfRule type="expression" priority="36" stopIfTrue="1" id="{A618532F-CB11-4E9B-8A90-C9CB945F8725}">
            <xm:f>AO12&gt;=VLOOKUP(AO$9,'Parámetros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5" stopIfTrue="1" id="{033CFA2D-4BE2-43B3-85DB-2E84E051BF97}">
            <xm:f>AO12&lt;VLOOKUP(AO$9,'Parámetros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3" stopIfTrue="1" id="{B28B6B21-4587-4BF9-92C3-8C7F3A417CC0}">
            <xm:f>AO12&lt;VLOOKUP(AO$9,'Parámetros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4" stopIfTrue="1" id="{2CBDD88D-10D1-460C-A8E9-D5FDD09A97A6}">
            <xm:f>AO12&lt;VLOOKUP(AO$9,'Parámetros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AO12:AO46</xm:sqref>
        </x14:conditionalFormatting>
        <x14:conditionalFormatting xmlns:xm="http://schemas.microsoft.com/office/excel/2006/main">
          <x14:cfRule type="expression" priority="32" stopIfTrue="1" id="{721B6133-C15B-47D8-84DE-3B992D9CC374}">
            <xm:f>AR12&gt;=VLOOKUP(AR$9,'Parámetros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1FE6D5BC-E62F-489F-9E51-F03DBCC41593}">
            <xm:f>AR12&lt;VLOOKUP(AR$9,'Parámetros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0" stopIfTrue="1" id="{FDF7A4C2-E3AB-478F-9525-522AE937D04C}">
            <xm:f>AR12&lt;VLOOKUP(AR$9,'Parámetros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9" stopIfTrue="1" id="{393C350B-91DB-4FBD-9644-BC7BD3E401CB}">
            <xm:f>AR12&lt;VLOOKUP(AR$9,'Parámetros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AR12:AR46</xm:sqref>
        </x14:conditionalFormatting>
        <x14:conditionalFormatting xmlns:xm="http://schemas.microsoft.com/office/excel/2006/main">
          <x14:cfRule type="expression" priority="28" stopIfTrue="1" id="{F0150896-C1F5-4A3C-B7DE-E3F392B576CA}">
            <xm:f>AU12&gt;=VLOOKUP(AU$9,'Parámetros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C567ECA3-0546-484E-8C07-EF2D6A015668}">
            <xm:f>AU12&lt;VLOOKUP(AU$9,'Parámetros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6" stopIfTrue="1" id="{9B7B2544-97A0-49BE-9A66-369C417428AA}">
            <xm:f>AU12&lt;VLOOKUP(AU$9,'Parámetros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5D983173-2337-4C72-BE69-72DE7637D691}">
            <xm:f>AU12&lt;VLOOKUP(AU$9,'Parámetros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AU12:AU46</xm:sqref>
        </x14:conditionalFormatting>
        <x14:conditionalFormatting xmlns:xm="http://schemas.microsoft.com/office/excel/2006/main">
          <x14:cfRule type="expression" priority="24" stopIfTrue="1" id="{52FE3C35-FC65-4F0E-8678-FE7687156167}">
            <xm:f>AX46&gt;=VLOOKUP(AX$9,'Parámetros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92C62BCD-FAE4-4245-A65E-22115988DE9F}">
            <xm:f>AX46&lt;VLOOKUP(AX$9,'Parámetros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2" stopIfTrue="1" id="{D36882FC-E21C-4C9A-B2EB-5161CFABA770}">
            <xm:f>AX46&lt;VLOOKUP(AX$9,'Parámetros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69376949-F287-4B06-BC9D-0A8D209AD306}">
            <xm:f>AX46&lt;VLOOKUP(AX$9,'Parámetros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AX46</xm:sqref>
        </x14:conditionalFormatting>
        <x14:conditionalFormatting xmlns:xm="http://schemas.microsoft.com/office/excel/2006/main">
          <x14:cfRule type="expression" priority="20" stopIfTrue="1" id="{3F2DD4D0-6A93-479A-BD78-FAE95E5BC3C1}">
            <xm:f>BA12&gt;=VLOOKUP(BA$9,'Parámetros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" stopIfTrue="1" id="{E166CAED-8C2A-47A2-B340-2A90019C5354}">
            <xm:f>BA12&lt;VLOOKUP(BA$9,'Parámetros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8" stopIfTrue="1" id="{4ED7E216-4F19-41BD-B62A-C41504092F1D}">
            <xm:f>BA12&lt;VLOOKUP(BA$9,'Parámetros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" stopIfTrue="1" id="{82511B79-50D5-4BB2-A2CB-5A5DBA68CC8A}">
            <xm:f>BA12&lt;VLOOKUP(BA$9,'Parámetros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BA12:BA46</xm:sqref>
        </x14:conditionalFormatting>
        <x14:conditionalFormatting xmlns:xm="http://schemas.microsoft.com/office/excel/2006/main">
          <x14:cfRule type="expression" priority="14" stopIfTrue="1" id="{397D51BC-AB70-4736-B7E3-60AE359F34C9}">
            <xm:f>BD12&lt;VLOOKUP(BD$9,'Parámetros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BFB0EAF3-3C58-48FE-AD3C-AE4C654BD310}">
            <xm:f>BD12&lt;VLOOKUP(BD$9,'Parámetros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5" stopIfTrue="1" id="{0A686746-A18B-4216-A58A-72B691BFFFF1}">
            <xm:f>BD12&lt;VLOOKUP(BD$9,'Parámetros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6" stopIfTrue="1" id="{B537892C-B52C-4960-9746-2E1EAD4684EA}">
            <xm:f>BD12&gt;=VLOOKUP(BD$9,'Parámetros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BD12:BD46</xm:sqref>
        </x14:conditionalFormatting>
        <x14:conditionalFormatting xmlns:xm="http://schemas.microsoft.com/office/excel/2006/main">
          <x14:cfRule type="expression" priority="12" stopIfTrue="1" id="{DF9E5936-42E1-4FBF-A84A-911F31E93800}">
            <xm:f>BG12&gt;=VLOOKUP(BG$9,'Parámetros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0" stopIfTrue="1" id="{860CE0E9-D980-492E-9A4B-B2C8464E6BB1}">
            <xm:f>BG12&lt;VLOOKUP(BG$9,'Parámetros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" stopIfTrue="1" id="{83AB0C48-07BA-4336-B4B7-D9E0C399B2F2}">
            <xm:f>BG12&lt;VLOOKUP(BG$9,'Parámetros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1" stopIfTrue="1" id="{74F92D50-D5F5-4AA7-A510-456F6184137A}">
            <xm:f>BG12&lt;VLOOKUP(BG$9,'Parámetros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m:sqref>BG12:BG46</xm:sqref>
        </x14:conditionalFormatting>
        <x14:conditionalFormatting xmlns:xm="http://schemas.microsoft.com/office/excel/2006/main">
          <x14:cfRule type="expression" priority="8" stopIfTrue="1" id="{BB468F2B-CA6F-42A9-BF71-B05A2510DD78}">
            <xm:f>BJ12&gt;=VLOOKUP(BJ$9,'Parámetros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37816565-AC05-4793-8508-D8FB7F60FC4C}">
            <xm:f>BJ12&lt;VLOOKUP(BJ$9,'Parámetros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" stopIfTrue="1" id="{03F8435E-AC30-4E60-B796-2F86CA5805D6}">
            <xm:f>BJ12&lt;VLOOKUP(BJ$9,'Parámetros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34CA662D-C632-4C75-8B18-47F7D5AF7AF0}">
            <xm:f>BJ12&lt;VLOOKUP(BJ$9,'Parámetros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BJ12:BJ46</xm:sqref>
        </x14:conditionalFormatting>
        <x14:conditionalFormatting xmlns:xm="http://schemas.microsoft.com/office/excel/2006/main">
          <x14:cfRule type="expression" priority="4" stopIfTrue="1" id="{15C5EB29-D71B-4A68-9AE7-EC1CDFA073C1}">
            <xm:f>BM12&gt;=VLOOKUP(BM$9,'Parámetros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" stopIfTrue="1" id="{CFCC1EB8-DE7C-440D-B940-5127638FC162}">
            <xm:f>BM12&lt;VLOOKUP(BM$9,'Parámetros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" stopIfTrue="1" id="{6232C2A7-E1FA-43F5-9DBE-3CD98200DDF9}">
            <xm:f>BM12&lt;VLOOKUP(BM$9,'Parámetros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" stopIfTrue="1" id="{5AD4B540-D185-4EAC-8FB4-DDA619450F5B}">
            <xm:f>BM12&lt;VLOOKUP(BM$9,'Parámetros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BM12:BM46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331-1492-4596-830D-6ABC49FE6027}">
  <sheetPr>
    <tabColor theme="9" tint="0.79998168889431442"/>
  </sheetPr>
  <dimension ref="A4:FG133"/>
  <sheetViews>
    <sheetView showGridLines="0" showRowColHeaders="0" topLeftCell="A111" workbookViewId="0">
      <selection activeCell="E2" sqref="E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5" width="20.578125" customWidth="1"/>
    <col min="6" max="6" width="14.15625" customWidth="1"/>
    <col min="7" max="7" width="13.83984375" customWidth="1"/>
    <col min="8" max="8" width="12" customWidth="1"/>
    <col min="9" max="9" width="13.83984375" customWidth="1"/>
    <col min="10" max="10" width="11.15625" customWidth="1"/>
  </cols>
  <sheetData>
    <row r="4" spans="1:10" x14ac:dyDescent="0.55000000000000004">
      <c r="A4" s="2"/>
    </row>
    <row r="5" spans="1:10" x14ac:dyDescent="0.55000000000000004">
      <c r="A5" s="2"/>
    </row>
    <row r="6" spans="1:10" x14ac:dyDescent="0.55000000000000004">
      <c r="A6" s="24"/>
    </row>
    <row r="7" spans="1:10" x14ac:dyDescent="0.55000000000000004">
      <c r="A7" s="3"/>
    </row>
    <row r="8" spans="1:10" s="237" customFormat="1" x14ac:dyDescent="0.55000000000000004">
      <c r="A8" s="70"/>
    </row>
    <row r="9" spans="1:10" s="90" customFormat="1" x14ac:dyDescent="0.55000000000000004">
      <c r="A9" s="89"/>
      <c r="E9" s="344"/>
      <c r="F9" s="344"/>
      <c r="G9" s="344">
        <v>41</v>
      </c>
      <c r="H9" s="344"/>
      <c r="I9" s="344"/>
      <c r="J9" s="344">
        <v>41</v>
      </c>
    </row>
    <row r="10" spans="1:10" s="238" customFormat="1" ht="34.5" customHeight="1" x14ac:dyDescent="0.55000000000000004">
      <c r="E10" s="419" t="s">
        <v>46</v>
      </c>
      <c r="F10" s="420"/>
      <c r="G10" s="421"/>
      <c r="H10" s="419" t="s">
        <v>41</v>
      </c>
      <c r="I10" s="420"/>
      <c r="J10" s="421"/>
    </row>
    <row r="11" spans="1:10" s="3" customFormat="1" ht="90" customHeight="1" thickBot="1" x14ac:dyDescent="0.6">
      <c r="A11" s="239" t="s">
        <v>280</v>
      </c>
      <c r="B11" s="240" t="s">
        <v>281</v>
      </c>
      <c r="C11" s="240" t="s">
        <v>574</v>
      </c>
      <c r="D11" s="240" t="s">
        <v>575</v>
      </c>
      <c r="E11" s="317" t="s">
        <v>584</v>
      </c>
      <c r="F11" s="317" t="s">
        <v>309</v>
      </c>
      <c r="G11" s="317" t="s">
        <v>310</v>
      </c>
      <c r="H11" s="317" t="s">
        <v>586</v>
      </c>
      <c r="I11" s="317" t="s">
        <v>587</v>
      </c>
      <c r="J11" s="317" t="s">
        <v>588</v>
      </c>
    </row>
    <row r="12" spans="1:10" x14ac:dyDescent="0.55000000000000004">
      <c r="A12" s="241">
        <v>5</v>
      </c>
      <c r="B12" s="242" t="s">
        <v>387</v>
      </c>
      <c r="C12" s="243">
        <v>9101</v>
      </c>
      <c r="D12" s="242" t="s">
        <v>443</v>
      </c>
      <c r="E12" s="226">
        <v>13</v>
      </c>
      <c r="F12" s="226">
        <f>VLOOKUP(Tabla1341211[[#This Row],[CÓDIGO CENTRO]],'[3]EJECUCION DETE X CTROS '!$C$8:$E$125,3,0)</f>
        <v>4</v>
      </c>
      <c r="G12" s="29">
        <f>IFERROR(F12/E12,0)</f>
        <v>0.30769230769230771</v>
      </c>
      <c r="H12" s="226">
        <v>7</v>
      </c>
      <c r="I12" s="226">
        <f>VLOOKUP(Tabla1341211[[#This Row],[CÓDIGO CENTRO]],'[3]EJECUCION DETE X CTROS '!$C$8:$F$125,4,0)</f>
        <v>2</v>
      </c>
      <c r="J12" s="29">
        <f>IFERROR(I12/H12,0)</f>
        <v>0.2857142857142857</v>
      </c>
    </row>
    <row r="13" spans="1:10" x14ac:dyDescent="0.55000000000000004">
      <c r="A13" s="241">
        <v>5</v>
      </c>
      <c r="B13" s="242" t="s">
        <v>387</v>
      </c>
      <c r="C13" s="243">
        <v>9127</v>
      </c>
      <c r="D13" s="242" t="s">
        <v>444</v>
      </c>
      <c r="E13" s="226">
        <v>5</v>
      </c>
      <c r="F13" s="226">
        <f>VLOOKUP(Tabla1341211[[#This Row],[CÓDIGO CENTRO]],'[3]EJECUCION DETE X CTROS '!$C$8:$E$125,3,0)</f>
        <v>0</v>
      </c>
      <c r="G13" s="29">
        <f t="shared" ref="G13:G76" si="0">IFERROR(F13/E13,0)</f>
        <v>0</v>
      </c>
      <c r="H13" s="226">
        <v>5</v>
      </c>
      <c r="I13" s="226">
        <f>VLOOKUP(Tabla1341211[[#This Row],[CÓDIGO CENTRO]],'[3]EJECUCION DETE X CTROS '!$C$8:$F$125,4,0)</f>
        <v>0</v>
      </c>
      <c r="J13" s="29">
        <f t="shared" ref="J13:J76" si="1">IFERROR(I13/H13,0)</f>
        <v>0</v>
      </c>
    </row>
    <row r="14" spans="1:10" x14ac:dyDescent="0.55000000000000004">
      <c r="A14" s="241">
        <v>5</v>
      </c>
      <c r="B14" s="242" t="s">
        <v>387</v>
      </c>
      <c r="C14" s="243">
        <v>9201</v>
      </c>
      <c r="D14" s="242" t="s">
        <v>445</v>
      </c>
      <c r="E14" s="226">
        <v>5</v>
      </c>
      <c r="F14" s="226">
        <f>VLOOKUP(Tabla1341211[[#This Row],[CÓDIGO CENTRO]],'[3]EJECUCION DETE X CTROS '!$C$8:$E$125,3,0)</f>
        <v>1</v>
      </c>
      <c r="G14" s="29">
        <f t="shared" si="0"/>
        <v>0.2</v>
      </c>
      <c r="H14" s="226">
        <v>8</v>
      </c>
      <c r="I14" s="226">
        <f>VLOOKUP(Tabla1341211[[#This Row],[CÓDIGO CENTRO]],'[3]EJECUCION DETE X CTROS '!$C$8:$F$125,4,0)</f>
        <v>0</v>
      </c>
      <c r="J14" s="29">
        <f t="shared" si="1"/>
        <v>0</v>
      </c>
    </row>
    <row r="15" spans="1:10" x14ac:dyDescent="0.55000000000000004">
      <c r="A15" s="241">
        <v>5</v>
      </c>
      <c r="B15" s="242" t="s">
        <v>387</v>
      </c>
      <c r="C15" s="243">
        <v>9202</v>
      </c>
      <c r="D15" s="242" t="s">
        <v>446</v>
      </c>
      <c r="E15" s="226">
        <v>5</v>
      </c>
      <c r="F15" s="226">
        <f>VLOOKUP(Tabla1341211[[#This Row],[CÓDIGO CENTRO]],'[3]EJECUCION DETE X CTROS '!$C$8:$E$125,3,0)</f>
        <v>1</v>
      </c>
      <c r="G15" s="29">
        <f t="shared" si="0"/>
        <v>0.2</v>
      </c>
      <c r="H15" s="226">
        <v>5</v>
      </c>
      <c r="I15" s="226">
        <f>VLOOKUP(Tabla1341211[[#This Row],[CÓDIGO CENTRO]],'[3]EJECUCION DETE X CTROS '!$C$8:$F$125,4,0)</f>
        <v>0</v>
      </c>
      <c r="J15" s="29">
        <f t="shared" si="1"/>
        <v>0</v>
      </c>
    </row>
    <row r="16" spans="1:10" x14ac:dyDescent="0.55000000000000004">
      <c r="A16" s="241">
        <v>5</v>
      </c>
      <c r="B16" s="242" t="s">
        <v>387</v>
      </c>
      <c r="C16" s="243">
        <v>9203</v>
      </c>
      <c r="D16" s="242" t="s">
        <v>447</v>
      </c>
      <c r="E16" s="226">
        <v>5</v>
      </c>
      <c r="F16" s="226">
        <f>VLOOKUP(Tabla1341211[[#This Row],[CÓDIGO CENTRO]],'[3]EJECUCION DETE X CTROS '!$C$8:$E$125,3,0)</f>
        <v>0</v>
      </c>
      <c r="G16" s="29">
        <f t="shared" si="0"/>
        <v>0</v>
      </c>
      <c r="H16" s="226">
        <v>6</v>
      </c>
      <c r="I16" s="226">
        <f>VLOOKUP(Tabla1341211[[#This Row],[CÓDIGO CENTRO]],'[3]EJECUCION DETE X CTROS '!$C$8:$F$125,4,0)</f>
        <v>0</v>
      </c>
      <c r="J16" s="29">
        <f t="shared" si="1"/>
        <v>0</v>
      </c>
    </row>
    <row r="17" spans="1:10" x14ac:dyDescent="0.55000000000000004">
      <c r="A17" s="241">
        <v>5</v>
      </c>
      <c r="B17" s="242" t="s">
        <v>387</v>
      </c>
      <c r="C17" s="243">
        <v>9204</v>
      </c>
      <c r="D17" s="242" t="s">
        <v>448</v>
      </c>
      <c r="E17" s="226">
        <v>5</v>
      </c>
      <c r="F17" s="226">
        <f>VLOOKUP(Tabla1341211[[#This Row],[CÓDIGO CENTRO]],'[3]EJECUCION DETE X CTROS '!$C$8:$E$125,3,0)</f>
        <v>0</v>
      </c>
      <c r="G17" s="29">
        <f t="shared" si="0"/>
        <v>0</v>
      </c>
      <c r="H17" s="226">
        <v>5</v>
      </c>
      <c r="I17" s="226">
        <f>VLOOKUP(Tabla1341211[[#This Row],[CÓDIGO CENTRO]],'[3]EJECUCION DETE X CTROS '!$C$8:$F$125,4,0)</f>
        <v>0</v>
      </c>
      <c r="J17" s="29">
        <f t="shared" si="1"/>
        <v>0</v>
      </c>
    </row>
    <row r="18" spans="1:10" x14ac:dyDescent="0.55000000000000004">
      <c r="A18" s="241">
        <v>5</v>
      </c>
      <c r="B18" s="242" t="s">
        <v>387</v>
      </c>
      <c r="C18" s="243">
        <v>9205</v>
      </c>
      <c r="D18" s="242" t="s">
        <v>449</v>
      </c>
      <c r="E18" s="226">
        <v>8</v>
      </c>
      <c r="F18" s="226">
        <f>VLOOKUP(Tabla1341211[[#This Row],[CÓDIGO CENTRO]],'[3]EJECUCION DETE X CTROS '!$C$8:$E$125,3,0)</f>
        <v>3</v>
      </c>
      <c r="G18" s="29">
        <f t="shared" si="0"/>
        <v>0.375</v>
      </c>
      <c r="H18" s="226">
        <v>5</v>
      </c>
      <c r="I18" s="226">
        <f>VLOOKUP(Tabla1341211[[#This Row],[CÓDIGO CENTRO]],'[3]EJECUCION DETE X CTROS '!$C$8:$F$125,4,0)</f>
        <v>0</v>
      </c>
      <c r="J18" s="29">
        <f t="shared" si="1"/>
        <v>0</v>
      </c>
    </row>
    <row r="19" spans="1:10" x14ac:dyDescent="0.55000000000000004">
      <c r="A19" s="241">
        <v>5</v>
      </c>
      <c r="B19" s="242" t="s">
        <v>387</v>
      </c>
      <c r="C19" s="243">
        <v>9206</v>
      </c>
      <c r="D19" s="242" t="s">
        <v>450</v>
      </c>
      <c r="E19" s="226">
        <v>5</v>
      </c>
      <c r="F19" s="226">
        <f>VLOOKUP(Tabla1341211[[#This Row],[CÓDIGO CENTRO]],'[3]EJECUCION DETE X CTROS '!$C$8:$E$125,3,0)</f>
        <v>0</v>
      </c>
      <c r="G19" s="29">
        <f t="shared" si="0"/>
        <v>0</v>
      </c>
      <c r="H19" s="226">
        <v>5</v>
      </c>
      <c r="I19" s="226">
        <f>VLOOKUP(Tabla1341211[[#This Row],[CÓDIGO CENTRO]],'[3]EJECUCION DETE X CTROS '!$C$8:$F$125,4,0)</f>
        <v>0</v>
      </c>
      <c r="J19" s="29">
        <f t="shared" si="1"/>
        <v>0</v>
      </c>
    </row>
    <row r="20" spans="1:10" x14ac:dyDescent="0.55000000000000004">
      <c r="A20" s="241">
        <v>5</v>
      </c>
      <c r="B20" s="242" t="s">
        <v>387</v>
      </c>
      <c r="C20" s="243">
        <v>9301</v>
      </c>
      <c r="D20" s="242" t="s">
        <v>451</v>
      </c>
      <c r="E20" s="226">
        <v>12</v>
      </c>
      <c r="F20" s="226">
        <f>VLOOKUP(Tabla1341211[[#This Row],[CÓDIGO CENTRO]],'[3]EJECUCION DETE X CTROS '!$C$8:$E$125,3,0)</f>
        <v>6</v>
      </c>
      <c r="G20" s="29">
        <f t="shared" si="0"/>
        <v>0.5</v>
      </c>
      <c r="H20" s="226">
        <v>5</v>
      </c>
      <c r="I20" s="226">
        <f>VLOOKUP(Tabla1341211[[#This Row],[CÓDIGO CENTRO]],'[3]EJECUCION DETE X CTROS '!$C$8:$F$125,4,0)</f>
        <v>0</v>
      </c>
      <c r="J20" s="29">
        <f t="shared" si="1"/>
        <v>0</v>
      </c>
    </row>
    <row r="21" spans="1:10" x14ac:dyDescent="0.55000000000000004">
      <c r="A21" s="241">
        <v>5</v>
      </c>
      <c r="B21" s="242" t="s">
        <v>387</v>
      </c>
      <c r="C21" s="243">
        <v>9401</v>
      </c>
      <c r="D21" s="242" t="s">
        <v>452</v>
      </c>
      <c r="E21" s="226">
        <v>13</v>
      </c>
      <c r="F21" s="226">
        <f>VLOOKUP(Tabla1341211[[#This Row],[CÓDIGO CENTRO]],'[3]EJECUCION DETE X CTROS '!$C$8:$E$125,3,0)</f>
        <v>0</v>
      </c>
      <c r="G21" s="29">
        <f t="shared" si="0"/>
        <v>0</v>
      </c>
      <c r="H21" s="226">
        <v>5</v>
      </c>
      <c r="I21" s="226">
        <f>VLOOKUP(Tabla1341211[[#This Row],[CÓDIGO CENTRO]],'[3]EJECUCION DETE X CTROS '!$C$8:$F$125,4,0)</f>
        <v>0</v>
      </c>
      <c r="J21" s="29">
        <f t="shared" si="1"/>
        <v>0</v>
      </c>
    </row>
    <row r="22" spans="1:10" x14ac:dyDescent="0.55000000000000004">
      <c r="A22" s="241">
        <v>5</v>
      </c>
      <c r="B22" s="242" t="s">
        <v>387</v>
      </c>
      <c r="C22" s="243">
        <v>9402</v>
      </c>
      <c r="D22" s="242" t="s">
        <v>453</v>
      </c>
      <c r="E22" s="226">
        <v>17</v>
      </c>
      <c r="F22" s="226">
        <f>VLOOKUP(Tabla1341211[[#This Row],[CÓDIGO CENTRO]],'[3]EJECUCION DETE X CTROS '!$C$8:$E$125,3,0)</f>
        <v>7</v>
      </c>
      <c r="G22" s="29">
        <f t="shared" si="0"/>
        <v>0.41176470588235292</v>
      </c>
      <c r="H22" s="226">
        <v>5</v>
      </c>
      <c r="I22" s="226">
        <f>VLOOKUP(Tabla1341211[[#This Row],[CÓDIGO CENTRO]],'[3]EJECUCION DETE X CTROS '!$C$8:$F$125,4,0)</f>
        <v>0</v>
      </c>
      <c r="J22" s="29">
        <f t="shared" si="1"/>
        <v>0</v>
      </c>
    </row>
    <row r="23" spans="1:10" x14ac:dyDescent="0.55000000000000004">
      <c r="A23" s="241">
        <v>5</v>
      </c>
      <c r="B23" s="242" t="s">
        <v>387</v>
      </c>
      <c r="C23" s="243">
        <v>9501</v>
      </c>
      <c r="D23" s="242" t="s">
        <v>454</v>
      </c>
      <c r="E23" s="226">
        <v>5</v>
      </c>
      <c r="F23" s="226">
        <f>VLOOKUP(Tabla1341211[[#This Row],[CÓDIGO CENTRO]],'[3]EJECUCION DETE X CTROS '!$C$8:$E$125,3,0)</f>
        <v>0</v>
      </c>
      <c r="G23" s="29">
        <f t="shared" si="0"/>
        <v>0</v>
      </c>
      <c r="H23" s="226">
        <v>5</v>
      </c>
      <c r="I23" s="226">
        <f>VLOOKUP(Tabla1341211[[#This Row],[CÓDIGO CENTRO]],'[3]EJECUCION DETE X CTROS '!$C$8:$F$125,4,0)</f>
        <v>0</v>
      </c>
      <c r="J23" s="29">
        <f t="shared" si="1"/>
        <v>0</v>
      </c>
    </row>
    <row r="24" spans="1:10" x14ac:dyDescent="0.55000000000000004">
      <c r="A24" s="241">
        <v>5</v>
      </c>
      <c r="B24" s="242" t="s">
        <v>387</v>
      </c>
      <c r="C24" s="243">
        <v>9502</v>
      </c>
      <c r="D24" s="242" t="s">
        <v>455</v>
      </c>
      <c r="E24" s="226">
        <v>8</v>
      </c>
      <c r="F24" s="226">
        <f>VLOOKUP(Tabla1341211[[#This Row],[CÓDIGO CENTRO]],'[3]EJECUCION DETE X CTROS '!$C$8:$E$125,3,0)</f>
        <v>2</v>
      </c>
      <c r="G24" s="29">
        <f t="shared" si="0"/>
        <v>0.25</v>
      </c>
      <c r="H24" s="226">
        <v>6</v>
      </c>
      <c r="I24" s="226">
        <f>VLOOKUP(Tabla1341211[[#This Row],[CÓDIGO CENTRO]],'[3]EJECUCION DETE X CTROS '!$C$8:$F$125,4,0)</f>
        <v>1</v>
      </c>
      <c r="J24" s="29">
        <f t="shared" si="1"/>
        <v>0.16666666666666666</v>
      </c>
    </row>
    <row r="25" spans="1:10" x14ac:dyDescent="0.55000000000000004">
      <c r="A25" s="241">
        <v>5</v>
      </c>
      <c r="B25" s="242" t="s">
        <v>387</v>
      </c>
      <c r="C25" s="243">
        <v>9503</v>
      </c>
      <c r="D25" s="242" t="s">
        <v>456</v>
      </c>
      <c r="E25" s="226">
        <v>12</v>
      </c>
      <c r="F25" s="226">
        <f>VLOOKUP(Tabla1341211[[#This Row],[CÓDIGO CENTRO]],'[3]EJECUCION DETE X CTROS '!$C$8:$E$125,3,0)</f>
        <v>3</v>
      </c>
      <c r="G25" s="29">
        <f t="shared" si="0"/>
        <v>0.25</v>
      </c>
      <c r="H25" s="226">
        <v>6</v>
      </c>
      <c r="I25" s="226">
        <f>VLOOKUP(Tabla1341211[[#This Row],[CÓDIGO CENTRO]],'[3]EJECUCION DETE X CTROS '!$C$8:$F$125,4,0)</f>
        <v>0</v>
      </c>
      <c r="J25" s="29">
        <f t="shared" si="1"/>
        <v>0</v>
      </c>
    </row>
    <row r="26" spans="1:10" x14ac:dyDescent="0.55000000000000004">
      <c r="A26" s="241">
        <v>5</v>
      </c>
      <c r="B26" s="242" t="s">
        <v>387</v>
      </c>
      <c r="C26" s="243">
        <v>9504</v>
      </c>
      <c r="D26" s="242" t="s">
        <v>457</v>
      </c>
      <c r="E26" s="226">
        <v>36</v>
      </c>
      <c r="F26" s="226">
        <f>VLOOKUP(Tabla1341211[[#This Row],[CÓDIGO CENTRO]],'[3]EJECUCION DETE X CTROS '!$C$8:$E$125,3,0)</f>
        <v>8</v>
      </c>
      <c r="G26" s="29">
        <f t="shared" si="0"/>
        <v>0.22222222222222221</v>
      </c>
      <c r="H26" s="226">
        <v>6</v>
      </c>
      <c r="I26" s="226">
        <f>VLOOKUP(Tabla1341211[[#This Row],[CÓDIGO CENTRO]],'[3]EJECUCION DETE X CTROS '!$C$8:$F$125,4,0)</f>
        <v>1</v>
      </c>
      <c r="J26" s="29">
        <f t="shared" si="1"/>
        <v>0.16666666666666666</v>
      </c>
    </row>
    <row r="27" spans="1:10" x14ac:dyDescent="0.55000000000000004">
      <c r="A27" s="241">
        <v>5</v>
      </c>
      <c r="B27" s="242" t="s">
        <v>387</v>
      </c>
      <c r="C27" s="243">
        <v>9549</v>
      </c>
      <c r="D27" s="242" t="s">
        <v>458</v>
      </c>
      <c r="E27" s="226">
        <v>8</v>
      </c>
      <c r="F27" s="226">
        <f>VLOOKUP(Tabla1341211[[#This Row],[CÓDIGO CENTRO]],'[3]EJECUCION DETE X CTROS '!$C$8:$E$125,3,0)</f>
        <v>2</v>
      </c>
      <c r="G27" s="29">
        <f t="shared" si="0"/>
        <v>0.25</v>
      </c>
      <c r="H27" s="226">
        <v>5</v>
      </c>
      <c r="I27" s="226">
        <f>VLOOKUP(Tabla1341211[[#This Row],[CÓDIGO CENTRO]],'[3]EJECUCION DETE X CTROS '!$C$8:$F$125,4,0)</f>
        <v>0</v>
      </c>
      <c r="J27" s="29">
        <f t="shared" si="1"/>
        <v>0</v>
      </c>
    </row>
    <row r="28" spans="1:10" x14ac:dyDescent="0.55000000000000004">
      <c r="A28" s="241">
        <v>8</v>
      </c>
      <c r="B28" s="242" t="s">
        <v>388</v>
      </c>
      <c r="C28" s="243">
        <v>9103</v>
      </c>
      <c r="D28" s="242" t="s">
        <v>459</v>
      </c>
      <c r="E28" s="226">
        <v>37</v>
      </c>
      <c r="F28" s="226">
        <f>VLOOKUP(Tabla1341211[[#This Row],[CÓDIGO CENTRO]],'[3]EJECUCION DETE X CTROS '!$C$8:$E$125,3,0)</f>
        <v>8</v>
      </c>
      <c r="G28" s="29">
        <f t="shared" si="0"/>
        <v>0.21621621621621623</v>
      </c>
      <c r="H28" s="226">
        <v>27</v>
      </c>
      <c r="I28" s="226">
        <f>VLOOKUP(Tabla1341211[[#This Row],[CÓDIGO CENTRO]],'[3]EJECUCION DETE X CTROS '!$C$8:$F$125,4,0)</f>
        <v>6</v>
      </c>
      <c r="J28" s="29">
        <f t="shared" si="1"/>
        <v>0.22222222222222221</v>
      </c>
    </row>
    <row r="29" spans="1:10" x14ac:dyDescent="0.55000000000000004">
      <c r="A29" s="241">
        <v>8</v>
      </c>
      <c r="B29" s="242" t="s">
        <v>388</v>
      </c>
      <c r="C29" s="243">
        <v>9207</v>
      </c>
      <c r="D29" s="242" t="s">
        <v>460</v>
      </c>
      <c r="E29" s="226">
        <v>17</v>
      </c>
      <c r="F29" s="226">
        <f>VLOOKUP(Tabla1341211[[#This Row],[CÓDIGO CENTRO]],'[3]EJECUCION DETE X CTROS '!$C$8:$E$125,3,0)</f>
        <v>4</v>
      </c>
      <c r="G29" s="29">
        <f t="shared" si="0"/>
        <v>0.23529411764705882</v>
      </c>
      <c r="H29" s="226">
        <v>6</v>
      </c>
      <c r="I29" s="226">
        <f>VLOOKUP(Tabla1341211[[#This Row],[CÓDIGO CENTRO]],'[3]EJECUCION DETE X CTROS '!$C$8:$F$125,4,0)</f>
        <v>2</v>
      </c>
      <c r="J29" s="29">
        <f t="shared" si="1"/>
        <v>0.33333333333333331</v>
      </c>
    </row>
    <row r="30" spans="1:10" x14ac:dyDescent="0.55000000000000004">
      <c r="A30" s="241">
        <v>8</v>
      </c>
      <c r="B30" s="242" t="s">
        <v>388</v>
      </c>
      <c r="C30" s="243">
        <v>9208</v>
      </c>
      <c r="D30" s="242" t="s">
        <v>461</v>
      </c>
      <c r="E30" s="226">
        <v>29</v>
      </c>
      <c r="F30" s="226">
        <f>VLOOKUP(Tabla1341211[[#This Row],[CÓDIGO CENTRO]],'[3]EJECUCION DETE X CTROS '!$C$8:$E$125,3,0)</f>
        <v>6</v>
      </c>
      <c r="G30" s="29">
        <f t="shared" si="0"/>
        <v>0.20689655172413793</v>
      </c>
      <c r="H30" s="226">
        <v>10</v>
      </c>
      <c r="I30" s="226">
        <f>VLOOKUP(Tabla1341211[[#This Row],[CÓDIGO CENTRO]],'[3]EJECUCION DETE X CTROS '!$C$8:$F$125,4,0)</f>
        <v>3</v>
      </c>
      <c r="J30" s="29">
        <f t="shared" si="1"/>
        <v>0.3</v>
      </c>
    </row>
    <row r="31" spans="1:10" x14ac:dyDescent="0.55000000000000004">
      <c r="A31" s="241">
        <v>8</v>
      </c>
      <c r="B31" s="242" t="s">
        <v>388</v>
      </c>
      <c r="C31" s="243">
        <v>9302</v>
      </c>
      <c r="D31" s="242" t="s">
        <v>462</v>
      </c>
      <c r="E31" s="226">
        <v>38</v>
      </c>
      <c r="F31" s="226">
        <f>VLOOKUP(Tabla1341211[[#This Row],[CÓDIGO CENTRO]],'[3]EJECUCION DETE X CTROS '!$C$8:$E$125,3,0)</f>
        <v>9</v>
      </c>
      <c r="G31" s="29">
        <f t="shared" si="0"/>
        <v>0.23684210526315788</v>
      </c>
      <c r="H31" s="226">
        <v>24</v>
      </c>
      <c r="I31" s="226">
        <f>VLOOKUP(Tabla1341211[[#This Row],[CÓDIGO CENTRO]],'[3]EJECUCION DETE X CTROS '!$C$8:$F$125,4,0)</f>
        <v>7</v>
      </c>
      <c r="J31" s="29">
        <f t="shared" si="1"/>
        <v>0.29166666666666669</v>
      </c>
    </row>
    <row r="32" spans="1:10" x14ac:dyDescent="0.55000000000000004">
      <c r="A32" s="241">
        <v>11</v>
      </c>
      <c r="B32" s="242" t="s">
        <v>389</v>
      </c>
      <c r="C32" s="243">
        <v>9209</v>
      </c>
      <c r="D32" s="242" t="s">
        <v>463</v>
      </c>
      <c r="E32" s="226" t="s">
        <v>567</v>
      </c>
      <c r="F32" s="226">
        <f>VLOOKUP(Tabla1341211[[#This Row],[CÓDIGO CENTRO]],'[3]EJECUCION DETE X CTROS '!$C$8:$E$125,3,0)</f>
        <v>0</v>
      </c>
      <c r="G32" s="29">
        <f t="shared" si="0"/>
        <v>0</v>
      </c>
      <c r="H32" s="226" t="s">
        <v>567</v>
      </c>
      <c r="I32" s="226">
        <f>VLOOKUP(Tabla1341211[[#This Row],[CÓDIGO CENTRO]],'[3]EJECUCION DETE X CTROS '!$C$8:$F$125,4,0)</f>
        <v>0</v>
      </c>
      <c r="J32" s="29">
        <f t="shared" si="1"/>
        <v>0</v>
      </c>
    </row>
    <row r="33" spans="1:10" x14ac:dyDescent="0.55000000000000004">
      <c r="A33" s="241">
        <v>11</v>
      </c>
      <c r="B33" s="242" t="s">
        <v>389</v>
      </c>
      <c r="C33" s="243">
        <v>9210</v>
      </c>
      <c r="D33" s="242" t="s">
        <v>464</v>
      </c>
      <c r="E33" s="226" t="s">
        <v>567</v>
      </c>
      <c r="F33" s="226">
        <f>VLOOKUP(Tabla1341211[[#This Row],[CÓDIGO CENTRO]],'[3]EJECUCION DETE X CTROS '!$C$8:$E$125,3,0)</f>
        <v>0</v>
      </c>
      <c r="G33" s="29">
        <f t="shared" si="0"/>
        <v>0</v>
      </c>
      <c r="H33" s="226" t="s">
        <v>567</v>
      </c>
      <c r="I33" s="226">
        <f>VLOOKUP(Tabla1341211[[#This Row],[CÓDIGO CENTRO]],'[3]EJECUCION DETE X CTROS '!$C$8:$F$125,4,0)</f>
        <v>0</v>
      </c>
      <c r="J33" s="29">
        <f t="shared" si="1"/>
        <v>0</v>
      </c>
    </row>
    <row r="34" spans="1:10" x14ac:dyDescent="0.55000000000000004">
      <c r="A34" s="241">
        <v>11</v>
      </c>
      <c r="B34" s="242" t="s">
        <v>389</v>
      </c>
      <c r="C34" s="243">
        <v>9211</v>
      </c>
      <c r="D34" s="242" t="s">
        <v>465</v>
      </c>
      <c r="E34" s="226" t="s">
        <v>567</v>
      </c>
      <c r="F34" s="226">
        <f>VLOOKUP(Tabla1341211[[#This Row],[CÓDIGO CENTRO]],'[3]EJECUCION DETE X CTROS '!$C$8:$E$125,3,0)</f>
        <v>0</v>
      </c>
      <c r="G34" s="29">
        <f t="shared" si="0"/>
        <v>0</v>
      </c>
      <c r="H34" s="226" t="s">
        <v>567</v>
      </c>
      <c r="I34" s="226">
        <f>VLOOKUP(Tabla1341211[[#This Row],[CÓDIGO CENTRO]],'[3]EJECUCION DETE X CTROS '!$C$8:$F$125,4,0)</f>
        <v>0</v>
      </c>
      <c r="J34" s="29">
        <f t="shared" si="1"/>
        <v>0</v>
      </c>
    </row>
    <row r="35" spans="1:10" x14ac:dyDescent="0.55000000000000004">
      <c r="A35" s="241">
        <v>11</v>
      </c>
      <c r="B35" s="242" t="s">
        <v>389</v>
      </c>
      <c r="C35" s="243">
        <v>9212</v>
      </c>
      <c r="D35" s="242" t="s">
        <v>466</v>
      </c>
      <c r="E35" s="226" t="s">
        <v>567</v>
      </c>
      <c r="F35" s="226">
        <f>VLOOKUP(Tabla1341211[[#This Row],[CÓDIGO CENTRO]],'[3]EJECUCION DETE X CTROS '!$C$8:$E$125,3,0)</f>
        <v>0</v>
      </c>
      <c r="G35" s="29">
        <f t="shared" si="0"/>
        <v>0</v>
      </c>
      <c r="H35" s="226" t="s">
        <v>567</v>
      </c>
      <c r="I35" s="226">
        <f>VLOOKUP(Tabla1341211[[#This Row],[CÓDIGO CENTRO]],'[3]EJECUCION DETE X CTROS '!$C$8:$F$125,4,0)</f>
        <v>0</v>
      </c>
      <c r="J35" s="29">
        <f t="shared" si="1"/>
        <v>0</v>
      </c>
    </row>
    <row r="36" spans="1:10" x14ac:dyDescent="0.55000000000000004">
      <c r="A36" s="241">
        <v>11</v>
      </c>
      <c r="B36" s="242" t="s">
        <v>389</v>
      </c>
      <c r="C36" s="243">
        <v>9213</v>
      </c>
      <c r="D36" s="242" t="s">
        <v>467</v>
      </c>
      <c r="E36" s="226" t="s">
        <v>567</v>
      </c>
      <c r="F36" s="226">
        <f>VLOOKUP(Tabla1341211[[#This Row],[CÓDIGO CENTRO]],'[3]EJECUCION DETE X CTROS '!$C$8:$E$125,3,0)</f>
        <v>0</v>
      </c>
      <c r="G36" s="29">
        <f t="shared" si="0"/>
        <v>0</v>
      </c>
      <c r="H36" s="226" t="s">
        <v>567</v>
      </c>
      <c r="I36" s="226">
        <f>VLOOKUP(Tabla1341211[[#This Row],[CÓDIGO CENTRO]],'[3]EJECUCION DETE X CTROS '!$C$8:$F$125,4,0)</f>
        <v>0</v>
      </c>
      <c r="J36" s="29">
        <f t="shared" si="1"/>
        <v>0</v>
      </c>
    </row>
    <row r="37" spans="1:10" x14ac:dyDescent="0.55000000000000004">
      <c r="A37" s="241">
        <v>11</v>
      </c>
      <c r="B37" s="242" t="s">
        <v>389</v>
      </c>
      <c r="C37" s="243">
        <v>9214</v>
      </c>
      <c r="D37" s="242" t="s">
        <v>468</v>
      </c>
      <c r="E37" s="226" t="s">
        <v>567</v>
      </c>
      <c r="F37" s="226">
        <f>VLOOKUP(Tabla1341211[[#This Row],[CÓDIGO CENTRO]],'[3]EJECUCION DETE X CTROS '!$C$8:$E$125,3,0)</f>
        <v>0</v>
      </c>
      <c r="G37" s="29">
        <f t="shared" si="0"/>
        <v>0</v>
      </c>
      <c r="H37" s="226" t="s">
        <v>567</v>
      </c>
      <c r="I37" s="226">
        <f>VLOOKUP(Tabla1341211[[#This Row],[CÓDIGO CENTRO]],'[3]EJECUCION DETE X CTROS '!$C$8:$F$125,4,0)</f>
        <v>0</v>
      </c>
      <c r="J37" s="29">
        <f t="shared" si="1"/>
        <v>0</v>
      </c>
    </row>
    <row r="38" spans="1:10" x14ac:dyDescent="0.55000000000000004">
      <c r="A38" s="241">
        <v>11</v>
      </c>
      <c r="B38" s="242" t="s">
        <v>389</v>
      </c>
      <c r="C38" s="243">
        <v>9215</v>
      </c>
      <c r="D38" s="242" t="s">
        <v>469</v>
      </c>
      <c r="E38" s="226" t="s">
        <v>567</v>
      </c>
      <c r="F38" s="226">
        <f>VLOOKUP(Tabla1341211[[#This Row],[CÓDIGO CENTRO]],'[3]EJECUCION DETE X CTROS '!$C$8:$E$125,3,0)</f>
        <v>0</v>
      </c>
      <c r="G38" s="29">
        <f t="shared" si="0"/>
        <v>0</v>
      </c>
      <c r="H38" s="226" t="s">
        <v>567</v>
      </c>
      <c r="I38" s="226">
        <f>VLOOKUP(Tabla1341211[[#This Row],[CÓDIGO CENTRO]],'[3]EJECUCION DETE X CTROS '!$C$8:$F$125,4,0)</f>
        <v>0</v>
      </c>
      <c r="J38" s="29">
        <f t="shared" si="1"/>
        <v>0</v>
      </c>
    </row>
    <row r="39" spans="1:10" x14ac:dyDescent="0.55000000000000004">
      <c r="A39" s="241">
        <v>11</v>
      </c>
      <c r="B39" s="242" t="s">
        <v>389</v>
      </c>
      <c r="C39" s="243">
        <v>9216</v>
      </c>
      <c r="D39" s="242" t="s">
        <v>470</v>
      </c>
      <c r="E39" s="226" t="s">
        <v>567</v>
      </c>
      <c r="F39" s="226">
        <f>VLOOKUP(Tabla1341211[[#This Row],[CÓDIGO CENTRO]],'[3]EJECUCION DETE X CTROS '!$C$8:$E$125,3,0)</f>
        <v>0</v>
      </c>
      <c r="G39" s="29">
        <f t="shared" si="0"/>
        <v>0</v>
      </c>
      <c r="H39" s="226" t="s">
        <v>567</v>
      </c>
      <c r="I39" s="226">
        <f>VLOOKUP(Tabla1341211[[#This Row],[CÓDIGO CENTRO]],'[3]EJECUCION DETE X CTROS '!$C$8:$F$125,4,0)</f>
        <v>0</v>
      </c>
      <c r="J39" s="29">
        <f t="shared" si="1"/>
        <v>0</v>
      </c>
    </row>
    <row r="40" spans="1:10" x14ac:dyDescent="0.55000000000000004">
      <c r="A40" s="241">
        <v>11</v>
      </c>
      <c r="B40" s="242" t="s">
        <v>389</v>
      </c>
      <c r="C40" s="243">
        <v>9217</v>
      </c>
      <c r="D40" s="242" t="s">
        <v>471</v>
      </c>
      <c r="E40" s="226">
        <v>77</v>
      </c>
      <c r="F40" s="226">
        <f>VLOOKUP(Tabla1341211[[#This Row],[CÓDIGO CENTRO]],'[3]EJECUCION DETE X CTROS '!$C$8:$E$125,3,0)</f>
        <v>25</v>
      </c>
      <c r="G40" s="29">
        <f t="shared" si="0"/>
        <v>0.32467532467532467</v>
      </c>
      <c r="H40" s="226">
        <v>42</v>
      </c>
      <c r="I40" s="226">
        <f>VLOOKUP(Tabla1341211[[#This Row],[CÓDIGO CENTRO]],'[3]EJECUCION DETE X CTROS '!$C$8:$F$125,4,0)</f>
        <v>17</v>
      </c>
      <c r="J40" s="29">
        <f t="shared" si="1"/>
        <v>0.40476190476190477</v>
      </c>
    </row>
    <row r="41" spans="1:10" x14ac:dyDescent="0.55000000000000004">
      <c r="A41" s="241">
        <v>11</v>
      </c>
      <c r="B41" s="242" t="s">
        <v>389</v>
      </c>
      <c r="C41" s="243">
        <v>9303</v>
      </c>
      <c r="D41" s="242" t="s">
        <v>472</v>
      </c>
      <c r="E41" s="226" t="s">
        <v>567</v>
      </c>
      <c r="F41" s="226">
        <f>VLOOKUP(Tabla1341211[[#This Row],[CÓDIGO CENTRO]],'[3]EJECUCION DETE X CTROS '!$C$8:$E$125,3,0)</f>
        <v>0</v>
      </c>
      <c r="G41" s="29">
        <f t="shared" si="0"/>
        <v>0</v>
      </c>
      <c r="H41" s="226" t="s">
        <v>567</v>
      </c>
      <c r="I41" s="226">
        <f>VLOOKUP(Tabla1341211[[#This Row],[CÓDIGO CENTRO]],'[3]EJECUCION DETE X CTROS '!$C$8:$F$125,4,0)</f>
        <v>0</v>
      </c>
      <c r="J41" s="29">
        <f t="shared" si="1"/>
        <v>0</v>
      </c>
    </row>
    <row r="42" spans="1:10" x14ac:dyDescent="0.55000000000000004">
      <c r="A42" s="241">
        <v>11</v>
      </c>
      <c r="B42" s="242" t="s">
        <v>389</v>
      </c>
      <c r="C42" s="243">
        <v>9403</v>
      </c>
      <c r="D42" s="242" t="s">
        <v>473</v>
      </c>
      <c r="E42" s="226" t="s">
        <v>567</v>
      </c>
      <c r="F42" s="226">
        <f>VLOOKUP(Tabla1341211[[#This Row],[CÓDIGO CENTRO]],'[3]EJECUCION DETE X CTROS '!$C$8:$E$125,3,0)</f>
        <v>0</v>
      </c>
      <c r="G42" s="29">
        <f t="shared" si="0"/>
        <v>0</v>
      </c>
      <c r="H42" s="226" t="s">
        <v>567</v>
      </c>
      <c r="I42" s="226">
        <f>VLOOKUP(Tabla1341211[[#This Row],[CÓDIGO CENTRO]],'[3]EJECUCION DETE X CTROS '!$C$8:$F$125,4,0)</f>
        <v>0</v>
      </c>
      <c r="J42" s="29">
        <f t="shared" si="1"/>
        <v>0</v>
      </c>
    </row>
    <row r="43" spans="1:10" x14ac:dyDescent="0.55000000000000004">
      <c r="A43" s="241">
        <v>11</v>
      </c>
      <c r="B43" s="242" t="s">
        <v>389</v>
      </c>
      <c r="C43" s="243">
        <v>9404</v>
      </c>
      <c r="D43" s="242" t="s">
        <v>474</v>
      </c>
      <c r="E43" s="226" t="s">
        <v>567</v>
      </c>
      <c r="F43" s="226">
        <f>VLOOKUP(Tabla1341211[[#This Row],[CÓDIGO CENTRO]],'[3]EJECUCION DETE X CTROS '!$C$8:$E$125,3,0)</f>
        <v>0</v>
      </c>
      <c r="G43" s="29">
        <f t="shared" si="0"/>
        <v>0</v>
      </c>
      <c r="H43" s="226" t="s">
        <v>567</v>
      </c>
      <c r="I43" s="226">
        <f>VLOOKUP(Tabla1341211[[#This Row],[CÓDIGO CENTRO]],'[3]EJECUCION DETE X CTROS '!$C$8:$F$125,4,0)</f>
        <v>0</v>
      </c>
      <c r="J43" s="29">
        <f t="shared" si="1"/>
        <v>0</v>
      </c>
    </row>
    <row r="44" spans="1:10" x14ac:dyDescent="0.55000000000000004">
      <c r="A44" s="241">
        <v>11</v>
      </c>
      <c r="B44" s="242" t="s">
        <v>389</v>
      </c>
      <c r="C44" s="243">
        <v>9405</v>
      </c>
      <c r="D44" s="242" t="s">
        <v>475</v>
      </c>
      <c r="E44" s="226" t="s">
        <v>567</v>
      </c>
      <c r="F44" s="226">
        <f>VLOOKUP(Tabla1341211[[#This Row],[CÓDIGO CENTRO]],'[3]EJECUCION DETE X CTROS '!$C$8:$E$125,3,0)</f>
        <v>0</v>
      </c>
      <c r="G44" s="29">
        <f t="shared" si="0"/>
        <v>0</v>
      </c>
      <c r="H44" s="226" t="s">
        <v>567</v>
      </c>
      <c r="I44" s="226">
        <f>VLOOKUP(Tabla1341211[[#This Row],[CÓDIGO CENTRO]],'[3]EJECUCION DETE X CTROS '!$C$8:$F$125,4,0)</f>
        <v>0</v>
      </c>
      <c r="J44" s="29">
        <f t="shared" si="1"/>
        <v>0</v>
      </c>
    </row>
    <row r="45" spans="1:10" x14ac:dyDescent="0.55000000000000004">
      <c r="A45" s="241">
        <v>11</v>
      </c>
      <c r="B45" s="242" t="s">
        <v>389</v>
      </c>
      <c r="C45" s="243">
        <v>9406</v>
      </c>
      <c r="D45" s="242" t="s">
        <v>476</v>
      </c>
      <c r="E45" s="226" t="s">
        <v>567</v>
      </c>
      <c r="F45" s="226">
        <f>VLOOKUP(Tabla1341211[[#This Row],[CÓDIGO CENTRO]],'[3]EJECUCION DETE X CTROS '!$C$8:$E$125,3,0)</f>
        <v>0</v>
      </c>
      <c r="G45" s="29">
        <f t="shared" si="0"/>
        <v>0</v>
      </c>
      <c r="H45" s="226" t="s">
        <v>567</v>
      </c>
      <c r="I45" s="226">
        <f>VLOOKUP(Tabla1341211[[#This Row],[CÓDIGO CENTRO]],'[3]EJECUCION DETE X CTROS '!$C$8:$F$125,4,0)</f>
        <v>0</v>
      </c>
      <c r="J45" s="29">
        <f t="shared" si="1"/>
        <v>0</v>
      </c>
    </row>
    <row r="46" spans="1:10" x14ac:dyDescent="0.55000000000000004">
      <c r="A46" s="241">
        <v>11</v>
      </c>
      <c r="B46" s="242" t="s">
        <v>389</v>
      </c>
      <c r="C46" s="243">
        <v>9508</v>
      </c>
      <c r="D46" s="242" t="s">
        <v>477</v>
      </c>
      <c r="E46" s="226" t="s">
        <v>567</v>
      </c>
      <c r="F46" s="226">
        <f>VLOOKUP(Tabla1341211[[#This Row],[CÓDIGO CENTRO]],'[3]EJECUCION DETE X CTROS '!$C$8:$E$125,3,0)</f>
        <v>0</v>
      </c>
      <c r="G46" s="29">
        <f t="shared" si="0"/>
        <v>0</v>
      </c>
      <c r="H46" s="226" t="s">
        <v>567</v>
      </c>
      <c r="I46" s="226">
        <f>VLOOKUP(Tabla1341211[[#This Row],[CÓDIGO CENTRO]],'[3]EJECUCION DETE X CTROS '!$C$8:$F$125,4,0)</f>
        <v>0</v>
      </c>
      <c r="J46" s="29">
        <f t="shared" si="1"/>
        <v>0</v>
      </c>
    </row>
    <row r="47" spans="1:10" x14ac:dyDescent="0.55000000000000004">
      <c r="A47" s="241">
        <v>13</v>
      </c>
      <c r="B47" s="242" t="s">
        <v>390</v>
      </c>
      <c r="C47" s="243">
        <v>9104</v>
      </c>
      <c r="D47" s="242" t="s">
        <v>478</v>
      </c>
      <c r="E47" s="226">
        <v>61</v>
      </c>
      <c r="F47" s="226">
        <f>VLOOKUP(Tabla1341211[[#This Row],[CÓDIGO CENTRO]],'[3]EJECUCION DETE X CTROS '!$C$8:$E$125,3,0)</f>
        <v>17</v>
      </c>
      <c r="G47" s="29">
        <f t="shared" si="0"/>
        <v>0.27868852459016391</v>
      </c>
      <c r="H47" s="226">
        <v>40</v>
      </c>
      <c r="I47" s="226">
        <f>VLOOKUP(Tabla1341211[[#This Row],[CÓDIGO CENTRO]],'[3]EJECUCION DETE X CTROS '!$C$8:$F$125,4,0)</f>
        <v>11</v>
      </c>
      <c r="J47" s="29">
        <f t="shared" si="1"/>
        <v>0.27500000000000002</v>
      </c>
    </row>
    <row r="48" spans="1:10" x14ac:dyDescent="0.55000000000000004">
      <c r="A48" s="241">
        <v>13</v>
      </c>
      <c r="B48" s="242" t="s">
        <v>390</v>
      </c>
      <c r="C48" s="243">
        <v>9105</v>
      </c>
      <c r="D48" s="242" t="s">
        <v>479</v>
      </c>
      <c r="E48" s="226">
        <v>29</v>
      </c>
      <c r="F48" s="226">
        <f>VLOOKUP(Tabla1341211[[#This Row],[CÓDIGO CENTRO]],'[3]EJECUCION DETE X CTROS '!$C$8:$E$125,3,0)</f>
        <v>7</v>
      </c>
      <c r="G48" s="29">
        <f t="shared" si="0"/>
        <v>0.2413793103448276</v>
      </c>
      <c r="H48" s="226">
        <v>20</v>
      </c>
      <c r="I48" s="226">
        <f>VLOOKUP(Tabla1341211[[#This Row],[CÓDIGO CENTRO]],'[3]EJECUCION DETE X CTROS '!$C$8:$F$125,4,0)</f>
        <v>6</v>
      </c>
      <c r="J48" s="29">
        <f t="shared" si="1"/>
        <v>0.3</v>
      </c>
    </row>
    <row r="49" spans="1:10" x14ac:dyDescent="0.55000000000000004">
      <c r="A49" s="241">
        <v>13</v>
      </c>
      <c r="B49" s="242" t="s">
        <v>390</v>
      </c>
      <c r="C49" s="243">
        <v>9218</v>
      </c>
      <c r="D49" s="242" t="s">
        <v>480</v>
      </c>
      <c r="E49" s="226">
        <v>47</v>
      </c>
      <c r="F49" s="226">
        <f>VLOOKUP(Tabla1341211[[#This Row],[CÓDIGO CENTRO]],'[3]EJECUCION DETE X CTROS '!$C$8:$E$125,3,0)</f>
        <v>12</v>
      </c>
      <c r="G49" s="29">
        <f t="shared" si="0"/>
        <v>0.25531914893617019</v>
      </c>
      <c r="H49" s="226">
        <v>21</v>
      </c>
      <c r="I49" s="226">
        <f>VLOOKUP(Tabla1341211[[#This Row],[CÓDIGO CENTRO]],'[3]EJECUCION DETE X CTROS '!$C$8:$F$125,4,0)</f>
        <v>6</v>
      </c>
      <c r="J49" s="29">
        <f t="shared" si="1"/>
        <v>0.2857142857142857</v>
      </c>
    </row>
    <row r="50" spans="1:10" x14ac:dyDescent="0.55000000000000004">
      <c r="A50" s="241">
        <v>13</v>
      </c>
      <c r="B50" s="242" t="s">
        <v>390</v>
      </c>
      <c r="C50" s="243">
        <v>9304</v>
      </c>
      <c r="D50" s="242" t="s">
        <v>462</v>
      </c>
      <c r="E50" s="226">
        <v>48</v>
      </c>
      <c r="F50" s="226">
        <f>VLOOKUP(Tabla1341211[[#This Row],[CÓDIGO CENTRO]],'[3]EJECUCION DETE X CTROS '!$C$8:$E$125,3,0)</f>
        <v>12</v>
      </c>
      <c r="G50" s="29">
        <f t="shared" si="0"/>
        <v>0.25</v>
      </c>
      <c r="H50" s="226">
        <v>21</v>
      </c>
      <c r="I50" s="226">
        <f>VLOOKUP(Tabla1341211[[#This Row],[CÓDIGO CENTRO]],'[3]EJECUCION DETE X CTROS '!$C$8:$F$125,4,0)</f>
        <v>6</v>
      </c>
      <c r="J50" s="29">
        <f t="shared" si="1"/>
        <v>0.2857142857142857</v>
      </c>
    </row>
    <row r="51" spans="1:10" x14ac:dyDescent="0.55000000000000004">
      <c r="A51" s="241">
        <v>15</v>
      </c>
      <c r="B51" s="242" t="s">
        <v>391</v>
      </c>
      <c r="C51" s="243">
        <v>9110</v>
      </c>
      <c r="D51" s="242" t="s">
        <v>481</v>
      </c>
      <c r="E51" s="226">
        <v>38</v>
      </c>
      <c r="F51" s="226">
        <f>VLOOKUP(Tabla1341211[[#This Row],[CÓDIGO CENTRO]],'[3]EJECUCION DETE X CTROS '!$C$8:$E$125,3,0)</f>
        <v>10</v>
      </c>
      <c r="G51" s="29">
        <f t="shared" si="0"/>
        <v>0.26315789473684209</v>
      </c>
      <c r="H51" s="226">
        <v>21</v>
      </c>
      <c r="I51" s="226">
        <f>VLOOKUP(Tabla1341211[[#This Row],[CÓDIGO CENTRO]],'[3]EJECUCION DETE X CTROS '!$C$8:$F$125,4,0)</f>
        <v>6</v>
      </c>
      <c r="J51" s="29">
        <f t="shared" si="1"/>
        <v>0.2857142857142857</v>
      </c>
    </row>
    <row r="52" spans="1:10" x14ac:dyDescent="0.55000000000000004">
      <c r="A52" s="241">
        <v>15</v>
      </c>
      <c r="B52" s="242" t="s">
        <v>391</v>
      </c>
      <c r="C52" s="243">
        <v>9111</v>
      </c>
      <c r="D52" s="242" t="s">
        <v>482</v>
      </c>
      <c r="E52" s="226">
        <v>28</v>
      </c>
      <c r="F52" s="226">
        <f>VLOOKUP(Tabla1341211[[#This Row],[CÓDIGO CENTRO]],'[3]EJECUCION DETE X CTROS '!$C$8:$E$125,3,0)</f>
        <v>7</v>
      </c>
      <c r="G52" s="29">
        <f t="shared" si="0"/>
        <v>0.25</v>
      </c>
      <c r="H52" s="226">
        <v>15</v>
      </c>
      <c r="I52" s="226">
        <f>VLOOKUP(Tabla1341211[[#This Row],[CÓDIGO CENTRO]],'[3]EJECUCION DETE X CTROS '!$C$8:$F$125,4,0)</f>
        <v>5</v>
      </c>
      <c r="J52" s="29">
        <f t="shared" si="1"/>
        <v>0.33333333333333331</v>
      </c>
    </row>
    <row r="53" spans="1:10" x14ac:dyDescent="0.55000000000000004">
      <c r="A53" s="241">
        <v>15</v>
      </c>
      <c r="B53" s="242" t="s">
        <v>391</v>
      </c>
      <c r="C53" s="243">
        <v>9305</v>
      </c>
      <c r="D53" s="242" t="s">
        <v>483</v>
      </c>
      <c r="E53" s="226">
        <v>33</v>
      </c>
      <c r="F53" s="226">
        <f>VLOOKUP(Tabla1341211[[#This Row],[CÓDIGO CENTRO]],'[3]EJECUCION DETE X CTROS '!$C$8:$E$125,3,0)</f>
        <v>7</v>
      </c>
      <c r="G53" s="29">
        <f t="shared" si="0"/>
        <v>0.21212121212121213</v>
      </c>
      <c r="H53" s="226">
        <v>18</v>
      </c>
      <c r="I53" s="226">
        <f>VLOOKUP(Tabla1341211[[#This Row],[CÓDIGO CENTRO]],'[3]EJECUCION DETE X CTROS '!$C$8:$F$125,4,0)</f>
        <v>6</v>
      </c>
      <c r="J53" s="29">
        <f t="shared" si="1"/>
        <v>0.33333333333333331</v>
      </c>
    </row>
    <row r="54" spans="1:10" x14ac:dyDescent="0.55000000000000004">
      <c r="A54" s="241">
        <v>15</v>
      </c>
      <c r="B54" s="242" t="s">
        <v>391</v>
      </c>
      <c r="C54" s="243">
        <v>9514</v>
      </c>
      <c r="D54" s="242" t="s">
        <v>484</v>
      </c>
      <c r="E54" s="226">
        <v>28</v>
      </c>
      <c r="F54" s="226">
        <f>VLOOKUP(Tabla1341211[[#This Row],[CÓDIGO CENTRO]],'[3]EJECUCION DETE X CTROS '!$C$8:$E$125,3,0)</f>
        <v>9</v>
      </c>
      <c r="G54" s="29">
        <f t="shared" si="0"/>
        <v>0.32142857142857145</v>
      </c>
      <c r="H54" s="226">
        <v>15</v>
      </c>
      <c r="I54" s="226">
        <f>VLOOKUP(Tabla1341211[[#This Row],[CÓDIGO CENTRO]],'[3]EJECUCION DETE X CTROS '!$C$8:$F$125,4,0)</f>
        <v>5</v>
      </c>
      <c r="J54" s="29">
        <f t="shared" si="1"/>
        <v>0.33333333333333331</v>
      </c>
    </row>
    <row r="55" spans="1:10" x14ac:dyDescent="0.55000000000000004">
      <c r="A55" s="241">
        <v>15</v>
      </c>
      <c r="B55" s="242" t="s">
        <v>391</v>
      </c>
      <c r="C55" s="243">
        <v>9551</v>
      </c>
      <c r="D55" s="242" t="s">
        <v>485</v>
      </c>
      <c r="E55" s="226">
        <v>15</v>
      </c>
      <c r="F55" s="226">
        <f>VLOOKUP(Tabla1341211[[#This Row],[CÓDIGO CENTRO]],'[3]EJECUCION DETE X CTROS '!$C$8:$E$125,3,0)</f>
        <v>4</v>
      </c>
      <c r="G55" s="29">
        <f t="shared" si="0"/>
        <v>0.26666666666666666</v>
      </c>
      <c r="H55" s="226">
        <v>9</v>
      </c>
      <c r="I55" s="226">
        <f>VLOOKUP(Tabla1341211[[#This Row],[CÓDIGO CENTRO]],'[3]EJECUCION DETE X CTROS '!$C$8:$F$125,4,0)</f>
        <v>3</v>
      </c>
      <c r="J55" s="29">
        <f t="shared" si="1"/>
        <v>0.33333333333333331</v>
      </c>
    </row>
    <row r="56" spans="1:10" x14ac:dyDescent="0.55000000000000004">
      <c r="A56" s="241">
        <v>17</v>
      </c>
      <c r="B56" s="242" t="s">
        <v>392</v>
      </c>
      <c r="C56" s="243">
        <v>9112</v>
      </c>
      <c r="D56" s="242" t="s">
        <v>486</v>
      </c>
      <c r="E56" s="226">
        <v>17</v>
      </c>
      <c r="F56" s="226">
        <f>VLOOKUP(Tabla1341211[[#This Row],[CÓDIGO CENTRO]],'[3]EJECUCION DETE X CTROS '!$C$8:$E$125,3,0)</f>
        <v>6</v>
      </c>
      <c r="G56" s="29">
        <f t="shared" si="0"/>
        <v>0.35294117647058826</v>
      </c>
      <c r="H56" s="226">
        <v>8</v>
      </c>
      <c r="I56" s="226">
        <f>VLOOKUP(Tabla1341211[[#This Row],[CÓDIGO CENTRO]],'[3]EJECUCION DETE X CTROS '!$C$8:$F$125,4,0)</f>
        <v>5</v>
      </c>
      <c r="J56" s="29">
        <f t="shared" si="1"/>
        <v>0.625</v>
      </c>
    </row>
    <row r="57" spans="1:10" x14ac:dyDescent="0.55000000000000004">
      <c r="A57" s="241">
        <v>17</v>
      </c>
      <c r="B57" s="242" t="s">
        <v>392</v>
      </c>
      <c r="C57" s="243">
        <v>9219</v>
      </c>
      <c r="D57" s="242" t="s">
        <v>487</v>
      </c>
      <c r="E57" s="226">
        <v>13</v>
      </c>
      <c r="F57" s="226">
        <f>VLOOKUP(Tabla1341211[[#This Row],[CÓDIGO CENTRO]],'[3]EJECUCION DETE X CTROS '!$C$8:$E$125,3,0)</f>
        <v>6</v>
      </c>
      <c r="G57" s="29">
        <f t="shared" si="0"/>
        <v>0.46153846153846156</v>
      </c>
      <c r="H57" s="226">
        <v>8</v>
      </c>
      <c r="I57" s="226">
        <f>VLOOKUP(Tabla1341211[[#This Row],[CÓDIGO CENTRO]],'[3]EJECUCION DETE X CTROS '!$C$8:$F$125,4,0)</f>
        <v>6</v>
      </c>
      <c r="J57" s="29">
        <f t="shared" si="1"/>
        <v>0.75</v>
      </c>
    </row>
    <row r="58" spans="1:10" x14ac:dyDescent="0.55000000000000004">
      <c r="A58" s="241">
        <v>17</v>
      </c>
      <c r="B58" s="242" t="s">
        <v>392</v>
      </c>
      <c r="C58" s="243">
        <v>9220</v>
      </c>
      <c r="D58" s="242" t="s">
        <v>488</v>
      </c>
      <c r="E58" s="226">
        <v>13</v>
      </c>
      <c r="F58" s="226">
        <f>VLOOKUP(Tabla1341211[[#This Row],[CÓDIGO CENTRO]],'[3]EJECUCION DETE X CTROS '!$C$8:$E$125,3,0)</f>
        <v>3</v>
      </c>
      <c r="G58" s="29">
        <f t="shared" si="0"/>
        <v>0.23076923076923078</v>
      </c>
      <c r="H58" s="226">
        <v>8</v>
      </c>
      <c r="I58" s="226">
        <f>VLOOKUP(Tabla1341211[[#This Row],[CÓDIGO CENTRO]],'[3]EJECUCION DETE X CTROS '!$C$8:$F$125,4,0)</f>
        <v>3</v>
      </c>
      <c r="J58" s="29">
        <f t="shared" si="1"/>
        <v>0.375</v>
      </c>
    </row>
    <row r="59" spans="1:10" x14ac:dyDescent="0.55000000000000004">
      <c r="A59" s="241">
        <v>17</v>
      </c>
      <c r="B59" s="242" t="s">
        <v>392</v>
      </c>
      <c r="C59" s="243">
        <v>9306</v>
      </c>
      <c r="D59" s="242" t="s">
        <v>462</v>
      </c>
      <c r="E59" s="226">
        <v>15</v>
      </c>
      <c r="F59" s="226">
        <f>VLOOKUP(Tabla1341211[[#This Row],[CÓDIGO CENTRO]],'[3]EJECUCION DETE X CTROS '!$C$8:$E$125,3,0)</f>
        <v>6</v>
      </c>
      <c r="G59" s="29">
        <f t="shared" si="0"/>
        <v>0.4</v>
      </c>
      <c r="H59" s="226">
        <v>7</v>
      </c>
      <c r="I59" s="226">
        <f>VLOOKUP(Tabla1341211[[#This Row],[CÓDIGO CENTRO]],'[3]EJECUCION DETE X CTROS '!$C$8:$F$125,4,0)</f>
        <v>6</v>
      </c>
      <c r="J59" s="29">
        <f t="shared" si="1"/>
        <v>0.8571428571428571</v>
      </c>
    </row>
    <row r="60" spans="1:10" x14ac:dyDescent="0.55000000000000004">
      <c r="A60" s="241">
        <v>17</v>
      </c>
      <c r="B60" s="242" t="s">
        <v>392</v>
      </c>
      <c r="C60" s="243">
        <v>9515</v>
      </c>
      <c r="D60" s="242" t="s">
        <v>489</v>
      </c>
      <c r="E60" s="226">
        <v>13</v>
      </c>
      <c r="F60" s="226">
        <f>VLOOKUP(Tabla1341211[[#This Row],[CÓDIGO CENTRO]],'[3]EJECUCION DETE X CTROS '!$C$8:$E$125,3,0)</f>
        <v>8</v>
      </c>
      <c r="G60" s="29">
        <f t="shared" si="0"/>
        <v>0.61538461538461542</v>
      </c>
      <c r="H60" s="226">
        <v>8</v>
      </c>
      <c r="I60" s="226">
        <f>VLOOKUP(Tabla1341211[[#This Row],[CÓDIGO CENTRO]],'[3]EJECUCION DETE X CTROS '!$C$8:$F$125,4,0)</f>
        <v>8</v>
      </c>
      <c r="J60" s="29">
        <f t="shared" si="1"/>
        <v>1</v>
      </c>
    </row>
    <row r="61" spans="1:10" x14ac:dyDescent="0.55000000000000004">
      <c r="A61" s="241">
        <v>18</v>
      </c>
      <c r="B61" s="242" t="s">
        <v>394</v>
      </c>
      <c r="C61" s="243">
        <v>9516</v>
      </c>
      <c r="D61" s="242" t="s">
        <v>490</v>
      </c>
      <c r="E61" s="226">
        <v>62</v>
      </c>
      <c r="F61" s="226">
        <f>VLOOKUP(Tabla1341211[[#This Row],[CÓDIGO CENTRO]],'[3]EJECUCION DETE X CTROS '!$C$8:$E$125,3,0)</f>
        <v>15</v>
      </c>
      <c r="G61" s="29">
        <f t="shared" si="0"/>
        <v>0.24193548387096775</v>
      </c>
      <c r="H61" s="226">
        <v>34</v>
      </c>
      <c r="I61" s="226">
        <f>VLOOKUP(Tabla1341211[[#This Row],[CÓDIGO CENTRO]],'[3]EJECUCION DETE X CTROS '!$C$8:$F$125,4,0)</f>
        <v>7</v>
      </c>
      <c r="J61" s="29">
        <f t="shared" si="1"/>
        <v>0.20588235294117646</v>
      </c>
    </row>
    <row r="62" spans="1:10" x14ac:dyDescent="0.55000000000000004">
      <c r="A62" s="241">
        <v>19</v>
      </c>
      <c r="B62" s="242" t="s">
        <v>395</v>
      </c>
      <c r="C62" s="243">
        <v>9113</v>
      </c>
      <c r="D62" s="242" t="s">
        <v>491</v>
      </c>
      <c r="E62" s="226">
        <v>33</v>
      </c>
      <c r="F62" s="226">
        <f>VLOOKUP(Tabla1341211[[#This Row],[CÓDIGO CENTRO]],'[3]EJECUCION DETE X CTROS '!$C$8:$E$125,3,0)</f>
        <v>8</v>
      </c>
      <c r="G62" s="29">
        <f t="shared" si="0"/>
        <v>0.24242424242424243</v>
      </c>
      <c r="H62" s="226">
        <v>17</v>
      </c>
      <c r="I62" s="226">
        <f>VLOOKUP(Tabla1341211[[#This Row],[CÓDIGO CENTRO]],'[3]EJECUCION DETE X CTROS '!$C$8:$F$125,4,0)</f>
        <v>5</v>
      </c>
      <c r="J62" s="29">
        <f t="shared" si="1"/>
        <v>0.29411764705882354</v>
      </c>
    </row>
    <row r="63" spans="1:10" x14ac:dyDescent="0.55000000000000004">
      <c r="A63" s="241">
        <v>19</v>
      </c>
      <c r="B63" s="242" t="s">
        <v>395</v>
      </c>
      <c r="C63" s="243">
        <v>9221</v>
      </c>
      <c r="D63" s="242" t="s">
        <v>492</v>
      </c>
      <c r="E63" s="226">
        <v>36</v>
      </c>
      <c r="F63" s="226">
        <f>VLOOKUP(Tabla1341211[[#This Row],[CÓDIGO CENTRO]],'[3]EJECUCION DETE X CTROS '!$C$8:$E$125,3,0)</f>
        <v>9</v>
      </c>
      <c r="G63" s="29">
        <f t="shared" si="0"/>
        <v>0.25</v>
      </c>
      <c r="H63" s="226">
        <v>20</v>
      </c>
      <c r="I63" s="226">
        <f>VLOOKUP(Tabla1341211[[#This Row],[CÓDIGO CENTRO]],'[3]EJECUCION DETE X CTROS '!$C$8:$F$125,4,0)</f>
        <v>6</v>
      </c>
      <c r="J63" s="29">
        <f t="shared" si="1"/>
        <v>0.3</v>
      </c>
    </row>
    <row r="64" spans="1:10" x14ac:dyDescent="0.55000000000000004">
      <c r="A64" s="241">
        <v>19</v>
      </c>
      <c r="B64" s="242" t="s">
        <v>395</v>
      </c>
      <c r="C64" s="243">
        <v>9307</v>
      </c>
      <c r="D64" s="242" t="s">
        <v>462</v>
      </c>
      <c r="E64" s="226">
        <v>37</v>
      </c>
      <c r="F64" s="226">
        <f>VLOOKUP(Tabla1341211[[#This Row],[CÓDIGO CENTRO]],'[3]EJECUCION DETE X CTROS '!$C$8:$E$125,3,0)</f>
        <v>9</v>
      </c>
      <c r="G64" s="29">
        <f t="shared" si="0"/>
        <v>0.24324324324324326</v>
      </c>
      <c r="H64" s="226">
        <v>21</v>
      </c>
      <c r="I64" s="226">
        <f>VLOOKUP(Tabla1341211[[#This Row],[CÓDIGO CENTRO]],'[3]EJECUCION DETE X CTROS '!$C$8:$F$125,4,0)</f>
        <v>6</v>
      </c>
      <c r="J64" s="29">
        <f t="shared" si="1"/>
        <v>0.2857142857142857</v>
      </c>
    </row>
    <row r="65" spans="1:10" x14ac:dyDescent="0.55000000000000004">
      <c r="A65" s="241">
        <v>20</v>
      </c>
      <c r="B65" s="242" t="s">
        <v>396</v>
      </c>
      <c r="C65" s="243">
        <v>9114</v>
      </c>
      <c r="D65" s="242" t="s">
        <v>493</v>
      </c>
      <c r="E65" s="226">
        <v>73</v>
      </c>
      <c r="F65" s="226">
        <f>VLOOKUP(Tabla1341211[[#This Row],[CÓDIGO CENTRO]],'[3]EJECUCION DETE X CTROS '!$C$8:$E$125,3,0)</f>
        <v>33</v>
      </c>
      <c r="G65" s="29">
        <f t="shared" si="0"/>
        <v>0.45205479452054792</v>
      </c>
      <c r="H65" s="226">
        <v>53</v>
      </c>
      <c r="I65" s="226">
        <f>VLOOKUP(Tabla1341211[[#This Row],[CÓDIGO CENTRO]],'[3]EJECUCION DETE X CTROS '!$C$8:$F$125,4,0)</f>
        <v>33</v>
      </c>
      <c r="J65" s="29">
        <f t="shared" si="1"/>
        <v>0.62264150943396224</v>
      </c>
    </row>
    <row r="66" spans="1:10" x14ac:dyDescent="0.55000000000000004">
      <c r="A66" s="241">
        <v>20</v>
      </c>
      <c r="B66" s="242" t="s">
        <v>396</v>
      </c>
      <c r="C66" s="243">
        <v>9520</v>
      </c>
      <c r="D66" s="242" t="s">
        <v>494</v>
      </c>
      <c r="E66" s="226">
        <v>73</v>
      </c>
      <c r="F66" s="226">
        <f>VLOOKUP(Tabla1341211[[#This Row],[CÓDIGO CENTRO]],'[3]EJECUCION DETE X CTROS '!$C$8:$E$125,3,0)</f>
        <v>3</v>
      </c>
      <c r="G66" s="29">
        <f t="shared" si="0"/>
        <v>4.1095890410958902E-2</v>
      </c>
      <c r="H66" s="226">
        <v>49</v>
      </c>
      <c r="I66" s="226">
        <f>VLOOKUP(Tabla1341211[[#This Row],[CÓDIGO CENTRO]],'[3]EJECUCION DETE X CTROS '!$C$8:$F$125,4,0)</f>
        <v>3</v>
      </c>
      <c r="J66" s="29">
        <f t="shared" si="1"/>
        <v>6.1224489795918366E-2</v>
      </c>
    </row>
    <row r="67" spans="1:10" x14ac:dyDescent="0.55000000000000004">
      <c r="A67" s="241">
        <v>20</v>
      </c>
      <c r="B67" s="242" t="s">
        <v>396</v>
      </c>
      <c r="C67" s="243">
        <v>9521</v>
      </c>
      <c r="D67" s="242" t="s">
        <v>495</v>
      </c>
      <c r="E67" s="226">
        <v>42</v>
      </c>
      <c r="F67" s="226">
        <f>VLOOKUP(Tabla1341211[[#This Row],[CÓDIGO CENTRO]],'[3]EJECUCION DETE X CTROS '!$C$8:$E$125,3,0)</f>
        <v>10</v>
      </c>
      <c r="G67" s="29">
        <f t="shared" si="0"/>
        <v>0.23809523809523808</v>
      </c>
      <c r="H67" s="226" t="s">
        <v>567</v>
      </c>
      <c r="I67" s="226">
        <f>VLOOKUP(Tabla1341211[[#This Row],[CÓDIGO CENTRO]],'[3]EJECUCION DETE X CTROS '!$C$8:$F$125,4,0)</f>
        <v>0</v>
      </c>
      <c r="J67" s="29">
        <f t="shared" si="1"/>
        <v>0</v>
      </c>
    </row>
    <row r="68" spans="1:10" x14ac:dyDescent="0.55000000000000004">
      <c r="A68" s="241">
        <v>23</v>
      </c>
      <c r="B68" s="242" t="s">
        <v>397</v>
      </c>
      <c r="C68" s="243">
        <v>9115</v>
      </c>
      <c r="D68" s="242" t="s">
        <v>496</v>
      </c>
      <c r="E68" s="226">
        <v>50</v>
      </c>
      <c r="F68" s="226">
        <f>VLOOKUP(Tabla1341211[[#This Row],[CÓDIGO CENTRO]],'[3]EJECUCION DETE X CTROS '!$C$8:$E$125,3,0)</f>
        <v>16</v>
      </c>
      <c r="G68" s="29">
        <f t="shared" si="0"/>
        <v>0.32</v>
      </c>
      <c r="H68" s="226">
        <v>28</v>
      </c>
      <c r="I68" s="226">
        <f>VLOOKUP(Tabla1341211[[#This Row],[CÓDIGO CENTRO]],'[3]EJECUCION DETE X CTROS '!$C$8:$F$125,4,0)</f>
        <v>11</v>
      </c>
      <c r="J68" s="29">
        <f t="shared" si="1"/>
        <v>0.39285714285714285</v>
      </c>
    </row>
    <row r="69" spans="1:10" x14ac:dyDescent="0.55000000000000004">
      <c r="A69" s="241">
        <v>23</v>
      </c>
      <c r="B69" s="242" t="s">
        <v>397</v>
      </c>
      <c r="C69" s="243">
        <v>9523</v>
      </c>
      <c r="D69" s="242" t="s">
        <v>497</v>
      </c>
      <c r="E69" s="226">
        <v>55</v>
      </c>
      <c r="F69" s="226">
        <f>VLOOKUP(Tabla1341211[[#This Row],[CÓDIGO CENTRO]],'[3]EJECUCION DETE X CTROS '!$C$8:$E$125,3,0)</f>
        <v>19</v>
      </c>
      <c r="G69" s="29">
        <f t="shared" si="0"/>
        <v>0.34545454545454546</v>
      </c>
      <c r="H69" s="226">
        <v>30</v>
      </c>
      <c r="I69" s="226">
        <f>VLOOKUP(Tabla1341211[[#This Row],[CÓDIGO CENTRO]],'[3]EJECUCION DETE X CTROS '!$C$8:$F$125,4,0)</f>
        <v>12</v>
      </c>
      <c r="J69" s="29">
        <f t="shared" si="1"/>
        <v>0.4</v>
      </c>
    </row>
    <row r="70" spans="1:10" x14ac:dyDescent="0.55000000000000004">
      <c r="A70" s="241">
        <v>25</v>
      </c>
      <c r="B70" s="242" t="s">
        <v>398</v>
      </c>
      <c r="C70" s="243">
        <v>9232</v>
      </c>
      <c r="D70" s="242" t="s">
        <v>498</v>
      </c>
      <c r="E70" s="226">
        <v>71</v>
      </c>
      <c r="F70" s="226">
        <f>VLOOKUP(Tabla1341211[[#This Row],[CÓDIGO CENTRO]],'[3]EJECUCION DETE X CTROS '!$C$8:$E$125,3,0)</f>
        <v>23</v>
      </c>
      <c r="G70" s="29">
        <f t="shared" si="0"/>
        <v>0.323943661971831</v>
      </c>
      <c r="H70" s="226">
        <v>34</v>
      </c>
      <c r="I70" s="226">
        <f>VLOOKUP(Tabla1341211[[#This Row],[CÓDIGO CENTRO]],'[3]EJECUCION DETE X CTROS '!$C$8:$F$125,4,0)</f>
        <v>9</v>
      </c>
      <c r="J70" s="29">
        <f t="shared" si="1"/>
        <v>0.26470588235294118</v>
      </c>
    </row>
    <row r="71" spans="1:10" x14ac:dyDescent="0.55000000000000004">
      <c r="A71" s="241">
        <v>25</v>
      </c>
      <c r="B71" s="242" t="s">
        <v>398</v>
      </c>
      <c r="C71" s="243">
        <v>9509</v>
      </c>
      <c r="D71" s="242" t="s">
        <v>499</v>
      </c>
      <c r="E71" s="226" t="s">
        <v>567</v>
      </c>
      <c r="F71" s="226">
        <f>VLOOKUP(Tabla1341211[[#This Row],[CÓDIGO CENTRO]],'[3]EJECUCION DETE X CTROS '!$C$8:$E$125,3,0)</f>
        <v>0</v>
      </c>
      <c r="G71" s="29">
        <f t="shared" si="0"/>
        <v>0</v>
      </c>
      <c r="H71" s="226" t="s">
        <v>567</v>
      </c>
      <c r="I71" s="226">
        <f>VLOOKUP(Tabla1341211[[#This Row],[CÓDIGO CENTRO]],'[3]EJECUCION DETE X CTROS '!$C$8:$F$125,4,0)</f>
        <v>0</v>
      </c>
      <c r="J71" s="29">
        <f t="shared" si="1"/>
        <v>0</v>
      </c>
    </row>
    <row r="72" spans="1:10" x14ac:dyDescent="0.55000000000000004">
      <c r="A72" s="241">
        <v>25</v>
      </c>
      <c r="B72" s="242" t="s">
        <v>398</v>
      </c>
      <c r="C72" s="243">
        <v>9510</v>
      </c>
      <c r="D72" s="242" t="s">
        <v>500</v>
      </c>
      <c r="E72" s="226" t="s">
        <v>567</v>
      </c>
      <c r="F72" s="226">
        <f>VLOOKUP(Tabla1341211[[#This Row],[CÓDIGO CENTRO]],'[3]EJECUCION DETE X CTROS '!$C$8:$E$125,3,0)</f>
        <v>0</v>
      </c>
      <c r="G72" s="29">
        <f t="shared" si="0"/>
        <v>0</v>
      </c>
      <c r="H72" s="226" t="s">
        <v>567</v>
      </c>
      <c r="I72" s="226">
        <f>VLOOKUP(Tabla1341211[[#This Row],[CÓDIGO CENTRO]],'[3]EJECUCION DETE X CTROS '!$C$8:$F$125,4,0)</f>
        <v>0</v>
      </c>
      <c r="J72" s="29">
        <f t="shared" si="1"/>
        <v>0</v>
      </c>
    </row>
    <row r="73" spans="1:10" x14ac:dyDescent="0.55000000000000004">
      <c r="A73" s="241">
        <v>25</v>
      </c>
      <c r="B73" s="242" t="s">
        <v>398</v>
      </c>
      <c r="C73" s="243">
        <v>9511</v>
      </c>
      <c r="D73" s="242" t="s">
        <v>501</v>
      </c>
      <c r="E73" s="226" t="s">
        <v>567</v>
      </c>
      <c r="F73" s="226">
        <f>VLOOKUP(Tabla1341211[[#This Row],[CÓDIGO CENTRO]],'[3]EJECUCION DETE X CTROS '!$C$8:$E$125,3,0)</f>
        <v>0</v>
      </c>
      <c r="G73" s="29">
        <f t="shared" si="0"/>
        <v>0</v>
      </c>
      <c r="H73" s="226" t="s">
        <v>567</v>
      </c>
      <c r="I73" s="226">
        <f>VLOOKUP(Tabla1341211[[#This Row],[CÓDIGO CENTRO]],'[3]EJECUCION DETE X CTROS '!$C$8:$F$125,4,0)</f>
        <v>0</v>
      </c>
      <c r="J73" s="29">
        <f t="shared" si="1"/>
        <v>0</v>
      </c>
    </row>
    <row r="74" spans="1:10" x14ac:dyDescent="0.55000000000000004">
      <c r="A74" s="241">
        <v>25</v>
      </c>
      <c r="B74" s="242" t="s">
        <v>398</v>
      </c>
      <c r="C74" s="243">
        <v>9512</v>
      </c>
      <c r="D74" s="242" t="s">
        <v>502</v>
      </c>
      <c r="E74" s="226">
        <v>34</v>
      </c>
      <c r="F74" s="226">
        <f>VLOOKUP(Tabla1341211[[#This Row],[CÓDIGO CENTRO]],'[3]EJECUCION DETE X CTROS '!$C$8:$E$125,3,0)</f>
        <v>9</v>
      </c>
      <c r="G74" s="29">
        <f t="shared" si="0"/>
        <v>0.26470588235294118</v>
      </c>
      <c r="H74" s="226">
        <v>26</v>
      </c>
      <c r="I74" s="226">
        <f>VLOOKUP(Tabla1341211[[#This Row],[CÓDIGO CENTRO]],'[3]EJECUCION DETE X CTROS '!$C$8:$F$125,4,0)</f>
        <v>5</v>
      </c>
      <c r="J74" s="29">
        <f t="shared" si="1"/>
        <v>0.19230769230769232</v>
      </c>
    </row>
    <row r="75" spans="1:10" x14ac:dyDescent="0.55000000000000004">
      <c r="A75" s="241">
        <v>25</v>
      </c>
      <c r="B75" s="242" t="s">
        <v>398</v>
      </c>
      <c r="C75" s="243">
        <v>9513</v>
      </c>
      <c r="D75" s="242" t="s">
        <v>503</v>
      </c>
      <c r="E75" s="226">
        <v>51</v>
      </c>
      <c r="F75" s="226">
        <f>VLOOKUP(Tabla1341211[[#This Row],[CÓDIGO CENTRO]],'[3]EJECUCION DETE X CTROS '!$C$8:$E$125,3,0)</f>
        <v>9</v>
      </c>
      <c r="G75" s="29">
        <f t="shared" si="0"/>
        <v>0.17647058823529413</v>
      </c>
      <c r="H75" s="226">
        <v>26</v>
      </c>
      <c r="I75" s="226">
        <f>VLOOKUP(Tabla1341211[[#This Row],[CÓDIGO CENTRO]],'[3]EJECUCION DETE X CTROS '!$C$8:$F$125,4,0)</f>
        <v>4</v>
      </c>
      <c r="J75" s="29">
        <f t="shared" si="1"/>
        <v>0.15384615384615385</v>
      </c>
    </row>
    <row r="76" spans="1:10" x14ac:dyDescent="0.55000000000000004">
      <c r="A76" s="241">
        <v>27</v>
      </c>
      <c r="B76" s="242" t="s">
        <v>399</v>
      </c>
      <c r="C76" s="243">
        <v>9522</v>
      </c>
      <c r="D76" s="242" t="s">
        <v>504</v>
      </c>
      <c r="E76" s="226">
        <v>137</v>
      </c>
      <c r="F76" s="226">
        <f>VLOOKUP(Tabla1341211[[#This Row],[CÓDIGO CENTRO]],'[3]EJECUCION DETE X CTROS '!$C$8:$E$125,3,0)</f>
        <v>45</v>
      </c>
      <c r="G76" s="29">
        <f t="shared" si="0"/>
        <v>0.32846715328467152</v>
      </c>
      <c r="H76" s="226">
        <v>75</v>
      </c>
      <c r="I76" s="226">
        <f>VLOOKUP(Tabla1341211[[#This Row],[CÓDIGO CENTRO]],'[3]EJECUCION DETE X CTROS '!$C$8:$F$125,4,0)</f>
        <v>27</v>
      </c>
      <c r="J76" s="29">
        <f t="shared" si="1"/>
        <v>0.36</v>
      </c>
    </row>
    <row r="77" spans="1:10" x14ac:dyDescent="0.55000000000000004">
      <c r="A77" s="241">
        <v>41</v>
      </c>
      <c r="B77" s="242" t="s">
        <v>400</v>
      </c>
      <c r="C77" s="243">
        <v>9116</v>
      </c>
      <c r="D77" s="242" t="s">
        <v>505</v>
      </c>
      <c r="E77" s="226">
        <v>21</v>
      </c>
      <c r="F77" s="226">
        <f>VLOOKUP(Tabla1341211[[#This Row],[CÓDIGO CENTRO]],'[3]EJECUCION DETE X CTROS '!$C$8:$E$125,3,0)</f>
        <v>10</v>
      </c>
      <c r="G77" s="29">
        <f t="shared" ref="G77:G130" si="2">IFERROR(F77/E77,0)</f>
        <v>0.47619047619047616</v>
      </c>
      <c r="H77" s="226">
        <v>11</v>
      </c>
      <c r="I77" s="226">
        <f>VLOOKUP(Tabla1341211[[#This Row],[CÓDIGO CENTRO]],'[3]EJECUCION DETE X CTROS '!$C$8:$F$125,4,0)</f>
        <v>5</v>
      </c>
      <c r="J77" s="29">
        <f t="shared" ref="J77:J130" si="3">IFERROR(I77/H77,0)</f>
        <v>0.45454545454545453</v>
      </c>
    </row>
    <row r="78" spans="1:10" x14ac:dyDescent="0.55000000000000004">
      <c r="A78" s="241">
        <v>41</v>
      </c>
      <c r="B78" s="242" t="s">
        <v>400</v>
      </c>
      <c r="C78" s="243">
        <v>9525</v>
      </c>
      <c r="D78" s="242" t="s">
        <v>506</v>
      </c>
      <c r="E78" s="226">
        <v>21</v>
      </c>
      <c r="F78" s="226">
        <f>VLOOKUP(Tabla1341211[[#This Row],[CÓDIGO CENTRO]],'[3]EJECUCION DETE X CTROS '!$C$8:$E$125,3,0)</f>
        <v>6</v>
      </c>
      <c r="G78" s="29">
        <f t="shared" si="2"/>
        <v>0.2857142857142857</v>
      </c>
      <c r="H78" s="226">
        <v>11</v>
      </c>
      <c r="I78" s="226">
        <f>VLOOKUP(Tabla1341211[[#This Row],[CÓDIGO CENTRO]],'[3]EJECUCION DETE X CTROS '!$C$8:$F$125,4,0)</f>
        <v>6</v>
      </c>
      <c r="J78" s="29">
        <f t="shared" si="3"/>
        <v>0.54545454545454541</v>
      </c>
    </row>
    <row r="79" spans="1:10" x14ac:dyDescent="0.55000000000000004">
      <c r="A79" s="241">
        <v>41</v>
      </c>
      <c r="B79" s="242" t="s">
        <v>400</v>
      </c>
      <c r="C79" s="243">
        <v>9526</v>
      </c>
      <c r="D79" s="242" t="s">
        <v>507</v>
      </c>
      <c r="E79" s="226">
        <v>21</v>
      </c>
      <c r="F79" s="226">
        <f>VLOOKUP(Tabla1341211[[#This Row],[CÓDIGO CENTRO]],'[3]EJECUCION DETE X CTROS '!$C$8:$E$125,3,0)</f>
        <v>6</v>
      </c>
      <c r="G79" s="29">
        <f t="shared" si="2"/>
        <v>0.2857142857142857</v>
      </c>
      <c r="H79" s="226">
        <v>11</v>
      </c>
      <c r="I79" s="226">
        <f>VLOOKUP(Tabla1341211[[#This Row],[CÓDIGO CENTRO]],'[3]EJECUCION DETE X CTROS '!$C$8:$F$125,4,0)</f>
        <v>6</v>
      </c>
      <c r="J79" s="29">
        <f t="shared" si="3"/>
        <v>0.54545454545454541</v>
      </c>
    </row>
    <row r="80" spans="1:10" x14ac:dyDescent="0.55000000000000004">
      <c r="A80" s="241">
        <v>41</v>
      </c>
      <c r="B80" s="242" t="s">
        <v>400</v>
      </c>
      <c r="C80" s="243">
        <v>9527</v>
      </c>
      <c r="D80" s="242" t="s">
        <v>508</v>
      </c>
      <c r="E80" s="226">
        <v>59</v>
      </c>
      <c r="F80" s="226">
        <f>VLOOKUP(Tabla1341211[[#This Row],[CÓDIGO CENTRO]],'[3]EJECUCION DETE X CTROS '!$C$8:$E$125,3,0)</f>
        <v>15</v>
      </c>
      <c r="G80" s="29">
        <f t="shared" si="2"/>
        <v>0.25423728813559321</v>
      </c>
      <c r="H80" s="226">
        <v>34</v>
      </c>
      <c r="I80" s="226">
        <f>VLOOKUP(Tabla1341211[[#This Row],[CÓDIGO CENTRO]],'[3]EJECUCION DETE X CTROS '!$C$8:$F$125,4,0)</f>
        <v>11</v>
      </c>
      <c r="J80" s="29">
        <f t="shared" si="3"/>
        <v>0.3235294117647059</v>
      </c>
    </row>
    <row r="81" spans="1:10" x14ac:dyDescent="0.55000000000000004">
      <c r="A81" s="241">
        <v>41</v>
      </c>
      <c r="B81" s="242" t="s">
        <v>400</v>
      </c>
      <c r="C81" s="243">
        <v>9528</v>
      </c>
      <c r="D81" s="242" t="s">
        <v>509</v>
      </c>
      <c r="E81" s="226">
        <v>21</v>
      </c>
      <c r="F81" s="226">
        <f>VLOOKUP(Tabla1341211[[#This Row],[CÓDIGO CENTRO]],'[3]EJECUCION DETE X CTROS '!$C$8:$E$125,3,0)</f>
        <v>6</v>
      </c>
      <c r="G81" s="29">
        <f t="shared" si="2"/>
        <v>0.2857142857142857</v>
      </c>
      <c r="H81" s="226">
        <v>12</v>
      </c>
      <c r="I81" s="226">
        <f>VLOOKUP(Tabla1341211[[#This Row],[CÓDIGO CENTRO]],'[3]EJECUCION DETE X CTROS '!$C$8:$F$125,4,0)</f>
        <v>5</v>
      </c>
      <c r="J81" s="29">
        <f t="shared" si="3"/>
        <v>0.41666666666666669</v>
      </c>
    </row>
    <row r="82" spans="1:10" x14ac:dyDescent="0.55000000000000004">
      <c r="A82" s="241">
        <v>44</v>
      </c>
      <c r="B82" s="242" t="s">
        <v>401</v>
      </c>
      <c r="C82" s="243">
        <v>9222</v>
      </c>
      <c r="D82" s="242" t="s">
        <v>510</v>
      </c>
      <c r="E82" s="226">
        <v>40</v>
      </c>
      <c r="F82" s="226">
        <f>VLOOKUP(Tabla1341211[[#This Row],[CÓDIGO CENTRO]],'[3]EJECUCION DETE X CTROS '!$C$8:$E$125,3,0)</f>
        <v>11</v>
      </c>
      <c r="G82" s="29">
        <f t="shared" si="2"/>
        <v>0.27500000000000002</v>
      </c>
      <c r="H82" s="226">
        <v>23</v>
      </c>
      <c r="I82" s="226">
        <f>VLOOKUP(Tabla1341211[[#This Row],[CÓDIGO CENTRO]],'[3]EJECUCION DETE X CTROS '!$C$8:$F$125,4,0)</f>
        <v>11</v>
      </c>
      <c r="J82" s="29">
        <f t="shared" si="3"/>
        <v>0.47826086956521741</v>
      </c>
    </row>
    <row r="83" spans="1:10" x14ac:dyDescent="0.55000000000000004">
      <c r="A83" s="241">
        <v>44</v>
      </c>
      <c r="B83" s="242" t="s">
        <v>401</v>
      </c>
      <c r="C83" s="243">
        <v>9524</v>
      </c>
      <c r="D83" s="242" t="s">
        <v>511</v>
      </c>
      <c r="E83" s="226">
        <v>39</v>
      </c>
      <c r="F83" s="226">
        <f>VLOOKUP(Tabla1341211[[#This Row],[CÓDIGO CENTRO]],'[3]EJECUCION DETE X CTROS '!$C$8:$E$125,3,0)</f>
        <v>11</v>
      </c>
      <c r="G83" s="29">
        <f t="shared" si="2"/>
        <v>0.28205128205128205</v>
      </c>
      <c r="H83" s="226">
        <v>20</v>
      </c>
      <c r="I83" s="226">
        <f>VLOOKUP(Tabla1341211[[#This Row],[CÓDIGO CENTRO]],'[3]EJECUCION DETE X CTROS '!$C$8:$F$125,4,0)</f>
        <v>6</v>
      </c>
      <c r="J83" s="29">
        <f t="shared" si="3"/>
        <v>0.3</v>
      </c>
    </row>
    <row r="84" spans="1:10" x14ac:dyDescent="0.55000000000000004">
      <c r="A84" s="241">
        <v>47</v>
      </c>
      <c r="B84" s="242" t="s">
        <v>402</v>
      </c>
      <c r="C84" s="243">
        <v>9118</v>
      </c>
      <c r="D84" s="242" t="s">
        <v>512</v>
      </c>
      <c r="E84" s="226">
        <v>63</v>
      </c>
      <c r="F84" s="226">
        <f>VLOOKUP(Tabla1341211[[#This Row],[CÓDIGO CENTRO]],'[3]EJECUCION DETE X CTROS '!$C$8:$E$125,3,0)</f>
        <v>16</v>
      </c>
      <c r="G84" s="29">
        <f t="shared" si="2"/>
        <v>0.25396825396825395</v>
      </c>
      <c r="H84" s="226">
        <v>25</v>
      </c>
      <c r="I84" s="226">
        <f>VLOOKUP(Tabla1341211[[#This Row],[CÓDIGO CENTRO]],'[3]EJECUCION DETE X CTROS '!$C$8:$F$125,4,0)</f>
        <v>8</v>
      </c>
      <c r="J84" s="29">
        <f t="shared" si="3"/>
        <v>0.32</v>
      </c>
    </row>
    <row r="85" spans="1:10" x14ac:dyDescent="0.55000000000000004">
      <c r="A85" s="241">
        <v>47</v>
      </c>
      <c r="B85" s="242" t="s">
        <v>402</v>
      </c>
      <c r="C85" s="243">
        <v>9529</v>
      </c>
      <c r="D85" s="242" t="s">
        <v>513</v>
      </c>
      <c r="E85" s="226">
        <v>8</v>
      </c>
      <c r="F85" s="226">
        <f>VLOOKUP(Tabla1341211[[#This Row],[CÓDIGO CENTRO]],'[3]EJECUCION DETE X CTROS '!$C$8:$E$125,3,0)</f>
        <v>6</v>
      </c>
      <c r="G85" s="29">
        <f t="shared" si="2"/>
        <v>0.75</v>
      </c>
      <c r="H85" s="226">
        <v>14</v>
      </c>
      <c r="I85" s="226">
        <f>VLOOKUP(Tabla1341211[[#This Row],[CÓDIGO CENTRO]],'[3]EJECUCION DETE X CTROS '!$C$8:$F$125,4,0)</f>
        <v>4</v>
      </c>
      <c r="J85" s="29">
        <f t="shared" si="3"/>
        <v>0.2857142857142857</v>
      </c>
    </row>
    <row r="86" spans="1:10" x14ac:dyDescent="0.55000000000000004">
      <c r="A86" s="241">
        <v>50</v>
      </c>
      <c r="B86" s="242" t="s">
        <v>403</v>
      </c>
      <c r="C86" s="243">
        <v>9117</v>
      </c>
      <c r="D86" s="242" t="s">
        <v>514</v>
      </c>
      <c r="E86" s="226">
        <v>32</v>
      </c>
      <c r="F86" s="226">
        <f>VLOOKUP(Tabla1341211[[#This Row],[CÓDIGO CENTRO]],'[3]EJECUCION DETE X CTROS '!$C$8:$E$125,3,0)</f>
        <v>9</v>
      </c>
      <c r="G86" s="29">
        <f t="shared" si="2"/>
        <v>0.28125</v>
      </c>
      <c r="H86" s="226">
        <v>19</v>
      </c>
      <c r="I86" s="226">
        <f>VLOOKUP(Tabla1341211[[#This Row],[CÓDIGO CENTRO]],'[3]EJECUCION DETE X CTROS '!$C$8:$F$125,4,0)</f>
        <v>6</v>
      </c>
      <c r="J86" s="29">
        <f t="shared" si="3"/>
        <v>0.31578947368421051</v>
      </c>
    </row>
    <row r="87" spans="1:10" x14ac:dyDescent="0.55000000000000004">
      <c r="A87" s="241">
        <v>50</v>
      </c>
      <c r="B87" s="242" t="s">
        <v>403</v>
      </c>
      <c r="C87" s="243">
        <v>9532</v>
      </c>
      <c r="D87" s="242" t="s">
        <v>515</v>
      </c>
      <c r="E87" s="226">
        <v>31</v>
      </c>
      <c r="F87" s="226">
        <f>VLOOKUP(Tabla1341211[[#This Row],[CÓDIGO CENTRO]],'[3]EJECUCION DETE X CTROS '!$C$8:$E$125,3,0)</f>
        <v>7</v>
      </c>
      <c r="G87" s="29">
        <f t="shared" si="2"/>
        <v>0.22580645161290322</v>
      </c>
      <c r="H87" s="226">
        <v>16</v>
      </c>
      <c r="I87" s="226">
        <f>VLOOKUP(Tabla1341211[[#This Row],[CÓDIGO CENTRO]],'[3]EJECUCION DETE X CTROS '!$C$8:$F$125,4,0)</f>
        <v>4</v>
      </c>
      <c r="J87" s="29">
        <f t="shared" si="3"/>
        <v>0.25</v>
      </c>
    </row>
    <row r="88" spans="1:10" x14ac:dyDescent="0.55000000000000004">
      <c r="A88" s="241">
        <v>52</v>
      </c>
      <c r="B88" s="242" t="s">
        <v>404</v>
      </c>
      <c r="C88" s="243">
        <v>9534</v>
      </c>
      <c r="D88" s="242" t="s">
        <v>516</v>
      </c>
      <c r="E88" s="226">
        <v>24</v>
      </c>
      <c r="F88" s="226">
        <f>VLOOKUP(Tabla1341211[[#This Row],[CÓDIGO CENTRO]],'[3]EJECUCION DETE X CTROS '!$C$8:$E$125,3,0)</f>
        <v>9</v>
      </c>
      <c r="G88" s="29">
        <f t="shared" si="2"/>
        <v>0.375</v>
      </c>
      <c r="H88" s="226">
        <v>29</v>
      </c>
      <c r="I88" s="226">
        <f>VLOOKUP(Tabla1341211[[#This Row],[CÓDIGO CENTRO]],'[3]EJECUCION DETE X CTROS '!$C$8:$F$125,4,0)</f>
        <v>9</v>
      </c>
      <c r="J88" s="29">
        <f t="shared" si="3"/>
        <v>0.31034482758620691</v>
      </c>
    </row>
    <row r="89" spans="1:10" x14ac:dyDescent="0.55000000000000004">
      <c r="A89" s="241">
        <v>52</v>
      </c>
      <c r="B89" s="242" t="s">
        <v>404</v>
      </c>
      <c r="C89" s="243">
        <v>9535</v>
      </c>
      <c r="D89" s="242" t="s">
        <v>517</v>
      </c>
      <c r="E89" s="226">
        <v>64</v>
      </c>
      <c r="F89" s="226">
        <f>VLOOKUP(Tabla1341211[[#This Row],[CÓDIGO CENTRO]],'[3]EJECUCION DETE X CTROS '!$C$8:$E$125,3,0)</f>
        <v>15</v>
      </c>
      <c r="G89" s="29">
        <f t="shared" si="2"/>
        <v>0.234375</v>
      </c>
      <c r="H89" s="226">
        <v>28</v>
      </c>
      <c r="I89" s="226">
        <f>VLOOKUP(Tabla1341211[[#This Row],[CÓDIGO CENTRO]],'[3]EJECUCION DETE X CTROS '!$C$8:$F$125,4,0)</f>
        <v>7</v>
      </c>
      <c r="J89" s="29">
        <f t="shared" si="3"/>
        <v>0.25</v>
      </c>
    </row>
    <row r="90" spans="1:10" x14ac:dyDescent="0.55000000000000004">
      <c r="A90" s="241">
        <v>52</v>
      </c>
      <c r="B90" s="242" t="s">
        <v>404</v>
      </c>
      <c r="C90" s="243">
        <v>9536</v>
      </c>
      <c r="D90" s="242" t="s">
        <v>518</v>
      </c>
      <c r="E90" s="226">
        <v>64</v>
      </c>
      <c r="F90" s="226">
        <f>VLOOKUP(Tabla1341211[[#This Row],[CÓDIGO CENTRO]],'[3]EJECUCION DETE X CTROS '!$C$8:$E$125,3,0)</f>
        <v>20</v>
      </c>
      <c r="G90" s="29">
        <f t="shared" si="2"/>
        <v>0.3125</v>
      </c>
      <c r="H90" s="226">
        <v>27</v>
      </c>
      <c r="I90" s="226">
        <f>VLOOKUP(Tabla1341211[[#This Row],[CÓDIGO CENTRO]],'[3]EJECUCION DETE X CTROS '!$C$8:$F$125,4,0)</f>
        <v>11</v>
      </c>
      <c r="J90" s="29">
        <f t="shared" si="3"/>
        <v>0.40740740740740738</v>
      </c>
    </row>
    <row r="91" spans="1:10" x14ac:dyDescent="0.55000000000000004">
      <c r="A91" s="241">
        <v>54</v>
      </c>
      <c r="B91" s="242" t="s">
        <v>405</v>
      </c>
      <c r="C91" s="243">
        <v>9119</v>
      </c>
      <c r="D91" s="242" t="s">
        <v>519</v>
      </c>
      <c r="E91" s="226">
        <v>95</v>
      </c>
      <c r="F91" s="226">
        <f>VLOOKUP(Tabla1341211[[#This Row],[CÓDIGO CENTRO]],'[3]EJECUCION DETE X CTROS '!$C$8:$E$125,3,0)</f>
        <v>34</v>
      </c>
      <c r="G91" s="29">
        <f t="shared" si="2"/>
        <v>0.35789473684210527</v>
      </c>
      <c r="H91" s="226">
        <v>47</v>
      </c>
      <c r="I91" s="226">
        <f>VLOOKUP(Tabla1341211[[#This Row],[CÓDIGO CENTRO]],'[3]EJECUCION DETE X CTROS '!$C$8:$F$125,4,0)</f>
        <v>19</v>
      </c>
      <c r="J91" s="29">
        <f t="shared" si="3"/>
        <v>0.40425531914893614</v>
      </c>
    </row>
    <row r="92" spans="1:10" x14ac:dyDescent="0.55000000000000004">
      <c r="A92" s="241">
        <v>54</v>
      </c>
      <c r="B92" s="242" t="s">
        <v>405</v>
      </c>
      <c r="C92" s="243">
        <v>9537</v>
      </c>
      <c r="D92" s="242" t="s">
        <v>508</v>
      </c>
      <c r="E92" s="226">
        <v>75</v>
      </c>
      <c r="F92" s="226">
        <f>VLOOKUP(Tabla1341211[[#This Row],[CÓDIGO CENTRO]],'[3]EJECUCION DETE X CTROS '!$C$8:$E$125,3,0)</f>
        <v>31</v>
      </c>
      <c r="G92" s="29">
        <f t="shared" si="2"/>
        <v>0.41333333333333333</v>
      </c>
      <c r="H92" s="226">
        <v>47</v>
      </c>
      <c r="I92" s="226">
        <f>VLOOKUP(Tabla1341211[[#This Row],[CÓDIGO CENTRO]],'[3]EJECUCION DETE X CTROS '!$C$8:$F$125,4,0)</f>
        <v>19</v>
      </c>
      <c r="J92" s="29">
        <f t="shared" si="3"/>
        <v>0.40425531914893614</v>
      </c>
    </row>
    <row r="93" spans="1:10" x14ac:dyDescent="0.55000000000000004">
      <c r="A93" s="241">
        <v>63</v>
      </c>
      <c r="B93" s="242" t="s">
        <v>406</v>
      </c>
      <c r="C93" s="243">
        <v>9120</v>
      </c>
      <c r="D93" s="242" t="s">
        <v>520</v>
      </c>
      <c r="E93" s="226">
        <v>26</v>
      </c>
      <c r="F93" s="226">
        <f>VLOOKUP(Tabla1341211[[#This Row],[CÓDIGO CENTRO]],'[3]EJECUCION DETE X CTROS '!$C$8:$E$125,3,0)</f>
        <v>17</v>
      </c>
      <c r="G93" s="29">
        <f t="shared" si="2"/>
        <v>0.65384615384615385</v>
      </c>
      <c r="H93" s="226">
        <v>15</v>
      </c>
      <c r="I93" s="226">
        <f>VLOOKUP(Tabla1341211[[#This Row],[CÓDIGO CENTRO]],'[3]EJECUCION DETE X CTROS '!$C$8:$F$125,4,0)</f>
        <v>7</v>
      </c>
      <c r="J93" s="29">
        <f t="shared" si="3"/>
        <v>0.46666666666666667</v>
      </c>
    </row>
    <row r="94" spans="1:10" x14ac:dyDescent="0.55000000000000004">
      <c r="A94" s="241">
        <v>63</v>
      </c>
      <c r="B94" s="242" t="s">
        <v>406</v>
      </c>
      <c r="C94" s="243">
        <v>9231</v>
      </c>
      <c r="D94" s="242" t="s">
        <v>521</v>
      </c>
      <c r="E94" s="226">
        <v>26</v>
      </c>
      <c r="F94" s="226">
        <f>VLOOKUP(Tabla1341211[[#This Row],[CÓDIGO CENTRO]],'[3]EJECUCION DETE X CTROS '!$C$8:$E$125,3,0)</f>
        <v>5</v>
      </c>
      <c r="G94" s="29">
        <f t="shared" si="2"/>
        <v>0.19230769230769232</v>
      </c>
      <c r="H94" s="226">
        <v>14</v>
      </c>
      <c r="I94" s="226">
        <f>VLOOKUP(Tabla1341211[[#This Row],[CÓDIGO CENTRO]],'[3]EJECUCION DETE X CTROS '!$C$8:$F$125,4,0)</f>
        <v>3</v>
      </c>
      <c r="J94" s="29">
        <f t="shared" si="3"/>
        <v>0.21428571428571427</v>
      </c>
    </row>
    <row r="95" spans="1:10" x14ac:dyDescent="0.55000000000000004">
      <c r="A95" s="241">
        <v>63</v>
      </c>
      <c r="B95" s="242" t="s">
        <v>406</v>
      </c>
      <c r="C95" s="243">
        <v>9538</v>
      </c>
      <c r="D95" s="242" t="s">
        <v>522</v>
      </c>
      <c r="E95" s="226">
        <v>28</v>
      </c>
      <c r="F95" s="226">
        <f>VLOOKUP(Tabla1341211[[#This Row],[CÓDIGO CENTRO]],'[3]EJECUCION DETE X CTROS '!$C$8:$E$125,3,0)</f>
        <v>4</v>
      </c>
      <c r="G95" s="29">
        <f t="shared" si="2"/>
        <v>0.14285714285714285</v>
      </c>
      <c r="H95" s="226">
        <v>15</v>
      </c>
      <c r="I95" s="226">
        <f>VLOOKUP(Tabla1341211[[#This Row],[CÓDIGO CENTRO]],'[3]EJECUCION DETE X CTROS '!$C$8:$F$125,4,0)</f>
        <v>4</v>
      </c>
      <c r="J95" s="29">
        <f t="shared" si="3"/>
        <v>0.26666666666666666</v>
      </c>
    </row>
    <row r="96" spans="1:10" x14ac:dyDescent="0.55000000000000004">
      <c r="A96" s="241">
        <v>66</v>
      </c>
      <c r="B96" s="242" t="s">
        <v>407</v>
      </c>
      <c r="C96" s="243">
        <v>9121</v>
      </c>
      <c r="D96" s="242" t="s">
        <v>523</v>
      </c>
      <c r="E96" s="226">
        <v>40</v>
      </c>
      <c r="F96" s="226">
        <f>VLOOKUP(Tabla1341211[[#This Row],[CÓDIGO CENTRO]],'[3]EJECUCION DETE X CTROS '!$C$8:$E$125,3,0)</f>
        <v>10</v>
      </c>
      <c r="G96" s="29">
        <f t="shared" si="2"/>
        <v>0.25</v>
      </c>
      <c r="H96" s="226">
        <v>16</v>
      </c>
      <c r="I96" s="226">
        <f>VLOOKUP(Tabla1341211[[#This Row],[CÓDIGO CENTRO]],'[3]EJECUCION DETE X CTROS '!$C$8:$F$125,4,0)</f>
        <v>6</v>
      </c>
      <c r="J96" s="29">
        <f t="shared" si="3"/>
        <v>0.375</v>
      </c>
    </row>
    <row r="97" spans="1:10" x14ac:dyDescent="0.55000000000000004">
      <c r="A97" s="244">
        <v>66</v>
      </c>
      <c r="B97" s="245" t="s">
        <v>407</v>
      </c>
      <c r="C97" s="246">
        <v>9223</v>
      </c>
      <c r="D97" s="245" t="s">
        <v>524</v>
      </c>
      <c r="E97" s="226">
        <v>18</v>
      </c>
      <c r="F97" s="226">
        <f>VLOOKUP(Tabla1341211[[#This Row],[CÓDIGO CENTRO]],'[3]EJECUCION DETE X CTROS '!$C$8:$E$125,3,0)</f>
        <v>3</v>
      </c>
      <c r="G97" s="29">
        <f t="shared" si="2"/>
        <v>0.16666666666666666</v>
      </c>
      <c r="H97" s="226">
        <v>13</v>
      </c>
      <c r="I97" s="226">
        <f>VLOOKUP(Tabla1341211[[#This Row],[CÓDIGO CENTRO]],'[3]EJECUCION DETE X CTROS '!$C$8:$F$125,4,0)</f>
        <v>1</v>
      </c>
      <c r="J97" s="29">
        <f t="shared" si="3"/>
        <v>7.6923076923076927E-2</v>
      </c>
    </row>
    <row r="98" spans="1:10" x14ac:dyDescent="0.55000000000000004">
      <c r="A98" s="241">
        <v>66</v>
      </c>
      <c r="B98" s="242" t="s">
        <v>407</v>
      </c>
      <c r="C98" s="243">
        <v>9308</v>
      </c>
      <c r="D98" s="242" t="s">
        <v>462</v>
      </c>
      <c r="E98" s="226">
        <v>18</v>
      </c>
      <c r="F98" s="226">
        <f>VLOOKUP(Tabla1341211[[#This Row],[CÓDIGO CENTRO]],'[3]EJECUCION DETE X CTROS '!$C$8:$E$125,3,0)</f>
        <v>5</v>
      </c>
      <c r="G98" s="29">
        <f t="shared" si="2"/>
        <v>0.27777777777777779</v>
      </c>
      <c r="H98" s="226">
        <v>13</v>
      </c>
      <c r="I98" s="226">
        <f>VLOOKUP(Tabla1341211[[#This Row],[CÓDIGO CENTRO]],'[3]EJECUCION DETE X CTROS '!$C$8:$F$125,4,0)</f>
        <v>3</v>
      </c>
      <c r="J98" s="29">
        <f t="shared" si="3"/>
        <v>0.23076923076923078</v>
      </c>
    </row>
    <row r="99" spans="1:10" x14ac:dyDescent="0.55000000000000004">
      <c r="A99" s="241">
        <v>68</v>
      </c>
      <c r="B99" s="242" t="s">
        <v>408</v>
      </c>
      <c r="C99" s="243">
        <v>9122</v>
      </c>
      <c r="D99" s="242" t="s">
        <v>523</v>
      </c>
      <c r="E99" s="226">
        <v>30</v>
      </c>
      <c r="F99" s="226">
        <f>VLOOKUP(Tabla1341211[[#This Row],[CÓDIGO CENTRO]],'[3]EJECUCION DETE X CTROS '!$C$8:$E$125,3,0)</f>
        <v>4</v>
      </c>
      <c r="G99" s="29">
        <f t="shared" si="2"/>
        <v>0.13333333333333333</v>
      </c>
      <c r="H99" s="226">
        <v>13</v>
      </c>
      <c r="I99" s="226">
        <f>VLOOKUP(Tabla1341211[[#This Row],[CÓDIGO CENTRO]],'[3]EJECUCION DETE X CTROS '!$C$8:$F$125,4,0)</f>
        <v>2</v>
      </c>
      <c r="J99" s="29">
        <f t="shared" si="3"/>
        <v>0.15384615384615385</v>
      </c>
    </row>
    <row r="100" spans="1:10" x14ac:dyDescent="0.55000000000000004">
      <c r="A100" s="241">
        <v>68</v>
      </c>
      <c r="B100" s="242" t="s">
        <v>408</v>
      </c>
      <c r="C100" s="243">
        <v>9224</v>
      </c>
      <c r="D100" s="242" t="s">
        <v>525</v>
      </c>
      <c r="E100" s="226">
        <v>20</v>
      </c>
      <c r="F100" s="226">
        <f>VLOOKUP(Tabla1341211[[#This Row],[CÓDIGO CENTRO]],'[3]EJECUCION DETE X CTROS '!$C$8:$E$125,3,0)</f>
        <v>4</v>
      </c>
      <c r="G100" s="29">
        <f t="shared" si="2"/>
        <v>0.2</v>
      </c>
      <c r="H100" s="226">
        <v>14</v>
      </c>
      <c r="I100" s="226">
        <f>VLOOKUP(Tabla1341211[[#This Row],[CÓDIGO CENTRO]],'[3]EJECUCION DETE X CTROS '!$C$8:$F$125,4,0)</f>
        <v>3</v>
      </c>
      <c r="J100" s="29">
        <f t="shared" si="3"/>
        <v>0.21428571428571427</v>
      </c>
    </row>
    <row r="101" spans="1:10" x14ac:dyDescent="0.55000000000000004">
      <c r="A101" s="241">
        <v>68</v>
      </c>
      <c r="B101" s="242" t="s">
        <v>408</v>
      </c>
      <c r="C101" s="243">
        <v>9225</v>
      </c>
      <c r="D101" s="242" t="s">
        <v>526</v>
      </c>
      <c r="E101" s="226">
        <v>35</v>
      </c>
      <c r="F101" s="226">
        <f>VLOOKUP(Tabla1341211[[#This Row],[CÓDIGO CENTRO]],'[3]EJECUCION DETE X CTROS '!$C$8:$E$125,3,0)</f>
        <v>4</v>
      </c>
      <c r="G101" s="29">
        <f t="shared" si="2"/>
        <v>0.11428571428571428</v>
      </c>
      <c r="H101" s="226">
        <v>18</v>
      </c>
      <c r="I101" s="226">
        <f>VLOOKUP(Tabla1341211[[#This Row],[CÓDIGO CENTRO]],'[3]EJECUCION DETE X CTROS '!$C$8:$F$125,4,0)</f>
        <v>2</v>
      </c>
      <c r="J101" s="29">
        <f t="shared" si="3"/>
        <v>0.1111111111111111</v>
      </c>
    </row>
    <row r="102" spans="1:10" x14ac:dyDescent="0.55000000000000004">
      <c r="A102" s="241">
        <v>68</v>
      </c>
      <c r="B102" s="242" t="s">
        <v>408</v>
      </c>
      <c r="C102" s="243">
        <v>9309</v>
      </c>
      <c r="D102" s="242" t="s">
        <v>527</v>
      </c>
      <c r="E102" s="226">
        <v>46</v>
      </c>
      <c r="F102" s="226">
        <f>VLOOKUP(Tabla1341211[[#This Row],[CÓDIGO CENTRO]],'[3]EJECUCION DETE X CTROS '!$C$8:$E$125,3,0)</f>
        <v>17</v>
      </c>
      <c r="G102" s="29">
        <f t="shared" si="2"/>
        <v>0.36956521739130432</v>
      </c>
      <c r="H102" s="226">
        <v>18</v>
      </c>
      <c r="I102" s="226">
        <f>VLOOKUP(Tabla1341211[[#This Row],[CÓDIGO CENTRO]],'[3]EJECUCION DETE X CTROS '!$C$8:$F$125,4,0)</f>
        <v>10</v>
      </c>
      <c r="J102" s="29">
        <f t="shared" si="3"/>
        <v>0.55555555555555558</v>
      </c>
    </row>
    <row r="103" spans="1:10" x14ac:dyDescent="0.55000000000000004">
      <c r="A103" s="241">
        <v>68</v>
      </c>
      <c r="B103" s="242" t="s">
        <v>408</v>
      </c>
      <c r="C103" s="243">
        <v>9540</v>
      </c>
      <c r="D103" s="242" t="s">
        <v>528</v>
      </c>
      <c r="E103" s="226">
        <v>13</v>
      </c>
      <c r="F103" s="226">
        <f>VLOOKUP(Tabla1341211[[#This Row],[CÓDIGO CENTRO]],'[3]EJECUCION DETE X CTROS '!$C$8:$E$125,3,0)</f>
        <v>2</v>
      </c>
      <c r="G103" s="29">
        <f t="shared" si="2"/>
        <v>0.15384615384615385</v>
      </c>
      <c r="H103" s="226">
        <v>9</v>
      </c>
      <c r="I103" s="226">
        <f>VLOOKUP(Tabla1341211[[#This Row],[CÓDIGO CENTRO]],'[3]EJECUCION DETE X CTROS '!$C$8:$F$125,4,0)</f>
        <v>1</v>
      </c>
      <c r="J103" s="29">
        <f t="shared" si="3"/>
        <v>0.1111111111111111</v>
      </c>
    </row>
    <row r="104" spans="1:10" x14ac:dyDescent="0.55000000000000004">
      <c r="A104" s="241">
        <v>68</v>
      </c>
      <c r="B104" s="242" t="s">
        <v>408</v>
      </c>
      <c r="C104" s="243">
        <v>9541</v>
      </c>
      <c r="D104" s="242" t="s">
        <v>529</v>
      </c>
      <c r="E104" s="226">
        <v>13</v>
      </c>
      <c r="F104" s="226">
        <f>VLOOKUP(Tabla1341211[[#This Row],[CÓDIGO CENTRO]],'[3]EJECUCION DETE X CTROS '!$C$8:$E$125,3,0)</f>
        <v>2</v>
      </c>
      <c r="G104" s="29">
        <f t="shared" si="2"/>
        <v>0.15384615384615385</v>
      </c>
      <c r="H104" s="226">
        <v>9</v>
      </c>
      <c r="I104" s="226">
        <f>VLOOKUP(Tabla1341211[[#This Row],[CÓDIGO CENTRO]],'[3]EJECUCION DETE X CTROS '!$C$8:$F$125,4,0)</f>
        <v>0</v>
      </c>
      <c r="J104" s="29">
        <f t="shared" si="3"/>
        <v>0</v>
      </c>
    </row>
    <row r="105" spans="1:10" x14ac:dyDescent="0.55000000000000004">
      <c r="A105" s="241">
        <v>68</v>
      </c>
      <c r="B105" s="242" t="s">
        <v>408</v>
      </c>
      <c r="C105" s="243">
        <v>9545</v>
      </c>
      <c r="D105" s="242" t="s">
        <v>530</v>
      </c>
      <c r="E105" s="226" t="s">
        <v>567</v>
      </c>
      <c r="F105" s="226">
        <f>VLOOKUP(Tabla1341211[[#This Row],[CÓDIGO CENTRO]],'[3]EJECUCION DETE X CTROS '!$C$8:$E$125,3,0)</f>
        <v>0</v>
      </c>
      <c r="G105" s="29">
        <f t="shared" si="2"/>
        <v>0</v>
      </c>
      <c r="H105" s="226" t="s">
        <v>567</v>
      </c>
      <c r="I105" s="226">
        <f>VLOOKUP(Tabla1341211[[#This Row],[CÓDIGO CENTRO]],'[3]EJECUCION DETE X CTROS '!$C$8:$F$125,4,0)</f>
        <v>0</v>
      </c>
      <c r="J105" s="29">
        <f t="shared" si="3"/>
        <v>0</v>
      </c>
    </row>
    <row r="106" spans="1:10" x14ac:dyDescent="0.55000000000000004">
      <c r="A106" s="241">
        <v>68</v>
      </c>
      <c r="B106" s="242" t="s">
        <v>408</v>
      </c>
      <c r="C106" s="243">
        <v>9546</v>
      </c>
      <c r="D106" s="242" t="s">
        <v>531</v>
      </c>
      <c r="E106" s="226">
        <v>13</v>
      </c>
      <c r="F106" s="226">
        <f>VLOOKUP(Tabla1341211[[#This Row],[CÓDIGO CENTRO]],'[3]EJECUCION DETE X CTROS '!$C$8:$E$125,3,0)</f>
        <v>0</v>
      </c>
      <c r="G106" s="29">
        <f t="shared" si="2"/>
        <v>0</v>
      </c>
      <c r="H106" s="226">
        <v>13</v>
      </c>
      <c r="I106" s="226">
        <f>VLOOKUP(Tabla1341211[[#This Row],[CÓDIGO CENTRO]],'[3]EJECUCION DETE X CTROS '!$C$8:$F$125,4,0)</f>
        <v>0</v>
      </c>
      <c r="J106" s="29">
        <f t="shared" si="3"/>
        <v>0</v>
      </c>
    </row>
    <row r="107" spans="1:10" x14ac:dyDescent="0.55000000000000004">
      <c r="A107" s="241">
        <v>70</v>
      </c>
      <c r="B107" s="242" t="s">
        <v>409</v>
      </c>
      <c r="C107" s="243">
        <v>9542</v>
      </c>
      <c r="D107" s="242" t="s">
        <v>532</v>
      </c>
      <c r="E107" s="226">
        <v>63</v>
      </c>
      <c r="F107" s="226">
        <f>VLOOKUP(Tabla1341211[[#This Row],[CÓDIGO CENTRO]],'[3]EJECUCION DETE X CTROS '!$C$8:$E$125,3,0)</f>
        <v>25</v>
      </c>
      <c r="G107" s="29">
        <f t="shared" si="2"/>
        <v>0.3968253968253968</v>
      </c>
      <c r="H107" s="226">
        <v>35</v>
      </c>
      <c r="I107" s="226">
        <f>VLOOKUP(Tabla1341211[[#This Row],[CÓDIGO CENTRO]],'[3]EJECUCION DETE X CTROS '!$C$8:$F$125,4,0)</f>
        <v>27</v>
      </c>
      <c r="J107" s="29">
        <f t="shared" si="3"/>
        <v>0.77142857142857146</v>
      </c>
    </row>
    <row r="108" spans="1:10" x14ac:dyDescent="0.55000000000000004">
      <c r="A108" s="241">
        <v>73</v>
      </c>
      <c r="B108" s="242" t="s">
        <v>410</v>
      </c>
      <c r="C108" s="243">
        <v>9123</v>
      </c>
      <c r="D108" s="242" t="s">
        <v>533</v>
      </c>
      <c r="E108" s="226">
        <v>20</v>
      </c>
      <c r="F108" s="226">
        <f>VLOOKUP(Tabla1341211[[#This Row],[CÓDIGO CENTRO]],'[3]EJECUCION DETE X CTROS '!$C$8:$E$125,3,0)</f>
        <v>2</v>
      </c>
      <c r="G108" s="29">
        <f t="shared" si="2"/>
        <v>0.1</v>
      </c>
      <c r="H108" s="226">
        <v>10</v>
      </c>
      <c r="I108" s="226">
        <f>VLOOKUP(Tabla1341211[[#This Row],[CÓDIGO CENTRO]],'[3]EJECUCION DETE X CTROS '!$C$8:$F$125,4,0)</f>
        <v>1</v>
      </c>
      <c r="J108" s="29">
        <f t="shared" si="3"/>
        <v>0.1</v>
      </c>
    </row>
    <row r="109" spans="1:10" x14ac:dyDescent="0.55000000000000004">
      <c r="A109" s="241">
        <v>73</v>
      </c>
      <c r="B109" s="242" t="s">
        <v>410</v>
      </c>
      <c r="C109" s="243">
        <v>9226</v>
      </c>
      <c r="D109" s="242" t="s">
        <v>534</v>
      </c>
      <c r="E109" s="226">
        <v>20</v>
      </c>
      <c r="F109" s="226">
        <f>VLOOKUP(Tabla1341211[[#This Row],[CÓDIGO CENTRO]],'[3]EJECUCION DETE X CTROS '!$C$8:$E$125,3,0)</f>
        <v>4</v>
      </c>
      <c r="G109" s="29">
        <f t="shared" si="2"/>
        <v>0.2</v>
      </c>
      <c r="H109" s="226">
        <v>12</v>
      </c>
      <c r="I109" s="226">
        <f>VLOOKUP(Tabla1341211[[#This Row],[CÓDIGO CENTRO]],'[3]EJECUCION DETE X CTROS '!$C$8:$F$125,4,0)</f>
        <v>5</v>
      </c>
      <c r="J109" s="29">
        <f t="shared" si="3"/>
        <v>0.41666666666666669</v>
      </c>
    </row>
    <row r="110" spans="1:10" x14ac:dyDescent="0.55000000000000004">
      <c r="A110" s="241">
        <v>73</v>
      </c>
      <c r="B110" s="242" t="s">
        <v>410</v>
      </c>
      <c r="C110" s="243">
        <v>9310</v>
      </c>
      <c r="D110" s="242" t="s">
        <v>462</v>
      </c>
      <c r="E110" s="226">
        <v>22</v>
      </c>
      <c r="F110" s="226">
        <f>VLOOKUP(Tabla1341211[[#This Row],[CÓDIGO CENTRO]],'[3]EJECUCION DETE X CTROS '!$C$8:$E$125,3,0)</f>
        <v>9</v>
      </c>
      <c r="G110" s="29">
        <f t="shared" si="2"/>
        <v>0.40909090909090912</v>
      </c>
      <c r="H110" s="226">
        <v>12</v>
      </c>
      <c r="I110" s="226">
        <f>VLOOKUP(Tabla1341211[[#This Row],[CÓDIGO CENTRO]],'[3]EJECUCION DETE X CTROS '!$C$8:$F$125,4,0)</f>
        <v>4</v>
      </c>
      <c r="J110" s="29">
        <f t="shared" si="3"/>
        <v>0.33333333333333331</v>
      </c>
    </row>
    <row r="111" spans="1:10" x14ac:dyDescent="0.55000000000000004">
      <c r="A111" s="241">
        <v>76</v>
      </c>
      <c r="B111" s="242" t="s">
        <v>411</v>
      </c>
      <c r="C111" s="243">
        <v>9124</v>
      </c>
      <c r="D111" s="242" t="s">
        <v>535</v>
      </c>
      <c r="E111" s="226">
        <v>17</v>
      </c>
      <c r="F111" s="226">
        <f>VLOOKUP(Tabla1341211[[#This Row],[CÓDIGO CENTRO]],'[3]EJECUCION DETE X CTROS '!$C$8:$E$125,3,0)</f>
        <v>3</v>
      </c>
      <c r="G111" s="29">
        <f t="shared" si="2"/>
        <v>0.17647058823529413</v>
      </c>
      <c r="H111" s="226">
        <v>9</v>
      </c>
      <c r="I111" s="226">
        <f>VLOOKUP(Tabla1341211[[#This Row],[CÓDIGO CENTRO]],'[3]EJECUCION DETE X CTROS '!$C$8:$F$125,4,0)</f>
        <v>2</v>
      </c>
      <c r="J111" s="29">
        <f t="shared" si="3"/>
        <v>0.22222222222222221</v>
      </c>
    </row>
    <row r="112" spans="1:10" x14ac:dyDescent="0.55000000000000004">
      <c r="A112" s="241">
        <v>76</v>
      </c>
      <c r="B112" s="242" t="s">
        <v>411</v>
      </c>
      <c r="C112" s="243">
        <v>9125</v>
      </c>
      <c r="D112" s="242" t="s">
        <v>536</v>
      </c>
      <c r="E112" s="226">
        <v>17</v>
      </c>
      <c r="F112" s="226">
        <f>VLOOKUP(Tabla1341211[[#This Row],[CÓDIGO CENTRO]],'[3]EJECUCION DETE X CTROS '!$C$8:$E$125,3,0)</f>
        <v>3</v>
      </c>
      <c r="G112" s="29">
        <f t="shared" si="2"/>
        <v>0.17647058823529413</v>
      </c>
      <c r="H112" s="226">
        <v>9</v>
      </c>
      <c r="I112" s="226">
        <f>VLOOKUP(Tabla1341211[[#This Row],[CÓDIGO CENTRO]],'[3]EJECUCION DETE X CTROS '!$C$8:$F$125,4,0)</f>
        <v>2</v>
      </c>
      <c r="J112" s="29">
        <f t="shared" si="3"/>
        <v>0.22222222222222221</v>
      </c>
    </row>
    <row r="113" spans="1:10" x14ac:dyDescent="0.55000000000000004">
      <c r="A113" s="241">
        <v>76</v>
      </c>
      <c r="B113" s="242" t="s">
        <v>411</v>
      </c>
      <c r="C113" s="243">
        <v>9126</v>
      </c>
      <c r="D113" s="242" t="s">
        <v>537</v>
      </c>
      <c r="E113" s="226">
        <v>15</v>
      </c>
      <c r="F113" s="226">
        <f>VLOOKUP(Tabla1341211[[#This Row],[CÓDIGO CENTRO]],'[3]EJECUCION DETE X CTROS '!$C$8:$E$125,3,0)</f>
        <v>2</v>
      </c>
      <c r="G113" s="29">
        <f t="shared" si="2"/>
        <v>0.13333333333333333</v>
      </c>
      <c r="H113" s="226">
        <v>9</v>
      </c>
      <c r="I113" s="226">
        <f>VLOOKUP(Tabla1341211[[#This Row],[CÓDIGO CENTRO]],'[3]EJECUCION DETE X CTROS '!$C$8:$F$125,4,0)</f>
        <v>2</v>
      </c>
      <c r="J113" s="29">
        <f t="shared" si="3"/>
        <v>0.22222222222222221</v>
      </c>
    </row>
    <row r="114" spans="1:10" x14ac:dyDescent="0.55000000000000004">
      <c r="A114" s="241">
        <v>76</v>
      </c>
      <c r="B114" s="242" t="s">
        <v>411</v>
      </c>
      <c r="C114" s="243">
        <v>9227</v>
      </c>
      <c r="D114" s="242" t="s">
        <v>538</v>
      </c>
      <c r="E114" s="226">
        <v>14</v>
      </c>
      <c r="F114" s="226">
        <f>VLOOKUP(Tabla1341211[[#This Row],[CÓDIGO CENTRO]],'[3]EJECUCION DETE X CTROS '!$C$8:$E$125,3,0)</f>
        <v>2</v>
      </c>
      <c r="G114" s="29">
        <f t="shared" si="2"/>
        <v>0.14285714285714285</v>
      </c>
      <c r="H114" s="226">
        <v>8</v>
      </c>
      <c r="I114" s="226">
        <f>VLOOKUP(Tabla1341211[[#This Row],[CÓDIGO CENTRO]],'[3]EJECUCION DETE X CTROS '!$C$8:$F$125,4,0)</f>
        <v>2</v>
      </c>
      <c r="J114" s="29">
        <f t="shared" si="3"/>
        <v>0.25</v>
      </c>
    </row>
    <row r="115" spans="1:10" x14ac:dyDescent="0.55000000000000004">
      <c r="A115" s="241">
        <v>76</v>
      </c>
      <c r="B115" s="242" t="s">
        <v>411</v>
      </c>
      <c r="C115" s="243">
        <v>9228</v>
      </c>
      <c r="D115" s="242" t="s">
        <v>539</v>
      </c>
      <c r="E115" s="226">
        <v>17</v>
      </c>
      <c r="F115" s="226">
        <f>VLOOKUP(Tabla1341211[[#This Row],[CÓDIGO CENTRO]],'[3]EJECUCION DETE X CTROS '!$C$8:$E$125,3,0)</f>
        <v>3</v>
      </c>
      <c r="G115" s="29">
        <f t="shared" si="2"/>
        <v>0.17647058823529413</v>
      </c>
      <c r="H115" s="226">
        <v>7</v>
      </c>
      <c r="I115" s="226">
        <f>VLOOKUP(Tabla1341211[[#This Row],[CÓDIGO CENTRO]],'[3]EJECUCION DETE X CTROS '!$C$8:$F$125,4,0)</f>
        <v>1</v>
      </c>
      <c r="J115" s="29">
        <f t="shared" si="3"/>
        <v>0.14285714285714285</v>
      </c>
    </row>
    <row r="116" spans="1:10" x14ac:dyDescent="0.55000000000000004">
      <c r="A116" s="241">
        <v>76</v>
      </c>
      <c r="B116" s="242" t="s">
        <v>411</v>
      </c>
      <c r="C116" s="243">
        <v>9229</v>
      </c>
      <c r="D116" s="242" t="s">
        <v>540</v>
      </c>
      <c r="E116" s="226">
        <v>17</v>
      </c>
      <c r="F116" s="226">
        <f>VLOOKUP(Tabla1341211[[#This Row],[CÓDIGO CENTRO]],'[3]EJECUCION DETE X CTROS '!$C$8:$E$125,3,0)</f>
        <v>3</v>
      </c>
      <c r="G116" s="29">
        <f t="shared" si="2"/>
        <v>0.17647058823529413</v>
      </c>
      <c r="H116" s="226">
        <v>8</v>
      </c>
      <c r="I116" s="226">
        <f>VLOOKUP(Tabla1341211[[#This Row],[CÓDIGO CENTRO]],'[3]EJECUCION DETE X CTROS '!$C$8:$F$125,4,0)</f>
        <v>2</v>
      </c>
      <c r="J116" s="29">
        <f t="shared" si="3"/>
        <v>0.25</v>
      </c>
    </row>
    <row r="117" spans="1:10" x14ac:dyDescent="0.55000000000000004">
      <c r="A117" s="241">
        <v>76</v>
      </c>
      <c r="B117" s="242" t="s">
        <v>411</v>
      </c>
      <c r="C117" s="243">
        <v>9230</v>
      </c>
      <c r="D117" s="242" t="s">
        <v>541</v>
      </c>
      <c r="E117" s="226">
        <v>13</v>
      </c>
      <c r="F117" s="226">
        <f>VLOOKUP(Tabla1341211[[#This Row],[CÓDIGO CENTRO]],'[3]EJECUCION DETE X CTROS '!$C$8:$E$125,3,0)</f>
        <v>2</v>
      </c>
      <c r="G117" s="29">
        <f t="shared" si="2"/>
        <v>0.15384615384615385</v>
      </c>
      <c r="H117" s="226">
        <v>8</v>
      </c>
      <c r="I117" s="226">
        <f>VLOOKUP(Tabla1341211[[#This Row],[CÓDIGO CENTRO]],'[3]EJECUCION DETE X CTROS '!$C$8:$F$125,4,0)</f>
        <v>2</v>
      </c>
      <c r="J117" s="29">
        <f t="shared" si="3"/>
        <v>0.25</v>
      </c>
    </row>
    <row r="118" spans="1:10" x14ac:dyDescent="0.55000000000000004">
      <c r="A118" s="241">
        <v>76</v>
      </c>
      <c r="B118" s="242" t="s">
        <v>411</v>
      </c>
      <c r="C118" s="243">
        <v>9311</v>
      </c>
      <c r="D118" s="242" t="s">
        <v>542</v>
      </c>
      <c r="E118" s="226">
        <v>15</v>
      </c>
      <c r="F118" s="226">
        <f>VLOOKUP(Tabla1341211[[#This Row],[CÓDIGO CENTRO]],'[3]EJECUCION DETE X CTROS '!$C$8:$E$125,3,0)</f>
        <v>2</v>
      </c>
      <c r="G118" s="29">
        <f t="shared" si="2"/>
        <v>0.13333333333333333</v>
      </c>
      <c r="H118" s="226">
        <v>9</v>
      </c>
      <c r="I118" s="226">
        <f>VLOOKUP(Tabla1341211[[#This Row],[CÓDIGO CENTRO]],'[3]EJECUCION DETE X CTROS '!$C$8:$F$125,4,0)</f>
        <v>2</v>
      </c>
      <c r="J118" s="29">
        <f t="shared" si="3"/>
        <v>0.22222222222222221</v>
      </c>
    </row>
    <row r="119" spans="1:10" x14ac:dyDescent="0.55000000000000004">
      <c r="A119" s="241">
        <v>76</v>
      </c>
      <c r="B119" s="242" t="s">
        <v>411</v>
      </c>
      <c r="C119" s="243">
        <v>9543</v>
      </c>
      <c r="D119" s="242" t="s">
        <v>543</v>
      </c>
      <c r="E119" s="226">
        <v>14</v>
      </c>
      <c r="F119" s="226">
        <f>VLOOKUP(Tabla1341211[[#This Row],[CÓDIGO CENTRO]],'[3]EJECUCION DETE X CTROS '!$C$8:$E$125,3,0)</f>
        <v>2</v>
      </c>
      <c r="G119" s="29">
        <f t="shared" si="2"/>
        <v>0.14285714285714285</v>
      </c>
      <c r="H119" s="226">
        <v>8</v>
      </c>
      <c r="I119" s="226">
        <f>VLOOKUP(Tabla1341211[[#This Row],[CÓDIGO CENTRO]],'[3]EJECUCION DETE X CTROS '!$C$8:$F$125,4,0)</f>
        <v>2</v>
      </c>
      <c r="J119" s="29">
        <f t="shared" si="3"/>
        <v>0.25</v>
      </c>
    </row>
    <row r="120" spans="1:10" x14ac:dyDescent="0.55000000000000004">
      <c r="A120" s="241">
        <v>76</v>
      </c>
      <c r="B120" s="242" t="s">
        <v>411</v>
      </c>
      <c r="C120" s="243">
        <v>9544</v>
      </c>
      <c r="D120" s="242" t="s">
        <v>544</v>
      </c>
      <c r="E120" s="226">
        <v>13</v>
      </c>
      <c r="F120" s="226">
        <f>VLOOKUP(Tabla1341211[[#This Row],[CÓDIGO CENTRO]],'[3]EJECUCION DETE X CTROS '!$C$8:$E$125,3,0)</f>
        <v>2</v>
      </c>
      <c r="G120" s="29">
        <f t="shared" si="2"/>
        <v>0.15384615384615385</v>
      </c>
      <c r="H120" s="226">
        <v>9</v>
      </c>
      <c r="I120" s="226">
        <f>VLOOKUP(Tabla1341211[[#This Row],[CÓDIGO CENTRO]],'[3]EJECUCION DETE X CTROS '!$C$8:$F$125,4,0)</f>
        <v>2</v>
      </c>
      <c r="J120" s="29">
        <f t="shared" si="3"/>
        <v>0.22222222222222221</v>
      </c>
    </row>
    <row r="121" spans="1:10" x14ac:dyDescent="0.55000000000000004">
      <c r="A121" s="241">
        <v>81</v>
      </c>
      <c r="B121" s="242" t="s">
        <v>412</v>
      </c>
      <c r="C121" s="243">
        <v>9530</v>
      </c>
      <c r="D121" s="242" t="s">
        <v>545</v>
      </c>
      <c r="E121" s="226">
        <v>62</v>
      </c>
      <c r="F121" s="226">
        <f>VLOOKUP(Tabla1341211[[#This Row],[CÓDIGO CENTRO]],'[3]EJECUCION DETE X CTROS '!$C$8:$E$125,3,0)</f>
        <v>18</v>
      </c>
      <c r="G121" s="29">
        <f t="shared" si="2"/>
        <v>0.29032258064516131</v>
      </c>
      <c r="H121" s="226">
        <v>34</v>
      </c>
      <c r="I121" s="226">
        <f>VLOOKUP(Tabla1341211[[#This Row],[CÓDIGO CENTRO]],'[3]EJECUCION DETE X CTROS '!$C$8:$F$125,4,0)</f>
        <v>12</v>
      </c>
      <c r="J121" s="29">
        <f t="shared" si="3"/>
        <v>0.35294117647058826</v>
      </c>
    </row>
    <row r="122" spans="1:10" x14ac:dyDescent="0.55000000000000004">
      <c r="A122" s="241">
        <v>85</v>
      </c>
      <c r="B122" s="242" t="s">
        <v>413</v>
      </c>
      <c r="C122" s="243">
        <v>9519</v>
      </c>
      <c r="D122" s="242" t="s">
        <v>546</v>
      </c>
      <c r="E122" s="226">
        <v>84</v>
      </c>
      <c r="F122" s="226">
        <f>VLOOKUP(Tabla1341211[[#This Row],[CÓDIGO CENTRO]],'[3]EJECUCION DETE X CTROS '!$C$8:$E$125,3,0)</f>
        <v>21</v>
      </c>
      <c r="G122" s="29">
        <f t="shared" si="2"/>
        <v>0.25</v>
      </c>
      <c r="H122" s="226">
        <v>46</v>
      </c>
      <c r="I122" s="226">
        <f>VLOOKUP(Tabla1341211[[#This Row],[CÓDIGO CENTRO]],'[3]EJECUCION DETE X CTROS '!$C$8:$F$125,4,0)</f>
        <v>12</v>
      </c>
      <c r="J122" s="29">
        <f t="shared" si="3"/>
        <v>0.2608695652173913</v>
      </c>
    </row>
    <row r="123" spans="1:10" x14ac:dyDescent="0.55000000000000004">
      <c r="A123" s="241">
        <v>86</v>
      </c>
      <c r="B123" s="242" t="s">
        <v>414</v>
      </c>
      <c r="C123" s="243">
        <v>9518</v>
      </c>
      <c r="D123" s="242" t="s">
        <v>547</v>
      </c>
      <c r="E123" s="226">
        <v>57</v>
      </c>
      <c r="F123" s="226">
        <f>VLOOKUP(Tabla1341211[[#This Row],[CÓDIGO CENTRO]],'[3]EJECUCION DETE X CTROS '!$C$8:$E$125,3,0)</f>
        <v>14</v>
      </c>
      <c r="G123" s="29">
        <f t="shared" si="2"/>
        <v>0.24561403508771928</v>
      </c>
      <c r="H123" s="226">
        <v>31</v>
      </c>
      <c r="I123" s="226">
        <f>VLOOKUP(Tabla1341211[[#This Row],[CÓDIGO CENTRO]],'[3]EJECUCION DETE X CTROS '!$C$8:$F$125,4,0)</f>
        <v>11</v>
      </c>
      <c r="J123" s="29">
        <f t="shared" si="3"/>
        <v>0.35483870967741937</v>
      </c>
    </row>
    <row r="124" spans="1:10" x14ac:dyDescent="0.55000000000000004">
      <c r="A124" s="241">
        <v>88</v>
      </c>
      <c r="B124" s="242" t="s">
        <v>415</v>
      </c>
      <c r="C124" s="243">
        <v>9539</v>
      </c>
      <c r="D124" s="242" t="s">
        <v>548</v>
      </c>
      <c r="E124" s="226" t="s">
        <v>567</v>
      </c>
      <c r="F124" s="226">
        <f>VLOOKUP(Tabla1341211[[#This Row],[CÓDIGO CENTRO]],'[3]EJECUCION DETE X CTROS '!$C$8:$E$125,3,0)</f>
        <v>0</v>
      </c>
      <c r="G124" s="29">
        <f t="shared" si="2"/>
        <v>0</v>
      </c>
      <c r="H124" s="226" t="s">
        <v>567</v>
      </c>
      <c r="I124" s="226">
        <f>VLOOKUP(Tabla1341211[[#This Row],[CÓDIGO CENTRO]],'[3]EJECUCION DETE X CTROS '!$C$8:$F$125,4,0)</f>
        <v>0</v>
      </c>
      <c r="J124" s="29">
        <f t="shared" si="3"/>
        <v>0</v>
      </c>
    </row>
    <row r="125" spans="1:10" x14ac:dyDescent="0.55000000000000004">
      <c r="A125" s="241">
        <v>91</v>
      </c>
      <c r="B125" s="242" t="s">
        <v>416</v>
      </c>
      <c r="C125" s="243">
        <v>9517</v>
      </c>
      <c r="D125" s="242" t="s">
        <v>549</v>
      </c>
      <c r="E125" s="226">
        <v>32</v>
      </c>
      <c r="F125" s="226">
        <f>VLOOKUP(Tabla1341211[[#This Row],[CÓDIGO CENTRO]],'[3]EJECUCION DETE X CTROS '!$C$8:$E$125,3,0)</f>
        <v>8</v>
      </c>
      <c r="G125" s="29">
        <f t="shared" si="2"/>
        <v>0.25</v>
      </c>
      <c r="H125" s="226">
        <v>18</v>
      </c>
      <c r="I125" s="226">
        <f>VLOOKUP(Tabla1341211[[#This Row],[CÓDIGO CENTRO]],'[3]EJECUCION DETE X CTROS '!$C$8:$F$125,4,0)</f>
        <v>5</v>
      </c>
      <c r="J125" s="29">
        <f t="shared" si="3"/>
        <v>0.27777777777777779</v>
      </c>
    </row>
    <row r="126" spans="1:10" x14ac:dyDescent="0.55000000000000004">
      <c r="A126" s="241">
        <v>94</v>
      </c>
      <c r="B126" s="242" t="s">
        <v>417</v>
      </c>
      <c r="C126" s="243">
        <v>9547</v>
      </c>
      <c r="D126" s="242" t="s">
        <v>550</v>
      </c>
      <c r="E126" s="226">
        <v>45</v>
      </c>
      <c r="F126" s="226">
        <f>VLOOKUP(Tabla1341211[[#This Row],[CÓDIGO CENTRO]],'[3]EJECUCION DETE X CTROS '!$C$8:$E$125,3,0)</f>
        <v>6</v>
      </c>
      <c r="G126" s="29">
        <f t="shared" si="2"/>
        <v>0.13333333333333333</v>
      </c>
      <c r="H126" s="226">
        <v>25</v>
      </c>
      <c r="I126" s="226">
        <f>VLOOKUP(Tabla1341211[[#This Row],[CÓDIGO CENTRO]],'[3]EJECUCION DETE X CTROS '!$C$8:$F$125,4,0)</f>
        <v>2</v>
      </c>
      <c r="J126" s="29">
        <f t="shared" si="3"/>
        <v>0.08</v>
      </c>
    </row>
    <row r="127" spans="1:10" x14ac:dyDescent="0.55000000000000004">
      <c r="A127" s="241">
        <v>95</v>
      </c>
      <c r="B127" s="242" t="s">
        <v>418</v>
      </c>
      <c r="C127" s="243">
        <v>9533</v>
      </c>
      <c r="D127" s="242" t="s">
        <v>551</v>
      </c>
      <c r="E127" s="226">
        <v>44</v>
      </c>
      <c r="F127" s="226">
        <f>VLOOKUP(Tabla1341211[[#This Row],[CÓDIGO CENTRO]],'[3]EJECUCION DETE X CTROS '!$C$8:$E$125,3,0)</f>
        <v>11</v>
      </c>
      <c r="G127" s="29">
        <f t="shared" si="2"/>
        <v>0.25</v>
      </c>
      <c r="H127" s="226">
        <v>24</v>
      </c>
      <c r="I127" s="226">
        <f>VLOOKUP(Tabla1341211[[#This Row],[CÓDIGO CENTRO]],'[3]EJECUCION DETE X CTROS '!$C$8:$F$125,4,0)</f>
        <v>7</v>
      </c>
      <c r="J127" s="29">
        <f t="shared" si="3"/>
        <v>0.29166666666666669</v>
      </c>
    </row>
    <row r="128" spans="1:10" x14ac:dyDescent="0.55000000000000004">
      <c r="A128" s="241">
        <v>97</v>
      </c>
      <c r="B128" s="242" t="s">
        <v>419</v>
      </c>
      <c r="C128" s="243">
        <v>9548</v>
      </c>
      <c r="D128" s="242" t="s">
        <v>552</v>
      </c>
      <c r="E128" s="226">
        <v>38</v>
      </c>
      <c r="F128" s="226">
        <f>VLOOKUP(Tabla1341211[[#This Row],[CÓDIGO CENTRO]],'[3]EJECUCION DETE X CTROS '!$C$8:$E$125,3,0)</f>
        <v>13</v>
      </c>
      <c r="G128" s="29">
        <f t="shared" si="2"/>
        <v>0.34210526315789475</v>
      </c>
      <c r="H128" s="226">
        <v>20</v>
      </c>
      <c r="I128" s="226">
        <f>VLOOKUP(Tabla1341211[[#This Row],[CÓDIGO CENTRO]],'[3]EJECUCION DETE X CTROS '!$C$8:$F$125,4,0)</f>
        <v>11</v>
      </c>
      <c r="J128" s="29">
        <f t="shared" si="3"/>
        <v>0.55000000000000004</v>
      </c>
    </row>
    <row r="129" spans="1:163" x14ac:dyDescent="0.55000000000000004">
      <c r="A129" s="244">
        <v>99</v>
      </c>
      <c r="B129" s="245" t="s">
        <v>420</v>
      </c>
      <c r="C129" s="246">
        <v>9531</v>
      </c>
      <c r="D129" s="245" t="s">
        <v>553</v>
      </c>
      <c r="E129" s="226">
        <v>34</v>
      </c>
      <c r="F129" s="226">
        <f>VLOOKUP(Tabla1341211[[#This Row],[CÓDIGO CENTRO]],'[3]EJECUCION DETE X CTROS '!$C$8:$E$125,3,0)</f>
        <v>11</v>
      </c>
      <c r="G129" s="29">
        <f t="shared" si="2"/>
        <v>0.3235294117647059</v>
      </c>
      <c r="H129" s="226">
        <v>19</v>
      </c>
      <c r="I129" s="226">
        <f>VLOOKUP(Tabla1341211[[#This Row],[CÓDIGO CENTRO]],'[3]EJECUCION DETE X CTROS '!$C$8:$F$125,4,0)</f>
        <v>7</v>
      </c>
      <c r="J129" s="29">
        <f t="shared" si="3"/>
        <v>0.36842105263157893</v>
      </c>
    </row>
    <row r="130" spans="1:163" s="50" customFormat="1" x14ac:dyDescent="0.55000000000000004">
      <c r="A130" s="247" t="s">
        <v>554</v>
      </c>
      <c r="B130" s="248"/>
      <c r="C130" s="248"/>
      <c r="D130" s="248"/>
      <c r="E130" s="249">
        <v>3189</v>
      </c>
      <c r="F130" s="249">
        <f>SUBTOTAL(109,F12:F129)</f>
        <v>866</v>
      </c>
      <c r="G130" s="261">
        <f t="shared" si="2"/>
        <v>0.27155848228284729</v>
      </c>
      <c r="H130" s="249">
        <v>1754</v>
      </c>
      <c r="I130" s="249">
        <f>SUBTOTAL(109,I12:I129)</f>
        <v>551</v>
      </c>
      <c r="J130" s="261">
        <f t="shared" si="3"/>
        <v>0.31413911060433297</v>
      </c>
    </row>
    <row r="133" spans="1:163" s="301" customFormat="1" ht="15" customHeight="1" x14ac:dyDescent="0.4">
      <c r="A133" s="300" t="s">
        <v>573</v>
      </c>
      <c r="G133" s="302"/>
      <c r="J133" s="302"/>
      <c r="M133" s="302"/>
      <c r="P133" s="302"/>
      <c r="S133" s="302"/>
      <c r="V133" s="302"/>
      <c r="Y133" s="302"/>
      <c r="AB133" s="302"/>
      <c r="AE133" s="302"/>
      <c r="AH133" s="302"/>
      <c r="AK133" s="302"/>
      <c r="AN133" s="302"/>
      <c r="AQ133" s="302"/>
      <c r="AT133" s="302"/>
      <c r="AW133" s="302"/>
      <c r="AZ133" s="302"/>
      <c r="BC133" s="302"/>
      <c r="BF133" s="302"/>
      <c r="BI133" s="302"/>
      <c r="BL133" s="302"/>
      <c r="BO133" s="302"/>
      <c r="BR133" s="302"/>
      <c r="BU133" s="302"/>
      <c r="BX133" s="302"/>
      <c r="CA133" s="302"/>
      <c r="CD133" s="302"/>
      <c r="CG133" s="302"/>
      <c r="CJ133" s="302"/>
      <c r="CM133" s="302"/>
      <c r="CN133" s="302"/>
      <c r="CO133" s="302"/>
      <c r="CP133" s="302"/>
      <c r="CQ133" s="302"/>
      <c r="CR133" s="302"/>
      <c r="CS133" s="302"/>
      <c r="CT133" s="302"/>
      <c r="CU133" s="302"/>
      <c r="CV133" s="302"/>
      <c r="CW133" s="302"/>
      <c r="CX133" s="302"/>
      <c r="CY133" s="302"/>
      <c r="CZ133" s="302"/>
      <c r="DA133" s="302"/>
      <c r="DB133" s="302"/>
      <c r="DC133" s="302"/>
      <c r="DD133" s="302"/>
      <c r="DE133" s="302"/>
      <c r="DF133" s="302"/>
      <c r="DG133" s="302"/>
      <c r="DH133" s="302"/>
      <c r="DI133" s="302"/>
      <c r="DJ133" s="302"/>
      <c r="DK133" s="302"/>
      <c r="DL133" s="302"/>
      <c r="DM133" s="302"/>
      <c r="DN133" s="302"/>
      <c r="DO133" s="302"/>
      <c r="DP133" s="302"/>
      <c r="DQ133" s="302"/>
      <c r="DR133" s="302"/>
      <c r="DS133" s="302"/>
      <c r="DT133" s="302"/>
      <c r="DU133" s="302"/>
      <c r="DV133" s="302"/>
      <c r="DW133" s="302"/>
      <c r="DX133" s="302"/>
      <c r="DY133" s="302"/>
      <c r="DZ133" s="302"/>
      <c r="EA133" s="302"/>
      <c r="EB133" s="302"/>
      <c r="EC133" s="302"/>
      <c r="ED133" s="302"/>
      <c r="EE133" s="302"/>
      <c r="EF133" s="302"/>
      <c r="EG133" s="302"/>
      <c r="EH133" s="302"/>
      <c r="EI133" s="302"/>
      <c r="EJ133" s="303"/>
      <c r="EK133" s="304"/>
      <c r="EL133" s="302"/>
      <c r="EM133" s="304"/>
      <c r="EN133" s="304"/>
      <c r="EO133" s="302"/>
      <c r="EP133" s="305"/>
      <c r="EQ133" s="304"/>
      <c r="ER133" s="302"/>
      <c r="ES133" s="304"/>
      <c r="ET133" s="304"/>
      <c r="EU133" s="302"/>
      <c r="EV133" s="305"/>
      <c r="EW133" s="305"/>
      <c r="EX133" s="302"/>
      <c r="EY133" s="305"/>
      <c r="EZ133" s="305"/>
      <c r="FA133" s="302"/>
      <c r="FB133" s="306"/>
      <c r="FC133" s="306"/>
      <c r="FD133" s="302"/>
      <c r="FG133" s="302"/>
    </row>
  </sheetData>
  <sheetProtection algorithmName="SHA-512" hashValue="1zDjjnJ/sxFGai69d4tEfFp3lv2WTPHmmDgiSD6/EZH3CtGCAUcNPJow64eLGCrsNACa38pmDbIBWYEJBNp1gg==" saltValue="V2QnBR+AhZ7qloGAS9tX9Q==" spinCount="100000" sheet="1" objects="1" scenarios="1"/>
  <mergeCells count="2">
    <mergeCell ref="E10:G10"/>
    <mergeCell ref="H10:J10"/>
  </mergeCells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stopIfTrue="1" id="{E789AA6C-D8EE-440E-AA97-3BE1FC5AE20B}">
            <xm:f>G12&lt;VLOOKUP(G$9,'Parámetros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6" stopIfTrue="1" id="{228BA451-8D57-4B37-BFFB-A45635AF8F0B}">
            <xm:f>G12&lt;VLOOKUP(G$9,'Parámetros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" stopIfTrue="1" id="{7C4DB2B9-3246-4CA0-BAF6-A0F8477A0202}">
            <xm:f>G12&lt;VLOOKUP(G$9,'Parámetros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8" stopIfTrue="1" id="{39BBCBEE-B644-48EB-90C9-C41974AE29DF}">
            <xm:f>G12&gt;=VLOOKUP(G$9,'Parámetros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G12:G130</xm:sqref>
        </x14:conditionalFormatting>
        <x14:conditionalFormatting xmlns:xm="http://schemas.microsoft.com/office/excel/2006/main">
          <x14:cfRule type="expression" priority="1" stopIfTrue="1" id="{C295BEF7-0F74-45C9-BB63-4956CEE74C44}">
            <xm:f>J12&lt;VLOOKUP(J$9,'Parámetros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" stopIfTrue="1" id="{31C16574-5398-4DC6-86DE-AD93CEC8C8F8}">
            <xm:f>J12&lt;VLOOKUP(J$9,'Parámetros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" stopIfTrue="1" id="{810F82D1-496B-41D2-B24A-49BD5AB38DBC}">
            <xm:f>J12&lt;VLOOKUP(J$9,'Parámetros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" stopIfTrue="1" id="{E07DB35A-A934-4F1C-BFB3-F0B5CCEBC5C8}">
            <xm:f>J12&gt;=VLOOKUP(J$9,'Parámetros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J12:J130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14B4-2E92-4D9F-B85F-34D7D28B37E6}">
  <sheetPr>
    <tabColor theme="9" tint="0.79998168889431442"/>
  </sheetPr>
  <dimension ref="A1:HL48"/>
  <sheetViews>
    <sheetView showGridLines="0" showRowColHeaders="0" topLeftCell="A24" workbookViewId="0">
      <selection activeCell="B3" sqref="B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5" width="11.41796875" customWidth="1"/>
  </cols>
  <sheetData>
    <row r="1" spans="1:65" x14ac:dyDescent="0.55000000000000004">
      <c r="A1" s="45"/>
      <c r="B1" s="4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</row>
    <row r="2" spans="1:65" x14ac:dyDescent="0.55000000000000004">
      <c r="A2" s="45"/>
      <c r="B2" s="4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</row>
    <row r="3" spans="1:65" x14ac:dyDescent="0.55000000000000004">
      <c r="A3" s="45"/>
      <c r="B3" s="4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</row>
    <row r="4" spans="1:65" x14ac:dyDescent="0.55000000000000004">
      <c r="A4" s="45"/>
      <c r="B4" s="4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</row>
    <row r="5" spans="1:65" x14ac:dyDescent="0.55000000000000004">
      <c r="A5" s="45"/>
      <c r="B5" s="45"/>
      <c r="C5" s="4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</row>
    <row r="6" spans="1:65" x14ac:dyDescent="0.55000000000000004">
      <c r="A6" s="45"/>
      <c r="B6" s="45"/>
      <c r="C6" s="4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</row>
    <row r="7" spans="1:65" x14ac:dyDescent="0.55000000000000004">
      <c r="A7" s="45"/>
      <c r="B7" s="4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</row>
    <row r="8" spans="1:65" x14ac:dyDescent="0.55000000000000004">
      <c r="A8" s="45"/>
      <c r="B8" s="4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</row>
    <row r="9" spans="1:65" s="68" customFormat="1" x14ac:dyDescent="0.55000000000000004">
      <c r="A9" s="345"/>
      <c r="B9" s="345"/>
      <c r="C9" s="73"/>
      <c r="D9" s="73"/>
      <c r="E9" s="73">
        <v>78</v>
      </c>
      <c r="F9" s="73"/>
      <c r="G9" s="73"/>
      <c r="H9" s="73">
        <v>79</v>
      </c>
      <c r="I9" s="73"/>
      <c r="J9" s="73"/>
      <c r="K9" s="73">
        <f>+'Parámetros Mes'!A83</f>
        <v>80</v>
      </c>
      <c r="L9" s="73"/>
      <c r="M9" s="73"/>
      <c r="N9" s="73">
        <f>+'Parámetros Mes'!A84</f>
        <v>81</v>
      </c>
      <c r="O9" s="73"/>
      <c r="P9" s="73"/>
      <c r="Q9" s="73">
        <f>+'Parámetros Mes'!A88</f>
        <v>85</v>
      </c>
      <c r="R9" s="73"/>
      <c r="S9" s="73"/>
      <c r="T9" s="73">
        <v>80</v>
      </c>
      <c r="U9" s="73"/>
      <c r="V9" s="73"/>
      <c r="W9" s="73">
        <v>86</v>
      </c>
      <c r="X9" s="73"/>
      <c r="Y9" s="73"/>
      <c r="Z9" s="73">
        <f>+'Consulta Nacional'!F106</f>
        <v>82</v>
      </c>
      <c r="AA9" s="73"/>
      <c r="AB9" s="73"/>
      <c r="AC9" s="73">
        <f>+'Consulta Nacional'!F107</f>
        <v>93</v>
      </c>
      <c r="AD9" s="73"/>
      <c r="AE9" s="73"/>
      <c r="AF9" s="73">
        <f>+'Consulta Nacional'!F108</f>
        <v>88</v>
      </c>
      <c r="AG9" s="73"/>
      <c r="AH9" s="73"/>
      <c r="AI9" s="73">
        <f>+'Consulta Nacional'!F109</f>
        <v>87</v>
      </c>
      <c r="AJ9" s="73"/>
      <c r="AK9" s="73"/>
      <c r="AL9" s="73">
        <f>+'Consulta Nacional'!F110</f>
        <v>83</v>
      </c>
      <c r="AM9" s="73"/>
      <c r="AN9" s="73"/>
      <c r="AO9" s="73">
        <f>+'Consulta Nacional'!F111</f>
        <v>90</v>
      </c>
      <c r="AP9" s="73"/>
      <c r="AQ9" s="73"/>
      <c r="AR9" s="73">
        <f>+'Consulta Nacional'!F112</f>
        <v>91</v>
      </c>
      <c r="AS9" s="73"/>
      <c r="AT9" s="73"/>
      <c r="AU9" s="73">
        <f>+'Consulta Nacional'!F113</f>
        <v>92</v>
      </c>
      <c r="AV9" s="73"/>
      <c r="AW9" s="73"/>
      <c r="AX9" s="73">
        <f>+'Consulta Nacional'!F114</f>
        <v>84</v>
      </c>
      <c r="AY9" s="73"/>
      <c r="AZ9" s="73"/>
      <c r="BA9" s="73"/>
      <c r="BB9" s="346"/>
      <c r="BC9" s="346"/>
      <c r="BD9" s="346"/>
      <c r="BE9" s="73"/>
      <c r="BF9" s="73"/>
      <c r="BG9" s="73"/>
      <c r="BH9" s="73"/>
      <c r="BI9" s="73"/>
      <c r="BJ9" s="73"/>
      <c r="BK9" s="73"/>
      <c r="BL9" s="73"/>
      <c r="BM9" s="73"/>
    </row>
    <row r="10" spans="1:65" s="68" customFormat="1" ht="58" customHeight="1" x14ac:dyDescent="0.55000000000000004">
      <c r="A10" s="73"/>
      <c r="B10" s="73"/>
      <c r="C10" s="419" t="s">
        <v>83</v>
      </c>
      <c r="D10" s="420">
        <v>3</v>
      </c>
      <c r="E10" s="421"/>
      <c r="F10" s="419" t="s">
        <v>233</v>
      </c>
      <c r="G10" s="420"/>
      <c r="H10" s="421"/>
      <c r="I10" s="419" t="s">
        <v>234</v>
      </c>
      <c r="J10" s="420">
        <v>5</v>
      </c>
      <c r="K10" s="421"/>
      <c r="L10" s="419" t="s">
        <v>235</v>
      </c>
      <c r="M10" s="420">
        <v>6</v>
      </c>
      <c r="N10" s="421"/>
      <c r="O10" s="419" t="s">
        <v>236</v>
      </c>
      <c r="P10" s="420">
        <v>7</v>
      </c>
      <c r="Q10" s="421"/>
      <c r="R10" s="419" t="s">
        <v>82</v>
      </c>
      <c r="S10" s="420">
        <v>8</v>
      </c>
      <c r="T10" s="421"/>
      <c r="U10" s="419" t="s">
        <v>238</v>
      </c>
      <c r="V10" s="420">
        <v>9</v>
      </c>
      <c r="W10" s="421"/>
      <c r="X10" s="419" t="s">
        <v>239</v>
      </c>
      <c r="Y10" s="420">
        <v>10</v>
      </c>
      <c r="Z10" s="421"/>
      <c r="AA10" s="419" t="s">
        <v>240</v>
      </c>
      <c r="AB10" s="420">
        <v>11</v>
      </c>
      <c r="AC10" s="421"/>
      <c r="AD10" s="419" t="s">
        <v>241</v>
      </c>
      <c r="AE10" s="420">
        <v>12</v>
      </c>
      <c r="AF10" s="421"/>
      <c r="AG10" s="419" t="s">
        <v>242</v>
      </c>
      <c r="AH10" s="420">
        <v>13</v>
      </c>
      <c r="AI10" s="421"/>
      <c r="AJ10" s="419" t="s">
        <v>243</v>
      </c>
      <c r="AK10" s="420">
        <v>14</v>
      </c>
      <c r="AL10" s="421"/>
      <c r="AM10" s="419" t="s">
        <v>244</v>
      </c>
      <c r="AN10" s="420">
        <v>15</v>
      </c>
      <c r="AO10" s="421"/>
      <c r="AP10" s="419" t="s">
        <v>245</v>
      </c>
      <c r="AQ10" s="420">
        <v>16</v>
      </c>
      <c r="AR10" s="421"/>
      <c r="AS10" s="419" t="s">
        <v>589</v>
      </c>
      <c r="AT10" s="420">
        <v>17</v>
      </c>
      <c r="AU10" s="421"/>
      <c r="AV10" s="419" t="s">
        <v>247</v>
      </c>
      <c r="AW10" s="420">
        <v>18</v>
      </c>
      <c r="AX10" s="421"/>
      <c r="AY10" s="419" t="s">
        <v>171</v>
      </c>
      <c r="AZ10" s="420">
        <v>19</v>
      </c>
      <c r="BA10" s="421"/>
      <c r="BB10" s="419" t="s">
        <v>172</v>
      </c>
      <c r="BC10" s="420">
        <v>20</v>
      </c>
      <c r="BD10" s="421"/>
      <c r="BE10" s="419" t="s">
        <v>94</v>
      </c>
      <c r="BF10" s="420">
        <v>21</v>
      </c>
      <c r="BG10" s="421"/>
      <c r="BH10" s="419" t="s">
        <v>94</v>
      </c>
      <c r="BI10" s="420">
        <v>21</v>
      </c>
      <c r="BJ10" s="421"/>
      <c r="BK10" s="419" t="s">
        <v>174</v>
      </c>
      <c r="BL10" s="420">
        <v>23</v>
      </c>
      <c r="BM10" s="421"/>
    </row>
    <row r="11" spans="1:65" s="3" customFormat="1" ht="99.75" customHeight="1" thickBot="1" x14ac:dyDescent="0.6">
      <c r="A11" s="251" t="s">
        <v>280</v>
      </c>
      <c r="B11" s="251" t="s">
        <v>281</v>
      </c>
      <c r="C11" s="153" t="s">
        <v>584</v>
      </c>
      <c r="D11" s="153" t="s">
        <v>309</v>
      </c>
      <c r="E11" s="153" t="s">
        <v>310</v>
      </c>
      <c r="F11" s="153" t="s">
        <v>584</v>
      </c>
      <c r="G11" s="153" t="s">
        <v>309</v>
      </c>
      <c r="H11" s="153" t="s">
        <v>310</v>
      </c>
      <c r="I11" s="153" t="s">
        <v>584</v>
      </c>
      <c r="J11" s="153" t="s">
        <v>309</v>
      </c>
      <c r="K11" s="153" t="s">
        <v>310</v>
      </c>
      <c r="L11" s="153" t="s">
        <v>584</v>
      </c>
      <c r="M11" s="153" t="s">
        <v>309</v>
      </c>
      <c r="N11" s="153" t="s">
        <v>310</v>
      </c>
      <c r="O11" s="153" t="s">
        <v>584</v>
      </c>
      <c r="P11" s="153" t="s">
        <v>309</v>
      </c>
      <c r="Q11" s="153" t="s">
        <v>310</v>
      </c>
      <c r="R11" s="153" t="s">
        <v>584</v>
      </c>
      <c r="S11" s="153" t="s">
        <v>309</v>
      </c>
      <c r="T11" s="153" t="s">
        <v>310</v>
      </c>
      <c r="U11" s="153" t="s">
        <v>584</v>
      </c>
      <c r="V11" s="153" t="s">
        <v>309</v>
      </c>
      <c r="W11" s="153" t="s">
        <v>310</v>
      </c>
      <c r="X11" s="153" t="s">
        <v>584</v>
      </c>
      <c r="Y11" s="153" t="s">
        <v>309</v>
      </c>
      <c r="Z11" s="153" t="s">
        <v>310</v>
      </c>
      <c r="AA11" s="153" t="s">
        <v>584</v>
      </c>
      <c r="AB11" s="153" t="s">
        <v>309</v>
      </c>
      <c r="AC11" s="153" t="s">
        <v>310</v>
      </c>
      <c r="AD11" s="153" t="s">
        <v>584</v>
      </c>
      <c r="AE11" s="153" t="s">
        <v>309</v>
      </c>
      <c r="AF11" s="153" t="s">
        <v>310</v>
      </c>
      <c r="AG11" s="153" t="s">
        <v>584</v>
      </c>
      <c r="AH11" s="153" t="s">
        <v>309</v>
      </c>
      <c r="AI11" s="153" t="s">
        <v>310</v>
      </c>
      <c r="AJ11" s="153" t="s">
        <v>584</v>
      </c>
      <c r="AK11" s="153" t="s">
        <v>309</v>
      </c>
      <c r="AL11" s="153" t="s">
        <v>310</v>
      </c>
      <c r="AM11" s="153" t="s">
        <v>584</v>
      </c>
      <c r="AN11" s="153" t="s">
        <v>309</v>
      </c>
      <c r="AO11" s="153" t="s">
        <v>310</v>
      </c>
      <c r="AP11" s="153" t="s">
        <v>584</v>
      </c>
      <c r="AQ11" s="153" t="s">
        <v>309</v>
      </c>
      <c r="AR11" s="153" t="s">
        <v>310</v>
      </c>
      <c r="AS11" s="153" t="s">
        <v>584</v>
      </c>
      <c r="AT11" s="153" t="s">
        <v>309</v>
      </c>
      <c r="AU11" s="153" t="s">
        <v>310</v>
      </c>
      <c r="AV11" s="153" t="s">
        <v>584</v>
      </c>
      <c r="AW11" s="153" t="s">
        <v>309</v>
      </c>
      <c r="AX11" s="153" t="s">
        <v>310</v>
      </c>
      <c r="AY11" s="153" t="s">
        <v>584</v>
      </c>
      <c r="AZ11" s="153" t="s">
        <v>309</v>
      </c>
      <c r="BA11" s="153" t="s">
        <v>310</v>
      </c>
      <c r="BB11" s="153" t="s">
        <v>584</v>
      </c>
      <c r="BC11" s="153" t="s">
        <v>309</v>
      </c>
      <c r="BD11" s="153" t="s">
        <v>310</v>
      </c>
      <c r="BE11" s="153" t="s">
        <v>584</v>
      </c>
      <c r="BF11" s="153" t="s">
        <v>309</v>
      </c>
      <c r="BG11" s="153" t="s">
        <v>310</v>
      </c>
      <c r="BH11" s="153" t="s">
        <v>584</v>
      </c>
      <c r="BI11" s="153" t="s">
        <v>309</v>
      </c>
      <c r="BJ11" s="153" t="s">
        <v>310</v>
      </c>
      <c r="BK11" s="153" t="s">
        <v>584</v>
      </c>
      <c r="BL11" s="153" t="s">
        <v>309</v>
      </c>
      <c r="BM11" s="153" t="s">
        <v>310</v>
      </c>
    </row>
    <row r="12" spans="1:65" ht="15" customHeight="1" x14ac:dyDescent="0.55000000000000004">
      <c r="A12" s="268">
        <v>5</v>
      </c>
      <c r="B12" s="269" t="s">
        <v>387</v>
      </c>
      <c r="C12" s="226">
        <v>8031</v>
      </c>
      <c r="D12" s="226">
        <v>1677</v>
      </c>
      <c r="E12" s="29">
        <f>IFERROR(D12/C12,0)</f>
        <v>0.20881583862532685</v>
      </c>
      <c r="F12" s="226">
        <v>3659</v>
      </c>
      <c r="G12" s="226">
        <v>697</v>
      </c>
      <c r="H12" s="29">
        <f>IFERROR(G12/F12,0)</f>
        <v>0.19048920470073791</v>
      </c>
      <c r="I12" s="226">
        <v>23351</v>
      </c>
      <c r="J12" s="208">
        <v>4667</v>
      </c>
      <c r="K12" s="29">
        <f>IFERROR(J12/I12,0)</f>
        <v>0.19986296090103209</v>
      </c>
      <c r="L12" s="226">
        <v>35041</v>
      </c>
      <c r="M12" s="208">
        <v>7041</v>
      </c>
      <c r="N12" s="29">
        <f>IFERROR(M12/L12,0)</f>
        <v>0.2009360463457093</v>
      </c>
      <c r="O12" s="226">
        <v>11191</v>
      </c>
      <c r="P12" s="226">
        <v>2150</v>
      </c>
      <c r="Q12" s="29">
        <f>IFERROR(P12/O12,0)</f>
        <v>0.19211866678581002</v>
      </c>
      <c r="R12" s="226">
        <v>5345</v>
      </c>
      <c r="S12" s="226">
        <v>887</v>
      </c>
      <c r="T12" s="29">
        <f>IFERROR(S12/R12,0)</f>
        <v>0.16594948550046773</v>
      </c>
      <c r="U12" s="226">
        <v>24922</v>
      </c>
      <c r="V12" s="226">
        <v>5397</v>
      </c>
      <c r="W12" s="29">
        <f>IFERROR(V12/U12,0)</f>
        <v>0.21655565363935478</v>
      </c>
      <c r="X12" s="226">
        <v>41458</v>
      </c>
      <c r="Y12" s="226">
        <v>8434</v>
      </c>
      <c r="Z12" s="29">
        <f>IFERROR(Y12/X12,0)</f>
        <v>0.20343480148584109</v>
      </c>
      <c r="AA12" s="226">
        <v>9542</v>
      </c>
      <c r="AB12" s="226">
        <v>1589</v>
      </c>
      <c r="AC12" s="29">
        <f>IFERROR(AB12/AA12,0)</f>
        <v>0.16652693355690631</v>
      </c>
      <c r="AD12" s="226">
        <v>4839</v>
      </c>
      <c r="AE12" s="226">
        <v>518</v>
      </c>
      <c r="AF12" s="29">
        <f>IFERROR(AE12/AD12,0)</f>
        <v>0.10704691051870222</v>
      </c>
      <c r="AG12" s="226">
        <v>20760</v>
      </c>
      <c r="AH12" s="226">
        <v>3844</v>
      </c>
      <c r="AI12" s="29">
        <f>IFERROR(AH12/AG12,0)</f>
        <v>0.18516377649325627</v>
      </c>
      <c r="AJ12" s="226">
        <v>35141</v>
      </c>
      <c r="AK12" s="226">
        <v>5951</v>
      </c>
      <c r="AL12" s="29">
        <f>IFERROR(AK12/AJ12,0)</f>
        <v>0.16934634757121311</v>
      </c>
      <c r="AM12" s="226">
        <v>9131</v>
      </c>
      <c r="AN12" s="208">
        <v>1224</v>
      </c>
      <c r="AO12" s="29">
        <f>IFERROR(AN12/AM12,0)</f>
        <v>0.13404884459533459</v>
      </c>
      <c r="AP12" s="226">
        <v>4606</v>
      </c>
      <c r="AQ12" s="226">
        <v>349</v>
      </c>
      <c r="AR12" s="29">
        <f>IFERROR(AQ12/AP12,0)</f>
        <v>7.5770733825445066E-2</v>
      </c>
      <c r="AS12" s="226">
        <v>19616</v>
      </c>
      <c r="AT12" s="226">
        <v>3241</v>
      </c>
      <c r="AU12" s="29">
        <f>IFERROR(AT12/AS12,0)</f>
        <v>0.16522226753670474</v>
      </c>
      <c r="AV12" s="226">
        <v>33353</v>
      </c>
      <c r="AW12" s="226">
        <v>4814</v>
      </c>
      <c r="AX12" s="29">
        <f>IFERROR(AW12/AV12,0)</f>
        <v>0.14433484244295866</v>
      </c>
      <c r="AY12" s="226">
        <v>141</v>
      </c>
      <c r="AZ12" s="226">
        <v>12</v>
      </c>
      <c r="BA12" s="29">
        <f>IFERROR(AZ12/AY12,0)</f>
        <v>8.5106382978723402E-2</v>
      </c>
      <c r="BB12" s="226">
        <v>70</v>
      </c>
      <c r="BC12" s="226">
        <v>0</v>
      </c>
      <c r="BD12" s="29">
        <f>IFERROR(BC12/BB12,0)</f>
        <v>0</v>
      </c>
      <c r="BE12" s="252">
        <v>1</v>
      </c>
      <c r="BF12" s="29">
        <v>0.23444444444444443</v>
      </c>
      <c r="BG12" s="29">
        <f>IFERROR(BF12/BE12,0)</f>
        <v>0.23444444444444443</v>
      </c>
      <c r="BH12" s="226">
        <v>24</v>
      </c>
      <c r="BI12" s="226">
        <v>0</v>
      </c>
      <c r="BJ12" s="29">
        <f>IFERROR(BI12/BH12,0)</f>
        <v>0</v>
      </c>
      <c r="BK12" s="226">
        <v>2</v>
      </c>
      <c r="BL12" s="226">
        <v>0</v>
      </c>
      <c r="BM12" s="29">
        <f>IFERROR(BL12/BK12,0)</f>
        <v>0</v>
      </c>
    </row>
    <row r="13" spans="1:65" ht="15" customHeight="1" x14ac:dyDescent="0.55000000000000004">
      <c r="A13" s="268">
        <v>8</v>
      </c>
      <c r="B13" s="269" t="s">
        <v>388</v>
      </c>
      <c r="C13" s="226">
        <v>1120</v>
      </c>
      <c r="D13" s="226">
        <v>137</v>
      </c>
      <c r="E13" s="29">
        <f t="shared" ref="E13:E45" si="0">IFERROR(D13/C13,0)</f>
        <v>0.12232142857142857</v>
      </c>
      <c r="F13" s="226">
        <v>2621</v>
      </c>
      <c r="G13" s="226">
        <v>246</v>
      </c>
      <c r="H13" s="29">
        <f t="shared" ref="H13:H45" si="1">IFERROR(G13/F13,0)</f>
        <v>9.3857306371613894E-2</v>
      </c>
      <c r="I13" s="226">
        <v>8114</v>
      </c>
      <c r="J13" s="208">
        <v>1068</v>
      </c>
      <c r="K13" s="29">
        <f t="shared" ref="K13:K45" si="2">IFERROR(J13/I13,0)</f>
        <v>0.131624352970175</v>
      </c>
      <c r="L13" s="226">
        <v>11855</v>
      </c>
      <c r="M13" s="209">
        <v>1451</v>
      </c>
      <c r="N13" s="29">
        <f t="shared" ref="N13:N45" si="3">IFERROR(M13/L13,0)</f>
        <v>0.12239561366512021</v>
      </c>
      <c r="O13" s="226">
        <v>1759</v>
      </c>
      <c r="P13" s="226">
        <v>204</v>
      </c>
      <c r="Q13" s="29">
        <f t="shared" ref="Q13:Q45" si="4">IFERROR(P13/O13,0)</f>
        <v>0.11597498578737919</v>
      </c>
      <c r="R13" s="226">
        <v>3319</v>
      </c>
      <c r="S13" s="226">
        <v>382</v>
      </c>
      <c r="T13" s="29">
        <f t="shared" ref="T13:T45" si="5">IFERROR(S13/R13,0)</f>
        <v>0.11509490810485086</v>
      </c>
      <c r="U13" s="226">
        <v>8908</v>
      </c>
      <c r="V13" s="226">
        <v>1425</v>
      </c>
      <c r="W13" s="29">
        <f t="shared" ref="W13:W45" si="6">IFERROR(V13/U13,0)</f>
        <v>0.15996856757970362</v>
      </c>
      <c r="X13" s="226">
        <v>13986</v>
      </c>
      <c r="Y13" s="226">
        <v>2011</v>
      </c>
      <c r="Z13" s="29">
        <f t="shared" ref="Z13:Z45" si="7">IFERROR(Y13/X13,0)</f>
        <v>0.1437866437866438</v>
      </c>
      <c r="AA13" s="226">
        <v>1759</v>
      </c>
      <c r="AB13" s="226">
        <v>182</v>
      </c>
      <c r="AC13" s="29">
        <f t="shared" ref="AC13:AC45" si="8">IFERROR(AB13/AA13,0)</f>
        <v>0.10346787947697555</v>
      </c>
      <c r="AD13" s="226">
        <v>3319</v>
      </c>
      <c r="AE13" s="226">
        <v>329</v>
      </c>
      <c r="AF13" s="29">
        <f t="shared" ref="AF13:AF45" si="9">IFERROR(AE13/AD13,0)</f>
        <v>9.9126242844230189E-2</v>
      </c>
      <c r="AG13" s="226">
        <v>8908</v>
      </c>
      <c r="AH13" s="226">
        <v>866</v>
      </c>
      <c r="AI13" s="29">
        <f t="shared" ref="AI13:AI45" si="10">IFERROR(AH13/AG13,0)</f>
        <v>9.7215985630893578E-2</v>
      </c>
      <c r="AJ13" s="226">
        <v>13986</v>
      </c>
      <c r="AK13" s="226">
        <v>1377</v>
      </c>
      <c r="AL13" s="29">
        <f t="shared" ref="AL13:AL45" si="11">IFERROR(AK13/AJ13,0)</f>
        <v>9.8455598455598453E-2</v>
      </c>
      <c r="AM13" s="226">
        <v>1759</v>
      </c>
      <c r="AN13" s="208">
        <v>126</v>
      </c>
      <c r="AO13" s="29">
        <f t="shared" ref="AO13:AO45" si="12">IFERROR(AN13/AM13,0)</f>
        <v>7.1631608868675381E-2</v>
      </c>
      <c r="AP13" s="226">
        <v>3222</v>
      </c>
      <c r="AQ13" s="226">
        <v>199</v>
      </c>
      <c r="AR13" s="29">
        <f t="shared" ref="AR13:AR45" si="13">IFERROR(AQ13/AP13,0)</f>
        <v>6.1762880198634386E-2</v>
      </c>
      <c r="AS13" s="226">
        <v>8679</v>
      </c>
      <c r="AT13" s="226">
        <v>764</v>
      </c>
      <c r="AU13" s="29">
        <f t="shared" ref="AU13:AU45" si="14">IFERROR(AT13/AS13,0)</f>
        <v>8.8028574720589933E-2</v>
      </c>
      <c r="AV13" s="226">
        <v>13660</v>
      </c>
      <c r="AW13" s="226">
        <v>1089</v>
      </c>
      <c r="AX13" s="29">
        <f t="shared" ref="AX13:AX45" si="15">IFERROR(AW13/AV13,0)</f>
        <v>7.9721815519765746E-2</v>
      </c>
      <c r="AY13" s="226">
        <v>53</v>
      </c>
      <c r="AZ13" s="226">
        <v>8</v>
      </c>
      <c r="BA13" s="29">
        <f t="shared" ref="BA13:BA45" si="16">IFERROR(AZ13/AY13,0)</f>
        <v>0.15094339622641509</v>
      </c>
      <c r="BB13" s="226">
        <v>29</v>
      </c>
      <c r="BC13" s="226">
        <v>0</v>
      </c>
      <c r="BD13" s="29">
        <f t="shared" ref="BD13:BD45" si="17">IFERROR(BC13/BB13,0)</f>
        <v>0</v>
      </c>
      <c r="BE13" s="252">
        <v>1</v>
      </c>
      <c r="BF13" s="29">
        <v>0.18</v>
      </c>
      <c r="BG13" s="29">
        <f t="shared" ref="BG13:BG45" si="18">IFERROR(BF13/BE13,0)</f>
        <v>0.18</v>
      </c>
      <c r="BH13" s="226">
        <v>12</v>
      </c>
      <c r="BI13" s="226">
        <v>0</v>
      </c>
      <c r="BJ13" s="29">
        <f t="shared" ref="BJ13:BJ45" si="19">IFERROR(BI13/BH13,0)</f>
        <v>0</v>
      </c>
      <c r="BK13" s="226">
        <v>2</v>
      </c>
      <c r="BL13" s="226">
        <v>0</v>
      </c>
      <c r="BM13" s="29">
        <f t="shared" ref="BM13:BM45" si="20">IFERROR(BL13/BK13,0)</f>
        <v>0</v>
      </c>
    </row>
    <row r="14" spans="1:65" ht="15" customHeight="1" x14ac:dyDescent="0.55000000000000004">
      <c r="A14" s="268">
        <v>11</v>
      </c>
      <c r="B14" s="269" t="s">
        <v>389</v>
      </c>
      <c r="C14" s="226">
        <v>543</v>
      </c>
      <c r="D14" s="226">
        <v>265</v>
      </c>
      <c r="E14" s="29">
        <f t="shared" si="0"/>
        <v>0.48802946593001839</v>
      </c>
      <c r="F14" s="226">
        <v>2749</v>
      </c>
      <c r="G14" s="226">
        <v>228</v>
      </c>
      <c r="H14" s="29">
        <f t="shared" si="1"/>
        <v>8.293925063659513E-2</v>
      </c>
      <c r="I14" s="226">
        <v>39808</v>
      </c>
      <c r="J14" s="208">
        <v>5634</v>
      </c>
      <c r="K14" s="29">
        <f t="shared" si="2"/>
        <v>0.14152934083601287</v>
      </c>
      <c r="L14" s="226">
        <v>43100</v>
      </c>
      <c r="M14" s="209">
        <v>6127</v>
      </c>
      <c r="N14" s="29">
        <f t="shared" si="3"/>
        <v>0.14215777262180976</v>
      </c>
      <c r="O14" s="226">
        <v>644</v>
      </c>
      <c r="P14" s="226">
        <v>389</v>
      </c>
      <c r="Q14" s="29">
        <f t="shared" si="4"/>
        <v>0.60403726708074534</v>
      </c>
      <c r="R14" s="226">
        <v>3089</v>
      </c>
      <c r="S14" s="226">
        <v>306</v>
      </c>
      <c r="T14" s="29">
        <f t="shared" si="5"/>
        <v>9.9061184849465841E-2</v>
      </c>
      <c r="U14" s="226">
        <v>39968</v>
      </c>
      <c r="V14" s="226">
        <v>6604</v>
      </c>
      <c r="W14" s="29">
        <f t="shared" si="6"/>
        <v>0.16523218574859888</v>
      </c>
      <c r="X14" s="226">
        <v>43701</v>
      </c>
      <c r="Y14" s="226">
        <v>7299</v>
      </c>
      <c r="Z14" s="29">
        <f t="shared" si="7"/>
        <v>0.16702134962586668</v>
      </c>
      <c r="AA14" s="226">
        <v>552</v>
      </c>
      <c r="AB14" s="226">
        <v>273</v>
      </c>
      <c r="AC14" s="29">
        <f t="shared" si="8"/>
        <v>0.49456521739130432</v>
      </c>
      <c r="AD14" s="226">
        <v>2435</v>
      </c>
      <c r="AE14" s="226">
        <v>190</v>
      </c>
      <c r="AF14" s="29">
        <f t="shared" si="9"/>
        <v>7.8028747433264892E-2</v>
      </c>
      <c r="AG14" s="226">
        <v>33079</v>
      </c>
      <c r="AH14" s="226">
        <v>5330</v>
      </c>
      <c r="AI14" s="29">
        <f t="shared" si="10"/>
        <v>0.16112941745518305</v>
      </c>
      <c r="AJ14" s="226">
        <v>36066</v>
      </c>
      <c r="AK14" s="226">
        <v>5793</v>
      </c>
      <c r="AL14" s="29">
        <f t="shared" si="11"/>
        <v>0.16062219264681418</v>
      </c>
      <c r="AM14" s="226">
        <v>526</v>
      </c>
      <c r="AN14" s="208">
        <v>209</v>
      </c>
      <c r="AO14" s="29">
        <f t="shared" si="12"/>
        <v>0.39733840304182511</v>
      </c>
      <c r="AP14" s="226">
        <v>2362</v>
      </c>
      <c r="AQ14" s="226">
        <v>119</v>
      </c>
      <c r="AR14" s="29">
        <f t="shared" si="13"/>
        <v>5.0381033022861982E-2</v>
      </c>
      <c r="AS14" s="226">
        <v>32013</v>
      </c>
      <c r="AT14" s="226">
        <v>4680</v>
      </c>
      <c r="AU14" s="29">
        <f t="shared" si="14"/>
        <v>0.14619061006466122</v>
      </c>
      <c r="AV14" s="226">
        <v>34901</v>
      </c>
      <c r="AW14" s="226">
        <v>5008</v>
      </c>
      <c r="AX14" s="29">
        <f t="shared" si="15"/>
        <v>0.14349159049883958</v>
      </c>
      <c r="AY14" s="226">
        <v>157</v>
      </c>
      <c r="AZ14" s="226">
        <v>12</v>
      </c>
      <c r="BA14" s="29">
        <f t="shared" si="16"/>
        <v>7.6433121019108277E-2</v>
      </c>
      <c r="BB14" s="226">
        <v>140</v>
      </c>
      <c r="BC14" s="226">
        <v>0</v>
      </c>
      <c r="BD14" s="29">
        <f t="shared" si="17"/>
        <v>0</v>
      </c>
      <c r="BE14" s="252">
        <v>1</v>
      </c>
      <c r="BF14" s="29">
        <v>0.16</v>
      </c>
      <c r="BG14" s="29">
        <f t="shared" si="18"/>
        <v>0.16</v>
      </c>
      <c r="BH14" s="226">
        <v>12</v>
      </c>
      <c r="BI14" s="226">
        <v>0</v>
      </c>
      <c r="BJ14" s="29">
        <f t="shared" si="19"/>
        <v>0</v>
      </c>
      <c r="BK14" s="226">
        <v>2</v>
      </c>
      <c r="BL14" s="226">
        <v>0</v>
      </c>
      <c r="BM14" s="29">
        <f t="shared" si="20"/>
        <v>0</v>
      </c>
    </row>
    <row r="15" spans="1:65" ht="15" customHeight="1" x14ac:dyDescent="0.55000000000000004">
      <c r="A15" s="268">
        <v>13</v>
      </c>
      <c r="B15" s="269" t="s">
        <v>390</v>
      </c>
      <c r="C15" s="226">
        <v>946</v>
      </c>
      <c r="D15" s="226">
        <v>311</v>
      </c>
      <c r="E15" s="29">
        <f t="shared" si="0"/>
        <v>0.32875264270613108</v>
      </c>
      <c r="F15" s="226">
        <v>1643</v>
      </c>
      <c r="G15" s="226">
        <v>0</v>
      </c>
      <c r="H15" s="29">
        <f t="shared" si="1"/>
        <v>0</v>
      </c>
      <c r="I15" s="226">
        <v>7809</v>
      </c>
      <c r="J15" s="208">
        <v>1150</v>
      </c>
      <c r="K15" s="29">
        <f t="shared" si="2"/>
        <v>0.14726597515687029</v>
      </c>
      <c r="L15" s="226">
        <v>10398</v>
      </c>
      <c r="M15" s="209">
        <v>1461</v>
      </c>
      <c r="N15" s="29">
        <f t="shared" si="3"/>
        <v>0.14050778995960761</v>
      </c>
      <c r="O15" s="226">
        <v>1425</v>
      </c>
      <c r="P15" s="226">
        <v>330</v>
      </c>
      <c r="Q15" s="29">
        <f t="shared" si="4"/>
        <v>0.23157894736842105</v>
      </c>
      <c r="R15" s="226">
        <v>2045</v>
      </c>
      <c r="S15" s="226">
        <v>537</v>
      </c>
      <c r="T15" s="29">
        <f t="shared" si="5"/>
        <v>0.26259168704156477</v>
      </c>
      <c r="U15" s="226">
        <v>8690</v>
      </c>
      <c r="V15" s="226">
        <v>1382</v>
      </c>
      <c r="W15" s="29">
        <f t="shared" si="6"/>
        <v>0.15903337169159953</v>
      </c>
      <c r="X15" s="226">
        <v>12160</v>
      </c>
      <c r="Y15" s="226">
        <v>2249</v>
      </c>
      <c r="Z15" s="29">
        <f t="shared" si="7"/>
        <v>0.18495065789473683</v>
      </c>
      <c r="AA15" s="226">
        <v>1335</v>
      </c>
      <c r="AB15" s="226">
        <v>308</v>
      </c>
      <c r="AC15" s="29">
        <f t="shared" si="8"/>
        <v>0.23071161048689137</v>
      </c>
      <c r="AD15" s="226">
        <v>1485</v>
      </c>
      <c r="AE15" s="226">
        <v>439</v>
      </c>
      <c r="AF15" s="29">
        <f t="shared" si="9"/>
        <v>0.29562289562289562</v>
      </c>
      <c r="AG15" s="226">
        <v>6016</v>
      </c>
      <c r="AH15" s="226">
        <v>911</v>
      </c>
      <c r="AI15" s="29">
        <f t="shared" si="10"/>
        <v>0.15142952127659576</v>
      </c>
      <c r="AJ15" s="226">
        <v>8836</v>
      </c>
      <c r="AK15" s="226">
        <v>1658</v>
      </c>
      <c r="AL15" s="29">
        <f t="shared" si="11"/>
        <v>0.18764146672702581</v>
      </c>
      <c r="AM15" s="226">
        <v>1300</v>
      </c>
      <c r="AN15" s="208">
        <v>262</v>
      </c>
      <c r="AO15" s="29">
        <f t="shared" si="12"/>
        <v>0.20153846153846153</v>
      </c>
      <c r="AP15" s="226">
        <v>1475</v>
      </c>
      <c r="AQ15" s="226">
        <v>0</v>
      </c>
      <c r="AR15" s="29">
        <f t="shared" si="13"/>
        <v>0</v>
      </c>
      <c r="AS15" s="226">
        <v>5700</v>
      </c>
      <c r="AT15" s="226">
        <v>813</v>
      </c>
      <c r="AU15" s="29">
        <f t="shared" si="14"/>
        <v>0.14263157894736841</v>
      </c>
      <c r="AV15" s="226">
        <v>8475</v>
      </c>
      <c r="AW15" s="226">
        <v>1075</v>
      </c>
      <c r="AX15" s="29">
        <f t="shared" si="15"/>
        <v>0.12684365781710916</v>
      </c>
      <c r="AY15" s="226">
        <v>28</v>
      </c>
      <c r="AZ15" s="226">
        <v>2</v>
      </c>
      <c r="BA15" s="29">
        <f t="shared" si="16"/>
        <v>7.1428571428571425E-2</v>
      </c>
      <c r="BB15" s="226">
        <v>12</v>
      </c>
      <c r="BC15" s="226">
        <v>0</v>
      </c>
      <c r="BD15" s="29">
        <f t="shared" si="17"/>
        <v>0</v>
      </c>
      <c r="BE15" s="252">
        <v>1</v>
      </c>
      <c r="BF15" s="29">
        <v>0.26</v>
      </c>
      <c r="BG15" s="29">
        <f t="shared" si="18"/>
        <v>0.26</v>
      </c>
      <c r="BH15" s="226">
        <v>18</v>
      </c>
      <c r="BI15" s="226">
        <v>0</v>
      </c>
      <c r="BJ15" s="29">
        <f t="shared" si="19"/>
        <v>0</v>
      </c>
      <c r="BK15" s="226">
        <v>2</v>
      </c>
      <c r="BL15" s="226">
        <v>0</v>
      </c>
      <c r="BM15" s="29">
        <f t="shared" si="20"/>
        <v>0</v>
      </c>
    </row>
    <row r="16" spans="1:65" ht="15" customHeight="1" x14ac:dyDescent="0.55000000000000004">
      <c r="A16" s="268">
        <v>15</v>
      </c>
      <c r="B16" s="269" t="s">
        <v>391</v>
      </c>
      <c r="C16" s="226">
        <v>1489</v>
      </c>
      <c r="D16" s="226">
        <v>403</v>
      </c>
      <c r="E16" s="29">
        <f t="shared" si="0"/>
        <v>0.27065144392209539</v>
      </c>
      <c r="F16" s="226">
        <v>814</v>
      </c>
      <c r="G16" s="226">
        <v>161</v>
      </c>
      <c r="H16" s="29">
        <f t="shared" si="1"/>
        <v>0.19778869778869779</v>
      </c>
      <c r="I16" s="226">
        <v>8283</v>
      </c>
      <c r="J16" s="208">
        <v>1069</v>
      </c>
      <c r="K16" s="29">
        <f t="shared" si="2"/>
        <v>0.12905951949776651</v>
      </c>
      <c r="L16" s="226">
        <v>10586</v>
      </c>
      <c r="M16" s="209">
        <v>1633</v>
      </c>
      <c r="N16" s="29">
        <f t="shared" si="3"/>
        <v>0.15426034385036841</v>
      </c>
      <c r="O16" s="226">
        <v>2369</v>
      </c>
      <c r="P16" s="226">
        <v>479</v>
      </c>
      <c r="Q16" s="29">
        <f t="shared" si="4"/>
        <v>0.20219501899535669</v>
      </c>
      <c r="R16" s="226">
        <v>1723</v>
      </c>
      <c r="S16" s="226">
        <v>208</v>
      </c>
      <c r="T16" s="29">
        <f t="shared" si="5"/>
        <v>0.12071967498549042</v>
      </c>
      <c r="U16" s="226">
        <v>7229</v>
      </c>
      <c r="V16" s="226">
        <v>1320</v>
      </c>
      <c r="W16" s="29">
        <f t="shared" si="6"/>
        <v>0.18259786969152025</v>
      </c>
      <c r="X16" s="226">
        <v>11321</v>
      </c>
      <c r="Y16" s="226">
        <v>2007</v>
      </c>
      <c r="Z16" s="29">
        <f t="shared" si="7"/>
        <v>0.17728115890822366</v>
      </c>
      <c r="AA16" s="226">
        <v>2289</v>
      </c>
      <c r="AB16" s="226">
        <v>431</v>
      </c>
      <c r="AC16" s="29">
        <f t="shared" si="8"/>
        <v>0.18829183049366535</v>
      </c>
      <c r="AD16" s="226">
        <v>1556</v>
      </c>
      <c r="AE16" s="226">
        <v>208</v>
      </c>
      <c r="AF16" s="29">
        <f t="shared" si="9"/>
        <v>0.13367609254498714</v>
      </c>
      <c r="AG16" s="226">
        <v>5834</v>
      </c>
      <c r="AH16" s="226">
        <v>1249</v>
      </c>
      <c r="AI16" s="29">
        <f t="shared" si="10"/>
        <v>0.21408981830647925</v>
      </c>
      <c r="AJ16" s="226">
        <v>9679</v>
      </c>
      <c r="AK16" s="226">
        <v>1888</v>
      </c>
      <c r="AL16" s="29">
        <f t="shared" si="11"/>
        <v>0.19506147329269552</v>
      </c>
      <c r="AM16" s="226">
        <v>2175</v>
      </c>
      <c r="AN16" s="208">
        <v>383</v>
      </c>
      <c r="AO16" s="29">
        <f t="shared" si="12"/>
        <v>0.17609195402298849</v>
      </c>
      <c r="AP16" s="226">
        <v>1527</v>
      </c>
      <c r="AQ16" s="226">
        <v>161</v>
      </c>
      <c r="AR16" s="29">
        <f t="shared" si="13"/>
        <v>0.1054354944335298</v>
      </c>
      <c r="AS16" s="226">
        <v>5673</v>
      </c>
      <c r="AT16" s="226">
        <v>1025</v>
      </c>
      <c r="AU16" s="29">
        <f t="shared" si="14"/>
        <v>0.18068041600564075</v>
      </c>
      <c r="AV16" s="226">
        <v>9375</v>
      </c>
      <c r="AW16" s="226">
        <v>1569</v>
      </c>
      <c r="AX16" s="29">
        <f t="shared" si="15"/>
        <v>0.16736000000000001</v>
      </c>
      <c r="AY16" s="226">
        <v>50</v>
      </c>
      <c r="AZ16" s="226">
        <v>0</v>
      </c>
      <c r="BA16" s="29">
        <f t="shared" si="16"/>
        <v>0</v>
      </c>
      <c r="BB16" s="226">
        <v>21</v>
      </c>
      <c r="BC16" s="226">
        <v>0</v>
      </c>
      <c r="BD16" s="29">
        <f t="shared" si="17"/>
        <v>0</v>
      </c>
      <c r="BE16" s="252">
        <v>1</v>
      </c>
      <c r="BF16" s="29">
        <v>0.38</v>
      </c>
      <c r="BG16" s="29">
        <f t="shared" si="18"/>
        <v>0.38</v>
      </c>
      <c r="BH16" s="226">
        <v>18</v>
      </c>
      <c r="BI16" s="226">
        <v>0</v>
      </c>
      <c r="BJ16" s="29">
        <f t="shared" si="19"/>
        <v>0</v>
      </c>
      <c r="BK16" s="226">
        <v>2</v>
      </c>
      <c r="BL16" s="226">
        <v>0</v>
      </c>
      <c r="BM16" s="29">
        <f t="shared" si="20"/>
        <v>0</v>
      </c>
    </row>
    <row r="17" spans="1:65" ht="15" customHeight="1" x14ac:dyDescent="0.55000000000000004">
      <c r="A17" s="268">
        <v>17</v>
      </c>
      <c r="B17" s="269" t="s">
        <v>392</v>
      </c>
      <c r="C17" s="226">
        <v>3149</v>
      </c>
      <c r="D17" s="226">
        <v>207</v>
      </c>
      <c r="E17" s="29">
        <f t="shared" si="0"/>
        <v>6.5735154017148301E-2</v>
      </c>
      <c r="F17" s="226">
        <v>1083</v>
      </c>
      <c r="G17" s="226">
        <v>389</v>
      </c>
      <c r="H17" s="29">
        <f t="shared" si="1"/>
        <v>0.35918744228993538</v>
      </c>
      <c r="I17" s="226">
        <v>4981</v>
      </c>
      <c r="J17" s="208">
        <v>659</v>
      </c>
      <c r="K17" s="29">
        <f t="shared" si="2"/>
        <v>0.13230275045171652</v>
      </c>
      <c r="L17" s="226">
        <v>9213</v>
      </c>
      <c r="M17" s="209">
        <v>1255</v>
      </c>
      <c r="N17" s="29">
        <f t="shared" si="3"/>
        <v>0.13622055790730489</v>
      </c>
      <c r="O17" s="226">
        <v>3155</v>
      </c>
      <c r="P17" s="226">
        <v>502</v>
      </c>
      <c r="Q17" s="29">
        <f t="shared" si="4"/>
        <v>0.15911251980982569</v>
      </c>
      <c r="R17" s="226">
        <v>2221</v>
      </c>
      <c r="S17" s="226">
        <v>423</v>
      </c>
      <c r="T17" s="29">
        <f t="shared" si="5"/>
        <v>0.19045475011256191</v>
      </c>
      <c r="U17" s="226">
        <v>4809</v>
      </c>
      <c r="V17" s="226">
        <v>859</v>
      </c>
      <c r="W17" s="29">
        <f t="shared" si="6"/>
        <v>0.17862341443127469</v>
      </c>
      <c r="X17" s="226">
        <v>10185</v>
      </c>
      <c r="Y17" s="226">
        <v>1784</v>
      </c>
      <c r="Z17" s="29">
        <f t="shared" si="7"/>
        <v>0.17515954835542463</v>
      </c>
      <c r="AA17" s="226">
        <v>3121</v>
      </c>
      <c r="AB17" s="226">
        <v>478</v>
      </c>
      <c r="AC17" s="29">
        <f t="shared" si="8"/>
        <v>0.15315603973085551</v>
      </c>
      <c r="AD17" s="226">
        <v>2048</v>
      </c>
      <c r="AE17" s="226">
        <v>409</v>
      </c>
      <c r="AF17" s="29">
        <f t="shared" si="9"/>
        <v>0.19970703125</v>
      </c>
      <c r="AG17" s="226">
        <v>4289</v>
      </c>
      <c r="AH17" s="226">
        <v>753</v>
      </c>
      <c r="AI17" s="29">
        <f t="shared" si="10"/>
        <v>0.17556539986010725</v>
      </c>
      <c r="AJ17" s="226">
        <v>9458</v>
      </c>
      <c r="AK17" s="226">
        <v>1640</v>
      </c>
      <c r="AL17" s="29">
        <f t="shared" si="11"/>
        <v>0.17339818143370692</v>
      </c>
      <c r="AM17" s="226">
        <v>2560</v>
      </c>
      <c r="AN17" s="208">
        <v>184</v>
      </c>
      <c r="AO17" s="29">
        <f t="shared" si="12"/>
        <v>7.1874999999999994E-2</v>
      </c>
      <c r="AP17" s="226">
        <v>1830</v>
      </c>
      <c r="AQ17" s="226">
        <v>375</v>
      </c>
      <c r="AR17" s="29">
        <f t="shared" si="13"/>
        <v>0.20491803278688525</v>
      </c>
      <c r="AS17" s="226">
        <v>4025</v>
      </c>
      <c r="AT17" s="226">
        <v>624</v>
      </c>
      <c r="AU17" s="29">
        <f t="shared" si="14"/>
        <v>0.15503105590062111</v>
      </c>
      <c r="AV17" s="226">
        <v>8415</v>
      </c>
      <c r="AW17" s="226">
        <v>1183</v>
      </c>
      <c r="AX17" s="29">
        <f t="shared" si="15"/>
        <v>0.14058229352346999</v>
      </c>
      <c r="AY17" s="226">
        <v>52</v>
      </c>
      <c r="AZ17" s="226">
        <v>8</v>
      </c>
      <c r="BA17" s="29">
        <f t="shared" si="16"/>
        <v>0.15384615384615385</v>
      </c>
      <c r="BB17" s="226">
        <v>20</v>
      </c>
      <c r="BC17" s="226">
        <v>0</v>
      </c>
      <c r="BD17" s="29">
        <f t="shared" si="17"/>
        <v>0</v>
      </c>
      <c r="BE17" s="252">
        <v>1</v>
      </c>
      <c r="BF17" s="29">
        <v>0.54</v>
      </c>
      <c r="BG17" s="29">
        <f t="shared" si="18"/>
        <v>0.54</v>
      </c>
      <c r="BH17" s="226">
        <v>18</v>
      </c>
      <c r="BI17" s="226">
        <v>0</v>
      </c>
      <c r="BJ17" s="29">
        <f t="shared" si="19"/>
        <v>0</v>
      </c>
      <c r="BK17" s="226">
        <v>2</v>
      </c>
      <c r="BL17" s="226">
        <v>0</v>
      </c>
      <c r="BM17" s="29">
        <f t="shared" si="20"/>
        <v>0</v>
      </c>
    </row>
    <row r="18" spans="1:65" ht="15" customHeight="1" x14ac:dyDescent="0.55000000000000004">
      <c r="A18" s="268">
        <v>18</v>
      </c>
      <c r="B18" s="269" t="s">
        <v>394</v>
      </c>
      <c r="C18" s="226">
        <v>750</v>
      </c>
      <c r="D18" s="226">
        <v>134</v>
      </c>
      <c r="E18" s="29">
        <f t="shared" si="0"/>
        <v>0.17866666666666667</v>
      </c>
      <c r="F18" s="226">
        <v>90</v>
      </c>
      <c r="G18" s="226">
        <v>0</v>
      </c>
      <c r="H18" s="29">
        <f t="shared" si="1"/>
        <v>0</v>
      </c>
      <c r="I18" s="226">
        <v>2667</v>
      </c>
      <c r="J18" s="208">
        <v>386</v>
      </c>
      <c r="K18" s="29">
        <f t="shared" si="2"/>
        <v>0.14473190851143608</v>
      </c>
      <c r="L18" s="226">
        <v>3507</v>
      </c>
      <c r="M18" s="209">
        <v>520</v>
      </c>
      <c r="N18" s="29">
        <f t="shared" si="3"/>
        <v>0.14827487881380097</v>
      </c>
      <c r="O18" s="226">
        <v>1035</v>
      </c>
      <c r="P18" s="226">
        <v>220</v>
      </c>
      <c r="Q18" s="29">
        <f t="shared" si="4"/>
        <v>0.21256038647342995</v>
      </c>
      <c r="R18" s="226">
        <v>120</v>
      </c>
      <c r="S18" s="226">
        <v>0</v>
      </c>
      <c r="T18" s="29">
        <f t="shared" si="5"/>
        <v>0</v>
      </c>
      <c r="U18" s="226">
        <v>2778</v>
      </c>
      <c r="V18" s="226">
        <v>829</v>
      </c>
      <c r="W18" s="29">
        <f t="shared" si="6"/>
        <v>0.29841612670986323</v>
      </c>
      <c r="X18" s="226">
        <v>3933</v>
      </c>
      <c r="Y18" s="226">
        <v>1049</v>
      </c>
      <c r="Z18" s="29">
        <f t="shared" si="7"/>
        <v>0.26671751843376557</v>
      </c>
      <c r="AA18" s="226">
        <v>785</v>
      </c>
      <c r="AB18" s="226">
        <v>117</v>
      </c>
      <c r="AC18" s="29">
        <f t="shared" si="8"/>
        <v>0.14904458598726114</v>
      </c>
      <c r="AD18" s="226">
        <v>61</v>
      </c>
      <c r="AE18" s="226">
        <v>0</v>
      </c>
      <c r="AF18" s="29">
        <f t="shared" si="9"/>
        <v>0</v>
      </c>
      <c r="AG18" s="226">
        <v>2326</v>
      </c>
      <c r="AH18" s="226">
        <v>499</v>
      </c>
      <c r="AI18" s="29">
        <f t="shared" si="10"/>
        <v>0.21453138435081684</v>
      </c>
      <c r="AJ18" s="226">
        <v>3172</v>
      </c>
      <c r="AK18" s="226">
        <v>616</v>
      </c>
      <c r="AL18" s="29">
        <f t="shared" si="11"/>
        <v>0.19419924337957126</v>
      </c>
      <c r="AM18" s="226">
        <v>683</v>
      </c>
      <c r="AN18" s="208">
        <v>105</v>
      </c>
      <c r="AO18" s="29">
        <f t="shared" si="12"/>
        <v>0.15373352855051245</v>
      </c>
      <c r="AP18" s="226">
        <v>60</v>
      </c>
      <c r="AQ18" s="226">
        <v>0</v>
      </c>
      <c r="AR18" s="29">
        <f t="shared" si="13"/>
        <v>0</v>
      </c>
      <c r="AS18" s="226">
        <v>2306</v>
      </c>
      <c r="AT18" s="226">
        <v>292</v>
      </c>
      <c r="AU18" s="29">
        <f t="shared" si="14"/>
        <v>0.12662619254119689</v>
      </c>
      <c r="AV18" s="226">
        <v>3049</v>
      </c>
      <c r="AW18" s="226">
        <v>397</v>
      </c>
      <c r="AX18" s="29">
        <f t="shared" si="15"/>
        <v>0.13020662512299114</v>
      </c>
      <c r="AY18" s="226">
        <v>6</v>
      </c>
      <c r="AZ18" s="226">
        <v>1</v>
      </c>
      <c r="BA18" s="29">
        <f t="shared" si="16"/>
        <v>0.16666666666666666</v>
      </c>
      <c r="BB18" s="226">
        <v>6</v>
      </c>
      <c r="BC18" s="226">
        <v>0</v>
      </c>
      <c r="BD18" s="29">
        <f t="shared" si="17"/>
        <v>0</v>
      </c>
      <c r="BE18" s="252">
        <v>1</v>
      </c>
      <c r="BF18" s="29">
        <v>0.09</v>
      </c>
      <c r="BG18" s="29">
        <f t="shared" si="18"/>
        <v>0.09</v>
      </c>
      <c r="BH18" s="226">
        <v>12</v>
      </c>
      <c r="BI18" s="226">
        <v>0</v>
      </c>
      <c r="BJ18" s="29">
        <f t="shared" si="19"/>
        <v>0</v>
      </c>
      <c r="BK18" s="226">
        <v>2</v>
      </c>
      <c r="BL18" s="226">
        <v>0</v>
      </c>
      <c r="BM18" s="29">
        <f t="shared" si="20"/>
        <v>0</v>
      </c>
    </row>
    <row r="19" spans="1:65" ht="15" customHeight="1" x14ac:dyDescent="0.55000000000000004">
      <c r="A19" s="268">
        <v>19</v>
      </c>
      <c r="B19" s="269" t="s">
        <v>395</v>
      </c>
      <c r="C19" s="226">
        <v>870</v>
      </c>
      <c r="D19" s="226">
        <v>161</v>
      </c>
      <c r="E19" s="29">
        <f t="shared" si="0"/>
        <v>0.18505747126436781</v>
      </c>
      <c r="F19" s="226">
        <v>680</v>
      </c>
      <c r="G19" s="226">
        <v>74</v>
      </c>
      <c r="H19" s="29">
        <f t="shared" si="1"/>
        <v>0.10882352941176471</v>
      </c>
      <c r="I19" s="226">
        <v>2204</v>
      </c>
      <c r="J19" s="208">
        <v>253</v>
      </c>
      <c r="K19" s="29">
        <f t="shared" si="2"/>
        <v>0.1147912885662432</v>
      </c>
      <c r="L19" s="226">
        <v>3754</v>
      </c>
      <c r="M19" s="209">
        <v>488</v>
      </c>
      <c r="N19" s="29">
        <f t="shared" si="3"/>
        <v>0.12999467234949388</v>
      </c>
      <c r="O19" s="226">
        <v>1094</v>
      </c>
      <c r="P19" s="226">
        <v>574</v>
      </c>
      <c r="Q19" s="29">
        <f t="shared" si="4"/>
        <v>0.52468007312614262</v>
      </c>
      <c r="R19" s="226">
        <v>1192</v>
      </c>
      <c r="S19" s="226">
        <v>148</v>
      </c>
      <c r="T19" s="29">
        <f t="shared" si="5"/>
        <v>0.12416107382550336</v>
      </c>
      <c r="U19" s="226">
        <v>2259</v>
      </c>
      <c r="V19" s="226">
        <v>833</v>
      </c>
      <c r="W19" s="29">
        <f t="shared" si="6"/>
        <v>0.36874723328906595</v>
      </c>
      <c r="X19" s="226">
        <v>4545</v>
      </c>
      <c r="Y19" s="226">
        <v>1555</v>
      </c>
      <c r="Z19" s="29">
        <f t="shared" si="7"/>
        <v>0.34213421342134215</v>
      </c>
      <c r="AA19" s="226">
        <v>909</v>
      </c>
      <c r="AB19" s="226">
        <v>521</v>
      </c>
      <c r="AC19" s="29">
        <f t="shared" si="8"/>
        <v>0.57315731573157314</v>
      </c>
      <c r="AD19" s="226">
        <v>1167</v>
      </c>
      <c r="AE19" s="226">
        <v>111</v>
      </c>
      <c r="AF19" s="29">
        <f t="shared" si="9"/>
        <v>9.5115681233933158E-2</v>
      </c>
      <c r="AG19" s="226">
        <v>2141</v>
      </c>
      <c r="AH19" s="226">
        <v>756</v>
      </c>
      <c r="AI19" s="29">
        <f t="shared" si="10"/>
        <v>0.35310602522185897</v>
      </c>
      <c r="AJ19" s="226">
        <v>4217</v>
      </c>
      <c r="AK19" s="226">
        <v>1388</v>
      </c>
      <c r="AL19" s="29">
        <f t="shared" si="11"/>
        <v>0.32914394119041973</v>
      </c>
      <c r="AM19" s="226">
        <v>819</v>
      </c>
      <c r="AN19" s="208">
        <v>160</v>
      </c>
      <c r="AO19" s="29">
        <f t="shared" si="12"/>
        <v>0.19536019536019536</v>
      </c>
      <c r="AP19" s="226">
        <v>1013</v>
      </c>
      <c r="AQ19" s="226">
        <v>37</v>
      </c>
      <c r="AR19" s="29">
        <f t="shared" si="13"/>
        <v>3.6525172754195458E-2</v>
      </c>
      <c r="AS19" s="226">
        <v>1973</v>
      </c>
      <c r="AT19" s="226">
        <v>223</v>
      </c>
      <c r="AU19" s="29">
        <f t="shared" si="14"/>
        <v>0.11302584896097313</v>
      </c>
      <c r="AV19" s="226">
        <v>3805</v>
      </c>
      <c r="AW19" s="226">
        <v>420</v>
      </c>
      <c r="AX19" s="29">
        <f t="shared" si="15"/>
        <v>0.11038107752956636</v>
      </c>
      <c r="AY19" s="226">
        <v>20</v>
      </c>
      <c r="AZ19" s="226">
        <v>1</v>
      </c>
      <c r="BA19" s="29">
        <f t="shared" si="16"/>
        <v>0.05</v>
      </c>
      <c r="BB19" s="226">
        <v>12</v>
      </c>
      <c r="BC19" s="226">
        <v>0</v>
      </c>
      <c r="BD19" s="29">
        <f t="shared" si="17"/>
        <v>0</v>
      </c>
      <c r="BE19" s="252">
        <v>1</v>
      </c>
      <c r="BF19" s="29">
        <v>0.3</v>
      </c>
      <c r="BG19" s="29">
        <f t="shared" si="18"/>
        <v>0.3</v>
      </c>
      <c r="BH19" s="226">
        <v>18</v>
      </c>
      <c r="BI19" s="226">
        <v>0</v>
      </c>
      <c r="BJ19" s="29">
        <f t="shared" si="19"/>
        <v>0</v>
      </c>
      <c r="BK19" s="226">
        <v>2</v>
      </c>
      <c r="BL19" s="226">
        <v>0</v>
      </c>
      <c r="BM19" s="29">
        <f t="shared" si="20"/>
        <v>0</v>
      </c>
    </row>
    <row r="20" spans="1:65" ht="15" customHeight="1" x14ac:dyDescent="0.55000000000000004">
      <c r="A20" s="268">
        <v>20</v>
      </c>
      <c r="B20" s="269" t="s">
        <v>396</v>
      </c>
      <c r="C20" s="226">
        <v>2113</v>
      </c>
      <c r="D20" s="226">
        <v>78</v>
      </c>
      <c r="E20" s="29">
        <f t="shared" si="0"/>
        <v>3.6914339801230475E-2</v>
      </c>
      <c r="F20" s="226">
        <v>1454</v>
      </c>
      <c r="G20" s="226">
        <v>46</v>
      </c>
      <c r="H20" s="29">
        <f t="shared" si="1"/>
        <v>3.1636863823933978E-2</v>
      </c>
      <c r="I20" s="226">
        <v>3158</v>
      </c>
      <c r="J20" s="208">
        <v>440</v>
      </c>
      <c r="K20" s="29">
        <f t="shared" si="2"/>
        <v>0.13932868904369855</v>
      </c>
      <c r="L20" s="226">
        <v>6725</v>
      </c>
      <c r="M20" s="209">
        <v>564</v>
      </c>
      <c r="N20" s="29">
        <f t="shared" si="3"/>
        <v>8.3866171003717474E-2</v>
      </c>
      <c r="O20" s="226">
        <v>2264</v>
      </c>
      <c r="P20" s="226">
        <v>162</v>
      </c>
      <c r="Q20" s="29">
        <f t="shared" si="4"/>
        <v>7.1554770318021196E-2</v>
      </c>
      <c r="R20" s="226">
        <v>1993</v>
      </c>
      <c r="S20" s="226">
        <v>307</v>
      </c>
      <c r="T20" s="29">
        <f t="shared" si="5"/>
        <v>0.154039136979428</v>
      </c>
      <c r="U20" s="226">
        <v>3546</v>
      </c>
      <c r="V20" s="226">
        <v>612</v>
      </c>
      <c r="W20" s="29">
        <f t="shared" si="6"/>
        <v>0.17258883248730963</v>
      </c>
      <c r="X20" s="226">
        <v>7803</v>
      </c>
      <c r="Y20" s="226">
        <v>1081</v>
      </c>
      <c r="Z20" s="29">
        <f t="shared" si="7"/>
        <v>0.1385364603357683</v>
      </c>
      <c r="AA20" s="226">
        <v>2264</v>
      </c>
      <c r="AB20" s="226">
        <v>136</v>
      </c>
      <c r="AC20" s="29">
        <f t="shared" si="8"/>
        <v>6.0070671378091869E-2</v>
      </c>
      <c r="AD20" s="226">
        <v>1993</v>
      </c>
      <c r="AE20" s="226">
        <v>307</v>
      </c>
      <c r="AF20" s="29">
        <f t="shared" si="9"/>
        <v>0.154039136979428</v>
      </c>
      <c r="AG20" s="226">
        <v>3546</v>
      </c>
      <c r="AH20" s="226">
        <v>612</v>
      </c>
      <c r="AI20" s="29">
        <f t="shared" si="10"/>
        <v>0.17258883248730963</v>
      </c>
      <c r="AJ20" s="226">
        <v>7803</v>
      </c>
      <c r="AK20" s="226">
        <v>1055</v>
      </c>
      <c r="AL20" s="29">
        <f t="shared" si="11"/>
        <v>0.13520440856080995</v>
      </c>
      <c r="AM20" s="226">
        <v>2249</v>
      </c>
      <c r="AN20" s="208">
        <v>74</v>
      </c>
      <c r="AO20" s="29">
        <f t="shared" si="12"/>
        <v>3.2903512672298803E-2</v>
      </c>
      <c r="AP20" s="226">
        <v>1965</v>
      </c>
      <c r="AQ20" s="226">
        <v>46</v>
      </c>
      <c r="AR20" s="29">
        <f t="shared" si="13"/>
        <v>2.340966921119593E-2</v>
      </c>
      <c r="AS20" s="226">
        <v>3511</v>
      </c>
      <c r="AT20" s="226">
        <v>440</v>
      </c>
      <c r="AU20" s="29">
        <f t="shared" si="14"/>
        <v>0.12532042153232698</v>
      </c>
      <c r="AV20" s="226">
        <v>7725</v>
      </c>
      <c r="AW20" s="226">
        <v>560</v>
      </c>
      <c r="AX20" s="29">
        <f t="shared" si="15"/>
        <v>7.2491909385113268E-2</v>
      </c>
      <c r="AY20" s="226">
        <v>27</v>
      </c>
      <c r="AZ20" s="226">
        <v>0</v>
      </c>
      <c r="BA20" s="29">
        <f t="shared" si="16"/>
        <v>0</v>
      </c>
      <c r="BB20" s="226">
        <v>0</v>
      </c>
      <c r="BC20" s="226">
        <v>0</v>
      </c>
      <c r="BD20" s="29">
        <f t="shared" si="17"/>
        <v>0</v>
      </c>
      <c r="BE20" s="252">
        <v>0</v>
      </c>
      <c r="BF20" s="29"/>
      <c r="BG20" s="29">
        <f t="shared" si="18"/>
        <v>0</v>
      </c>
      <c r="BH20" s="226">
        <v>18</v>
      </c>
      <c r="BI20" s="226">
        <v>0</v>
      </c>
      <c r="BJ20" s="29">
        <f t="shared" si="19"/>
        <v>0</v>
      </c>
      <c r="BK20" s="226">
        <v>2</v>
      </c>
      <c r="BL20" s="226">
        <v>0</v>
      </c>
      <c r="BM20" s="29">
        <f t="shared" si="20"/>
        <v>0</v>
      </c>
    </row>
    <row r="21" spans="1:65" ht="15" customHeight="1" x14ac:dyDescent="0.55000000000000004">
      <c r="A21" s="268">
        <v>23</v>
      </c>
      <c r="B21" s="269" t="s">
        <v>397</v>
      </c>
      <c r="C21" s="226">
        <v>2977</v>
      </c>
      <c r="D21" s="226">
        <v>121</v>
      </c>
      <c r="E21" s="29">
        <f t="shared" si="0"/>
        <v>4.064494457507558E-2</v>
      </c>
      <c r="F21" s="226">
        <v>1486</v>
      </c>
      <c r="G21" s="226">
        <v>42</v>
      </c>
      <c r="H21" s="29">
        <f t="shared" si="1"/>
        <v>2.826379542395693E-2</v>
      </c>
      <c r="I21" s="226">
        <v>7766</v>
      </c>
      <c r="J21" s="208">
        <v>279</v>
      </c>
      <c r="K21" s="29">
        <f t="shared" si="2"/>
        <v>3.592583054339428E-2</v>
      </c>
      <c r="L21" s="226">
        <v>12229</v>
      </c>
      <c r="M21" s="209">
        <v>442</v>
      </c>
      <c r="N21" s="29">
        <f t="shared" si="3"/>
        <v>3.6143593098372721E-2</v>
      </c>
      <c r="O21" s="226">
        <v>3601</v>
      </c>
      <c r="P21" s="226">
        <v>343</v>
      </c>
      <c r="Q21" s="29">
        <f t="shared" si="4"/>
        <v>9.5251319078033886E-2</v>
      </c>
      <c r="R21" s="226">
        <v>2761</v>
      </c>
      <c r="S21" s="226">
        <v>68</v>
      </c>
      <c r="T21" s="29">
        <f t="shared" si="5"/>
        <v>2.4628757696486779E-2</v>
      </c>
      <c r="U21" s="226">
        <v>6379</v>
      </c>
      <c r="V21" s="226">
        <v>1151</v>
      </c>
      <c r="W21" s="29">
        <f t="shared" si="6"/>
        <v>0.18043580498510739</v>
      </c>
      <c r="X21" s="226">
        <v>12741</v>
      </c>
      <c r="Y21" s="226">
        <v>1562</v>
      </c>
      <c r="Z21" s="29">
        <f t="shared" si="7"/>
        <v>0.12259634251628601</v>
      </c>
      <c r="AA21" s="226">
        <v>2722</v>
      </c>
      <c r="AB21" s="226">
        <v>308</v>
      </c>
      <c r="AC21" s="29">
        <f t="shared" si="8"/>
        <v>0.11315209404849376</v>
      </c>
      <c r="AD21" s="226">
        <v>2292</v>
      </c>
      <c r="AE21" s="226">
        <v>47</v>
      </c>
      <c r="AF21" s="29">
        <f t="shared" si="9"/>
        <v>2.0506108202443279E-2</v>
      </c>
      <c r="AG21" s="226">
        <v>4401</v>
      </c>
      <c r="AH21" s="226">
        <v>886</v>
      </c>
      <c r="AI21" s="29">
        <f t="shared" si="10"/>
        <v>0.20131788229947739</v>
      </c>
      <c r="AJ21" s="226">
        <v>9415</v>
      </c>
      <c r="AK21" s="226">
        <v>1241</v>
      </c>
      <c r="AL21" s="29">
        <f t="shared" si="11"/>
        <v>0.13181093998937865</v>
      </c>
      <c r="AM21" s="226">
        <v>2568</v>
      </c>
      <c r="AN21" s="208">
        <v>110</v>
      </c>
      <c r="AO21" s="29">
        <f t="shared" si="12"/>
        <v>4.2834890965732085E-2</v>
      </c>
      <c r="AP21" s="226">
        <v>2179</v>
      </c>
      <c r="AQ21" s="226">
        <v>21</v>
      </c>
      <c r="AR21" s="29">
        <f t="shared" si="13"/>
        <v>9.6374483708122991E-3</v>
      </c>
      <c r="AS21" s="226">
        <v>4159</v>
      </c>
      <c r="AT21" s="226">
        <v>204</v>
      </c>
      <c r="AU21" s="29">
        <f t="shared" si="14"/>
        <v>4.9050252464534747E-2</v>
      </c>
      <c r="AV21" s="226">
        <v>8906</v>
      </c>
      <c r="AW21" s="226">
        <v>335</v>
      </c>
      <c r="AX21" s="29">
        <f t="shared" si="15"/>
        <v>3.7615090949921402E-2</v>
      </c>
      <c r="AY21" s="226">
        <v>36</v>
      </c>
      <c r="AZ21" s="226">
        <v>4</v>
      </c>
      <c r="BA21" s="29">
        <f t="shared" si="16"/>
        <v>0.1111111111111111</v>
      </c>
      <c r="BB21" s="226">
        <v>0</v>
      </c>
      <c r="BC21" s="226">
        <v>0</v>
      </c>
      <c r="BD21" s="29">
        <f t="shared" si="17"/>
        <v>0</v>
      </c>
      <c r="BE21" s="252">
        <v>0</v>
      </c>
      <c r="BF21" s="29"/>
      <c r="BG21" s="29">
        <f t="shared" si="18"/>
        <v>0</v>
      </c>
      <c r="BH21" s="226">
        <v>18</v>
      </c>
      <c r="BI21" s="226">
        <v>0</v>
      </c>
      <c r="BJ21" s="29">
        <f t="shared" si="19"/>
        <v>0</v>
      </c>
      <c r="BK21" s="226">
        <v>2</v>
      </c>
      <c r="BL21" s="226">
        <v>0</v>
      </c>
      <c r="BM21" s="29">
        <f t="shared" si="20"/>
        <v>0</v>
      </c>
    </row>
    <row r="22" spans="1:65" ht="15" customHeight="1" x14ac:dyDescent="0.55000000000000004">
      <c r="A22" s="268">
        <v>25</v>
      </c>
      <c r="B22" s="269" t="s">
        <v>398</v>
      </c>
      <c r="C22" s="226">
        <v>6729</v>
      </c>
      <c r="D22" s="226">
        <v>1611</v>
      </c>
      <c r="E22" s="29">
        <f t="shared" si="0"/>
        <v>0.23941150245207313</v>
      </c>
      <c r="F22" s="226">
        <v>2790</v>
      </c>
      <c r="G22" s="226">
        <v>670</v>
      </c>
      <c r="H22" s="29">
        <f t="shared" si="1"/>
        <v>0.24014336917562723</v>
      </c>
      <c r="I22" s="226">
        <v>16388</v>
      </c>
      <c r="J22" s="208">
        <v>2922</v>
      </c>
      <c r="K22" s="29">
        <f t="shared" si="2"/>
        <v>0.17830119599707103</v>
      </c>
      <c r="L22" s="226">
        <v>25907</v>
      </c>
      <c r="M22" s="209">
        <v>5203</v>
      </c>
      <c r="N22" s="29">
        <f t="shared" si="3"/>
        <v>0.20083375149573474</v>
      </c>
      <c r="O22" s="226">
        <v>6876</v>
      </c>
      <c r="P22" s="226">
        <v>1786</v>
      </c>
      <c r="Q22" s="29">
        <f t="shared" si="4"/>
        <v>0.25974403723094824</v>
      </c>
      <c r="R22" s="226">
        <v>5067</v>
      </c>
      <c r="S22" s="226">
        <v>966</v>
      </c>
      <c r="T22" s="29">
        <f t="shared" si="5"/>
        <v>0.19064535227945531</v>
      </c>
      <c r="U22" s="226">
        <v>16391</v>
      </c>
      <c r="V22" s="226">
        <v>3426</v>
      </c>
      <c r="W22" s="29">
        <f t="shared" si="6"/>
        <v>0.20901714355438961</v>
      </c>
      <c r="X22" s="226">
        <v>28334</v>
      </c>
      <c r="Y22" s="226">
        <v>6178</v>
      </c>
      <c r="Z22" s="29">
        <f t="shared" si="7"/>
        <v>0.21804192842521353</v>
      </c>
      <c r="AA22" s="226">
        <v>6027</v>
      </c>
      <c r="AB22" s="226">
        <v>1630</v>
      </c>
      <c r="AC22" s="29">
        <f t="shared" si="8"/>
        <v>0.27044964327194293</v>
      </c>
      <c r="AD22" s="226">
        <v>4565</v>
      </c>
      <c r="AE22" s="226">
        <v>807</v>
      </c>
      <c r="AF22" s="29">
        <f t="shared" si="9"/>
        <v>0.17677984665936472</v>
      </c>
      <c r="AG22" s="226">
        <v>14835</v>
      </c>
      <c r="AH22" s="226">
        <v>3165</v>
      </c>
      <c r="AI22" s="29">
        <f t="shared" si="10"/>
        <v>0.21334681496461072</v>
      </c>
      <c r="AJ22" s="226">
        <v>25427</v>
      </c>
      <c r="AK22" s="226">
        <v>5602</v>
      </c>
      <c r="AL22" s="29">
        <f t="shared" si="11"/>
        <v>0.22031698588114995</v>
      </c>
      <c r="AM22" s="226">
        <v>5656</v>
      </c>
      <c r="AN22" s="208">
        <v>1435</v>
      </c>
      <c r="AO22" s="29">
        <f t="shared" si="12"/>
        <v>0.25371287128712872</v>
      </c>
      <c r="AP22" s="226">
        <v>4404</v>
      </c>
      <c r="AQ22" s="226">
        <v>576</v>
      </c>
      <c r="AR22" s="29">
        <f t="shared" si="13"/>
        <v>0.13079019073569481</v>
      </c>
      <c r="AS22" s="226">
        <v>14305</v>
      </c>
      <c r="AT22" s="226">
        <v>2641</v>
      </c>
      <c r="AU22" s="29">
        <f t="shared" si="14"/>
        <v>0.1846207619713387</v>
      </c>
      <c r="AV22" s="226">
        <v>24365</v>
      </c>
      <c r="AW22" s="226">
        <v>4652</v>
      </c>
      <c r="AX22" s="29">
        <f t="shared" si="15"/>
        <v>0.19092961214857376</v>
      </c>
      <c r="AY22" s="226">
        <v>80</v>
      </c>
      <c r="AZ22" s="226">
        <v>17</v>
      </c>
      <c r="BA22" s="29">
        <f t="shared" si="16"/>
        <v>0.21249999999999999</v>
      </c>
      <c r="BB22" s="226">
        <v>15</v>
      </c>
      <c r="BC22" s="226">
        <v>0</v>
      </c>
      <c r="BD22" s="29">
        <f t="shared" si="17"/>
        <v>0</v>
      </c>
      <c r="BE22" s="252">
        <v>1</v>
      </c>
      <c r="BF22" s="29">
        <v>0.26</v>
      </c>
      <c r="BG22" s="29">
        <f t="shared" si="18"/>
        <v>0.26</v>
      </c>
      <c r="BH22" s="226">
        <v>24</v>
      </c>
      <c r="BI22" s="226">
        <v>0</v>
      </c>
      <c r="BJ22" s="29">
        <f t="shared" si="19"/>
        <v>0</v>
      </c>
      <c r="BK22" s="226">
        <v>2</v>
      </c>
      <c r="BL22" s="226">
        <v>0</v>
      </c>
      <c r="BM22" s="29">
        <f t="shared" si="20"/>
        <v>0</v>
      </c>
    </row>
    <row r="23" spans="1:65" ht="15" customHeight="1" x14ac:dyDescent="0.55000000000000004">
      <c r="A23" s="268">
        <v>27</v>
      </c>
      <c r="B23" s="269" t="s">
        <v>399</v>
      </c>
      <c r="C23" s="226">
        <v>636</v>
      </c>
      <c r="D23" s="226">
        <v>283</v>
      </c>
      <c r="E23" s="29">
        <f t="shared" si="0"/>
        <v>0.44496855345911951</v>
      </c>
      <c r="F23" s="226">
        <v>242</v>
      </c>
      <c r="G23" s="226">
        <v>13</v>
      </c>
      <c r="H23" s="29">
        <f t="shared" si="1"/>
        <v>5.3719008264462811E-2</v>
      </c>
      <c r="I23" s="226">
        <v>950</v>
      </c>
      <c r="J23" s="208">
        <v>217</v>
      </c>
      <c r="K23" s="29">
        <f t="shared" si="2"/>
        <v>0.22842105263157894</v>
      </c>
      <c r="L23" s="226">
        <v>1828</v>
      </c>
      <c r="M23" s="209">
        <v>513</v>
      </c>
      <c r="N23" s="29">
        <f t="shared" si="3"/>
        <v>0.28063457330415753</v>
      </c>
      <c r="O23" s="226">
        <v>976</v>
      </c>
      <c r="P23" s="226">
        <v>293</v>
      </c>
      <c r="Q23" s="29">
        <f t="shared" si="4"/>
        <v>0.30020491803278687</v>
      </c>
      <c r="R23" s="226">
        <v>290</v>
      </c>
      <c r="S23" s="226">
        <v>69</v>
      </c>
      <c r="T23" s="29">
        <f t="shared" si="5"/>
        <v>0.23793103448275862</v>
      </c>
      <c r="U23" s="226">
        <v>962</v>
      </c>
      <c r="V23" s="226">
        <v>268</v>
      </c>
      <c r="W23" s="29">
        <f t="shared" si="6"/>
        <v>0.2785862785862786</v>
      </c>
      <c r="X23" s="226">
        <v>2228</v>
      </c>
      <c r="Y23" s="226">
        <v>630</v>
      </c>
      <c r="Z23" s="29">
        <f t="shared" si="7"/>
        <v>0.28276481149012567</v>
      </c>
      <c r="AA23" s="226">
        <v>646</v>
      </c>
      <c r="AB23" s="226">
        <v>269</v>
      </c>
      <c r="AC23" s="29">
        <f t="shared" si="8"/>
        <v>0.41640866873065013</v>
      </c>
      <c r="AD23" s="226">
        <v>290</v>
      </c>
      <c r="AE23" s="226">
        <v>69</v>
      </c>
      <c r="AF23" s="29">
        <f t="shared" si="9"/>
        <v>0.23793103448275862</v>
      </c>
      <c r="AG23" s="226">
        <v>962</v>
      </c>
      <c r="AH23" s="226">
        <v>257</v>
      </c>
      <c r="AI23" s="29">
        <f t="shared" si="10"/>
        <v>0.26715176715176714</v>
      </c>
      <c r="AJ23" s="226">
        <v>1898</v>
      </c>
      <c r="AK23" s="226">
        <v>595</v>
      </c>
      <c r="AL23" s="29">
        <f t="shared" si="11"/>
        <v>0.31348788198103267</v>
      </c>
      <c r="AM23" s="226">
        <v>546</v>
      </c>
      <c r="AN23" s="208">
        <v>220</v>
      </c>
      <c r="AO23" s="29">
        <f t="shared" si="12"/>
        <v>0.40293040293040294</v>
      </c>
      <c r="AP23" s="226">
        <v>284</v>
      </c>
      <c r="AQ23" s="226">
        <v>13</v>
      </c>
      <c r="AR23" s="29">
        <f t="shared" si="13"/>
        <v>4.5774647887323945E-2</v>
      </c>
      <c r="AS23" s="226">
        <v>843</v>
      </c>
      <c r="AT23" s="226">
        <v>214</v>
      </c>
      <c r="AU23" s="29">
        <f t="shared" si="14"/>
        <v>0.25385527876631081</v>
      </c>
      <c r="AV23" s="226">
        <v>1673</v>
      </c>
      <c r="AW23" s="226">
        <v>447</v>
      </c>
      <c r="AX23" s="29">
        <f t="shared" si="15"/>
        <v>0.26718469814704127</v>
      </c>
      <c r="AY23" s="226">
        <v>4</v>
      </c>
      <c r="AZ23" s="226">
        <v>0</v>
      </c>
      <c r="BA23" s="29">
        <f t="shared" si="16"/>
        <v>0</v>
      </c>
      <c r="BB23" s="226">
        <v>0</v>
      </c>
      <c r="BC23" s="226">
        <v>0</v>
      </c>
      <c r="BD23" s="29">
        <f t="shared" si="17"/>
        <v>0</v>
      </c>
      <c r="BE23" s="252">
        <v>0</v>
      </c>
      <c r="BF23" s="29"/>
      <c r="BG23" s="29">
        <f t="shared" si="18"/>
        <v>0</v>
      </c>
      <c r="BH23" s="226">
        <v>12</v>
      </c>
      <c r="BI23" s="226">
        <v>0</v>
      </c>
      <c r="BJ23" s="29">
        <f t="shared" si="19"/>
        <v>0</v>
      </c>
      <c r="BK23" s="226">
        <v>2</v>
      </c>
      <c r="BL23" s="226">
        <v>0</v>
      </c>
      <c r="BM23" s="29">
        <f t="shared" si="20"/>
        <v>0</v>
      </c>
    </row>
    <row r="24" spans="1:65" ht="15" customHeight="1" x14ac:dyDescent="0.55000000000000004">
      <c r="A24" s="268">
        <v>41</v>
      </c>
      <c r="B24" s="269" t="s">
        <v>400</v>
      </c>
      <c r="C24" s="226">
        <v>2033</v>
      </c>
      <c r="D24" s="226">
        <v>391</v>
      </c>
      <c r="E24" s="29">
        <f t="shared" si="0"/>
        <v>0.19232661091982292</v>
      </c>
      <c r="F24" s="226">
        <v>1609</v>
      </c>
      <c r="G24" s="226">
        <v>413</v>
      </c>
      <c r="H24" s="29">
        <f t="shared" si="1"/>
        <v>0.25668116842759475</v>
      </c>
      <c r="I24" s="226">
        <v>5183</v>
      </c>
      <c r="J24" s="208">
        <v>1328</v>
      </c>
      <c r="K24" s="29">
        <f t="shared" si="2"/>
        <v>0.2562222650974339</v>
      </c>
      <c r="L24" s="226">
        <v>8825</v>
      </c>
      <c r="M24" s="209">
        <v>2132</v>
      </c>
      <c r="N24" s="29">
        <f t="shared" si="3"/>
        <v>0.24158640226628894</v>
      </c>
      <c r="O24" s="226">
        <v>2409</v>
      </c>
      <c r="P24" s="226">
        <v>519</v>
      </c>
      <c r="Q24" s="29">
        <f t="shared" si="4"/>
        <v>0.21544209215442092</v>
      </c>
      <c r="R24" s="226">
        <v>2275</v>
      </c>
      <c r="S24" s="226">
        <v>639</v>
      </c>
      <c r="T24" s="29">
        <f t="shared" si="5"/>
        <v>0.28087912087912087</v>
      </c>
      <c r="U24" s="226">
        <v>4723</v>
      </c>
      <c r="V24" s="226">
        <v>1582</v>
      </c>
      <c r="W24" s="29">
        <f t="shared" si="6"/>
        <v>0.33495659538428962</v>
      </c>
      <c r="X24" s="226">
        <v>9407</v>
      </c>
      <c r="Y24" s="226">
        <v>2740</v>
      </c>
      <c r="Z24" s="29">
        <f t="shared" si="7"/>
        <v>0.29127245668119484</v>
      </c>
      <c r="AA24" s="226">
        <v>2171</v>
      </c>
      <c r="AB24" s="226">
        <v>501</v>
      </c>
      <c r="AC24" s="29">
        <f t="shared" si="8"/>
        <v>0.23076923076923078</v>
      </c>
      <c r="AD24" s="226">
        <v>2106</v>
      </c>
      <c r="AE24" s="226">
        <v>483</v>
      </c>
      <c r="AF24" s="29">
        <f t="shared" si="9"/>
        <v>0.22934472934472935</v>
      </c>
      <c r="AG24" s="226">
        <v>4276</v>
      </c>
      <c r="AH24" s="226">
        <v>1516</v>
      </c>
      <c r="AI24" s="29">
        <f t="shared" si="10"/>
        <v>0.35453695042095418</v>
      </c>
      <c r="AJ24" s="226">
        <v>8553</v>
      </c>
      <c r="AK24" s="226">
        <v>2500</v>
      </c>
      <c r="AL24" s="29">
        <f t="shared" si="11"/>
        <v>0.29229510113410501</v>
      </c>
      <c r="AM24" s="226">
        <v>2142</v>
      </c>
      <c r="AN24" s="208">
        <v>378</v>
      </c>
      <c r="AO24" s="29">
        <f t="shared" si="12"/>
        <v>0.17647058823529413</v>
      </c>
      <c r="AP24" s="226">
        <v>2080</v>
      </c>
      <c r="AQ24" s="226">
        <v>342</v>
      </c>
      <c r="AR24" s="29">
        <f t="shared" si="13"/>
        <v>0.16442307692307692</v>
      </c>
      <c r="AS24" s="226">
        <v>4228</v>
      </c>
      <c r="AT24" s="226">
        <v>1297</v>
      </c>
      <c r="AU24" s="29">
        <f t="shared" si="14"/>
        <v>0.30676442762535477</v>
      </c>
      <c r="AV24" s="226">
        <v>8450</v>
      </c>
      <c r="AW24" s="226">
        <v>2017</v>
      </c>
      <c r="AX24" s="29">
        <f t="shared" si="15"/>
        <v>0.23869822485207101</v>
      </c>
      <c r="AY24" s="226">
        <v>53</v>
      </c>
      <c r="AZ24" s="226">
        <v>3</v>
      </c>
      <c r="BA24" s="29">
        <f t="shared" si="16"/>
        <v>5.6603773584905662E-2</v>
      </c>
      <c r="BB24" s="226">
        <v>0</v>
      </c>
      <c r="BC24" s="226">
        <v>0</v>
      </c>
      <c r="BD24" s="29">
        <f t="shared" si="17"/>
        <v>0</v>
      </c>
      <c r="BE24" s="252">
        <v>0</v>
      </c>
      <c r="BF24" s="29"/>
      <c r="BG24" s="29">
        <f t="shared" si="18"/>
        <v>0</v>
      </c>
      <c r="BH24" s="226">
        <v>18</v>
      </c>
      <c r="BI24" s="226">
        <v>0</v>
      </c>
      <c r="BJ24" s="29">
        <f t="shared" si="19"/>
        <v>0</v>
      </c>
      <c r="BK24" s="226">
        <v>2</v>
      </c>
      <c r="BL24" s="226">
        <v>0</v>
      </c>
      <c r="BM24" s="29">
        <f t="shared" si="20"/>
        <v>0</v>
      </c>
    </row>
    <row r="25" spans="1:65" ht="15" customHeight="1" x14ac:dyDescent="0.55000000000000004">
      <c r="A25" s="268">
        <v>44</v>
      </c>
      <c r="B25" s="269" t="s">
        <v>401</v>
      </c>
      <c r="C25" s="226">
        <v>622</v>
      </c>
      <c r="D25" s="226">
        <v>167</v>
      </c>
      <c r="E25" s="29">
        <f t="shared" si="0"/>
        <v>0.26848874598070738</v>
      </c>
      <c r="F25" s="226">
        <v>1107</v>
      </c>
      <c r="G25" s="226">
        <v>379</v>
      </c>
      <c r="H25" s="29">
        <f t="shared" si="1"/>
        <v>0.34236675700090335</v>
      </c>
      <c r="I25" s="226">
        <v>1269</v>
      </c>
      <c r="J25" s="208">
        <v>265</v>
      </c>
      <c r="K25" s="29">
        <f t="shared" si="2"/>
        <v>0.20882584712371946</v>
      </c>
      <c r="L25" s="226">
        <v>2998</v>
      </c>
      <c r="M25" s="209">
        <v>811</v>
      </c>
      <c r="N25" s="29">
        <f t="shared" si="3"/>
        <v>0.27051367578385588</v>
      </c>
      <c r="O25" s="226">
        <v>836</v>
      </c>
      <c r="P25" s="226">
        <v>398</v>
      </c>
      <c r="Q25" s="29">
        <f t="shared" si="4"/>
        <v>0.47607655502392343</v>
      </c>
      <c r="R25" s="226">
        <v>1834</v>
      </c>
      <c r="S25" s="226">
        <v>675</v>
      </c>
      <c r="T25" s="29">
        <f t="shared" si="5"/>
        <v>0.36804798255179932</v>
      </c>
      <c r="U25" s="226">
        <v>994</v>
      </c>
      <c r="V25" s="226">
        <v>489</v>
      </c>
      <c r="W25" s="29">
        <f t="shared" si="6"/>
        <v>0.49195171026156942</v>
      </c>
      <c r="X25" s="226">
        <v>3664</v>
      </c>
      <c r="Y25" s="226">
        <v>1562</v>
      </c>
      <c r="Z25" s="29">
        <f t="shared" si="7"/>
        <v>0.42631004366812225</v>
      </c>
      <c r="AA25" s="226">
        <v>836</v>
      </c>
      <c r="AB25" s="226">
        <v>397</v>
      </c>
      <c r="AC25" s="29">
        <f t="shared" si="8"/>
        <v>0.47488038277511962</v>
      </c>
      <c r="AD25" s="226">
        <v>1834</v>
      </c>
      <c r="AE25" s="226">
        <v>674</v>
      </c>
      <c r="AF25" s="29">
        <f t="shared" si="9"/>
        <v>0.36750272628135222</v>
      </c>
      <c r="AG25" s="226">
        <v>994</v>
      </c>
      <c r="AH25" s="226">
        <v>488</v>
      </c>
      <c r="AI25" s="29">
        <f t="shared" si="10"/>
        <v>0.49094567404426559</v>
      </c>
      <c r="AJ25" s="226">
        <v>3664</v>
      </c>
      <c r="AK25" s="226">
        <v>1559</v>
      </c>
      <c r="AL25" s="29">
        <f t="shared" si="11"/>
        <v>0.42549126637554585</v>
      </c>
      <c r="AM25" s="226">
        <v>818</v>
      </c>
      <c r="AN25" s="208">
        <v>167</v>
      </c>
      <c r="AO25" s="29">
        <f t="shared" si="12"/>
        <v>0.20415647921760391</v>
      </c>
      <c r="AP25" s="226">
        <v>1776</v>
      </c>
      <c r="AQ25" s="226">
        <v>379</v>
      </c>
      <c r="AR25" s="29">
        <f t="shared" si="13"/>
        <v>0.21340090090090091</v>
      </c>
      <c r="AS25" s="226">
        <v>975</v>
      </c>
      <c r="AT25" s="226">
        <v>264</v>
      </c>
      <c r="AU25" s="29">
        <f t="shared" si="14"/>
        <v>0.27076923076923076</v>
      </c>
      <c r="AV25" s="226">
        <v>3569</v>
      </c>
      <c r="AW25" s="226">
        <v>810</v>
      </c>
      <c r="AX25" s="29">
        <f t="shared" si="15"/>
        <v>0.2269543289436817</v>
      </c>
      <c r="AY25" s="226">
        <v>12</v>
      </c>
      <c r="AZ25" s="226">
        <v>0</v>
      </c>
      <c r="BA25" s="29">
        <f t="shared" si="16"/>
        <v>0</v>
      </c>
      <c r="BB25" s="226">
        <v>0</v>
      </c>
      <c r="BC25" s="226">
        <v>0</v>
      </c>
      <c r="BD25" s="29">
        <f t="shared" si="17"/>
        <v>0</v>
      </c>
      <c r="BE25" s="252">
        <v>0</v>
      </c>
      <c r="BF25" s="29"/>
      <c r="BG25" s="29">
        <f t="shared" si="18"/>
        <v>0</v>
      </c>
      <c r="BH25" s="226">
        <v>12</v>
      </c>
      <c r="BI25" s="226">
        <v>0</v>
      </c>
      <c r="BJ25" s="29">
        <f t="shared" si="19"/>
        <v>0</v>
      </c>
      <c r="BK25" s="226">
        <v>2</v>
      </c>
      <c r="BL25" s="226">
        <v>0</v>
      </c>
      <c r="BM25" s="29">
        <f t="shared" si="20"/>
        <v>0</v>
      </c>
    </row>
    <row r="26" spans="1:65" ht="15" customHeight="1" x14ac:dyDescent="0.55000000000000004">
      <c r="A26" s="268">
        <v>47</v>
      </c>
      <c r="B26" s="269" t="s">
        <v>402</v>
      </c>
      <c r="C26" s="226">
        <v>1311</v>
      </c>
      <c r="D26" s="226">
        <v>158</v>
      </c>
      <c r="E26" s="29">
        <f t="shared" si="0"/>
        <v>0.12051868802440885</v>
      </c>
      <c r="F26" s="226">
        <v>245</v>
      </c>
      <c r="G26" s="226">
        <v>0</v>
      </c>
      <c r="H26" s="29">
        <f t="shared" si="1"/>
        <v>0</v>
      </c>
      <c r="I26" s="226">
        <v>4041</v>
      </c>
      <c r="J26" s="208">
        <v>406</v>
      </c>
      <c r="K26" s="29">
        <f t="shared" si="2"/>
        <v>0.10047018064835436</v>
      </c>
      <c r="L26" s="226">
        <v>5597</v>
      </c>
      <c r="M26" s="209">
        <v>564</v>
      </c>
      <c r="N26" s="29">
        <f t="shared" si="3"/>
        <v>0.10076826871538325</v>
      </c>
      <c r="O26" s="226">
        <v>1702</v>
      </c>
      <c r="P26" s="226">
        <v>65</v>
      </c>
      <c r="Q26" s="29">
        <f t="shared" si="4"/>
        <v>3.8190364277320796E-2</v>
      </c>
      <c r="R26" s="226">
        <v>704</v>
      </c>
      <c r="S26" s="226">
        <v>61</v>
      </c>
      <c r="T26" s="29">
        <f t="shared" si="5"/>
        <v>8.6647727272727279E-2</v>
      </c>
      <c r="U26" s="226">
        <v>3344</v>
      </c>
      <c r="V26" s="226">
        <v>241</v>
      </c>
      <c r="W26" s="29">
        <f t="shared" si="6"/>
        <v>7.2069377990430616E-2</v>
      </c>
      <c r="X26" s="226">
        <v>5750</v>
      </c>
      <c r="Y26" s="226">
        <v>367</v>
      </c>
      <c r="Z26" s="29">
        <f t="shared" si="7"/>
        <v>6.3826086956521741E-2</v>
      </c>
      <c r="AA26" s="226">
        <v>1702</v>
      </c>
      <c r="AB26" s="226">
        <v>57</v>
      </c>
      <c r="AC26" s="29">
        <f t="shared" si="8"/>
        <v>3.3490011750881316E-2</v>
      </c>
      <c r="AD26" s="226">
        <v>684</v>
      </c>
      <c r="AE26" s="226">
        <v>51</v>
      </c>
      <c r="AF26" s="29">
        <f t="shared" si="9"/>
        <v>7.4561403508771926E-2</v>
      </c>
      <c r="AG26" s="226">
        <v>3240</v>
      </c>
      <c r="AH26" s="226">
        <v>221</v>
      </c>
      <c r="AI26" s="29">
        <f t="shared" si="10"/>
        <v>6.8209876543209882E-2</v>
      </c>
      <c r="AJ26" s="226">
        <v>5626</v>
      </c>
      <c r="AK26" s="226">
        <v>329</v>
      </c>
      <c r="AL26" s="29">
        <f t="shared" si="11"/>
        <v>5.8478492712406682E-2</v>
      </c>
      <c r="AM26" s="226">
        <v>1662</v>
      </c>
      <c r="AN26" s="208">
        <v>158</v>
      </c>
      <c r="AO26" s="29">
        <f t="shared" si="12"/>
        <v>9.5066185318892896E-2</v>
      </c>
      <c r="AP26" s="226">
        <v>677</v>
      </c>
      <c r="AQ26" s="226">
        <v>0</v>
      </c>
      <c r="AR26" s="29">
        <f t="shared" si="13"/>
        <v>0</v>
      </c>
      <c r="AS26" s="226">
        <v>3145</v>
      </c>
      <c r="AT26" s="226">
        <v>307</v>
      </c>
      <c r="AU26" s="29">
        <f t="shared" si="14"/>
        <v>9.7615262321144675E-2</v>
      </c>
      <c r="AV26" s="226">
        <v>5484</v>
      </c>
      <c r="AW26" s="226">
        <v>465</v>
      </c>
      <c r="AX26" s="29">
        <f t="shared" si="15"/>
        <v>8.4792122538293213E-2</v>
      </c>
      <c r="AY26" s="226">
        <v>24</v>
      </c>
      <c r="AZ26" s="226">
        <v>0</v>
      </c>
      <c r="BA26" s="29">
        <f t="shared" si="16"/>
        <v>0</v>
      </c>
      <c r="BB26" s="226">
        <v>6</v>
      </c>
      <c r="BC26" s="226">
        <v>0</v>
      </c>
      <c r="BD26" s="29">
        <f t="shared" si="17"/>
        <v>0</v>
      </c>
      <c r="BE26" s="252">
        <v>1</v>
      </c>
      <c r="BF26" s="29">
        <v>0.13</v>
      </c>
      <c r="BG26" s="29">
        <f t="shared" si="18"/>
        <v>0.13</v>
      </c>
      <c r="BH26" s="226">
        <v>18</v>
      </c>
      <c r="BI26" s="226">
        <v>0</v>
      </c>
      <c r="BJ26" s="29">
        <f t="shared" si="19"/>
        <v>0</v>
      </c>
      <c r="BK26" s="226">
        <v>2</v>
      </c>
      <c r="BL26" s="226">
        <v>0</v>
      </c>
      <c r="BM26" s="29">
        <f t="shared" si="20"/>
        <v>0</v>
      </c>
    </row>
    <row r="27" spans="1:65" ht="15" customHeight="1" x14ac:dyDescent="0.55000000000000004">
      <c r="A27" s="268">
        <v>50</v>
      </c>
      <c r="B27" s="269" t="s">
        <v>403</v>
      </c>
      <c r="C27" s="226">
        <v>1360</v>
      </c>
      <c r="D27" s="226">
        <v>82</v>
      </c>
      <c r="E27" s="29">
        <f t="shared" si="0"/>
        <v>6.0294117647058824E-2</v>
      </c>
      <c r="F27" s="226">
        <v>462</v>
      </c>
      <c r="G27" s="226">
        <v>79</v>
      </c>
      <c r="H27" s="29">
        <f t="shared" si="1"/>
        <v>0.17099567099567101</v>
      </c>
      <c r="I27" s="226">
        <v>2339</v>
      </c>
      <c r="J27" s="208">
        <v>146</v>
      </c>
      <c r="K27" s="29">
        <f t="shared" si="2"/>
        <v>6.2419837537409151E-2</v>
      </c>
      <c r="L27" s="226">
        <v>4161</v>
      </c>
      <c r="M27" s="209">
        <v>307</v>
      </c>
      <c r="N27" s="29">
        <f t="shared" si="3"/>
        <v>7.3780341264119198E-2</v>
      </c>
      <c r="O27" s="226">
        <v>1391</v>
      </c>
      <c r="P27" s="226">
        <v>208</v>
      </c>
      <c r="Q27" s="29">
        <f t="shared" si="4"/>
        <v>0.14953271028037382</v>
      </c>
      <c r="R27" s="226">
        <v>457</v>
      </c>
      <c r="S27" s="226">
        <v>157</v>
      </c>
      <c r="T27" s="29">
        <f t="shared" si="5"/>
        <v>0.34354485776805249</v>
      </c>
      <c r="U27" s="226">
        <v>2672</v>
      </c>
      <c r="V27" s="226">
        <v>364</v>
      </c>
      <c r="W27" s="29">
        <f t="shared" si="6"/>
        <v>0.13622754491017963</v>
      </c>
      <c r="X27" s="226">
        <v>4520</v>
      </c>
      <c r="Y27" s="226">
        <v>729</v>
      </c>
      <c r="Z27" s="29">
        <f t="shared" si="7"/>
        <v>0.16128318584070797</v>
      </c>
      <c r="AA27" s="226">
        <v>1301</v>
      </c>
      <c r="AB27" s="226">
        <v>201</v>
      </c>
      <c r="AC27" s="29">
        <f t="shared" si="8"/>
        <v>0.15449654112221367</v>
      </c>
      <c r="AD27" s="226">
        <v>457</v>
      </c>
      <c r="AE27" s="226">
        <v>157</v>
      </c>
      <c r="AF27" s="29">
        <f t="shared" si="9"/>
        <v>0.34354485776805249</v>
      </c>
      <c r="AG27" s="226">
        <v>2672</v>
      </c>
      <c r="AH27" s="226">
        <v>320</v>
      </c>
      <c r="AI27" s="29">
        <f t="shared" si="10"/>
        <v>0.11976047904191617</v>
      </c>
      <c r="AJ27" s="226">
        <v>4430</v>
      </c>
      <c r="AK27" s="226">
        <v>678</v>
      </c>
      <c r="AL27" s="29">
        <f t="shared" si="11"/>
        <v>0.15304740406320541</v>
      </c>
      <c r="AM27" s="226">
        <v>1222</v>
      </c>
      <c r="AN27" s="208">
        <v>81</v>
      </c>
      <c r="AO27" s="29">
        <f t="shared" si="12"/>
        <v>6.62847790507365E-2</v>
      </c>
      <c r="AP27" s="226">
        <v>434</v>
      </c>
      <c r="AQ27" s="226">
        <v>79</v>
      </c>
      <c r="AR27" s="29">
        <f t="shared" si="13"/>
        <v>0.18202764976958524</v>
      </c>
      <c r="AS27" s="226">
        <v>2604</v>
      </c>
      <c r="AT27" s="226">
        <v>141</v>
      </c>
      <c r="AU27" s="29">
        <f t="shared" si="14"/>
        <v>5.414746543778802E-2</v>
      </c>
      <c r="AV27" s="226">
        <v>4260</v>
      </c>
      <c r="AW27" s="226">
        <v>301</v>
      </c>
      <c r="AX27" s="29">
        <f t="shared" si="15"/>
        <v>7.0657276995305163E-2</v>
      </c>
      <c r="AY27" s="226">
        <v>22</v>
      </c>
      <c r="AZ27" s="226">
        <v>0</v>
      </c>
      <c r="BA27" s="29">
        <f t="shared" si="16"/>
        <v>0</v>
      </c>
      <c r="BB27" s="226">
        <v>0</v>
      </c>
      <c r="BC27" s="226">
        <v>0</v>
      </c>
      <c r="BD27" s="29">
        <f t="shared" si="17"/>
        <v>0</v>
      </c>
      <c r="BE27" s="252">
        <v>0</v>
      </c>
      <c r="BF27" s="29"/>
      <c r="BG27" s="29">
        <f t="shared" si="18"/>
        <v>0</v>
      </c>
      <c r="BH27" s="226">
        <v>12</v>
      </c>
      <c r="BI27" s="226">
        <v>0</v>
      </c>
      <c r="BJ27" s="29">
        <f t="shared" si="19"/>
        <v>0</v>
      </c>
      <c r="BK27" s="226">
        <v>2</v>
      </c>
      <c r="BL27" s="226">
        <v>0</v>
      </c>
      <c r="BM27" s="29">
        <f t="shared" si="20"/>
        <v>0</v>
      </c>
    </row>
    <row r="28" spans="1:65" ht="15" customHeight="1" x14ac:dyDescent="0.55000000000000004">
      <c r="A28" s="268">
        <v>52</v>
      </c>
      <c r="B28" s="269" t="s">
        <v>404</v>
      </c>
      <c r="C28" s="226">
        <v>1214</v>
      </c>
      <c r="D28" s="226">
        <v>565</v>
      </c>
      <c r="E28" s="29">
        <f t="shared" si="0"/>
        <v>0.46540362438220756</v>
      </c>
      <c r="F28" s="226">
        <v>913</v>
      </c>
      <c r="G28" s="226">
        <v>58</v>
      </c>
      <c r="H28" s="29">
        <f t="shared" si="1"/>
        <v>6.3526834611171965E-2</v>
      </c>
      <c r="I28" s="226">
        <v>6541</v>
      </c>
      <c r="J28" s="208">
        <v>936</v>
      </c>
      <c r="K28" s="29">
        <f t="shared" si="2"/>
        <v>0.1430973857208378</v>
      </c>
      <c r="L28" s="226">
        <v>8668</v>
      </c>
      <c r="M28" s="209">
        <v>1559</v>
      </c>
      <c r="N28" s="29">
        <f t="shared" si="3"/>
        <v>0.17985694508537148</v>
      </c>
      <c r="O28" s="226">
        <v>2091</v>
      </c>
      <c r="P28" s="226">
        <v>623</v>
      </c>
      <c r="Q28" s="29">
        <f t="shared" si="4"/>
        <v>0.29794356767097085</v>
      </c>
      <c r="R28" s="226">
        <v>2152</v>
      </c>
      <c r="S28" s="226">
        <v>58</v>
      </c>
      <c r="T28" s="29">
        <f t="shared" si="5"/>
        <v>2.6951672862453532E-2</v>
      </c>
      <c r="U28" s="226">
        <v>4100</v>
      </c>
      <c r="V28" s="226">
        <v>1478</v>
      </c>
      <c r="W28" s="29">
        <f t="shared" si="6"/>
        <v>0.36048780487804877</v>
      </c>
      <c r="X28" s="226">
        <v>8343</v>
      </c>
      <c r="Y28" s="226">
        <v>2159</v>
      </c>
      <c r="Z28" s="29">
        <f t="shared" si="7"/>
        <v>0.2587798154141196</v>
      </c>
      <c r="AA28" s="226">
        <v>2091</v>
      </c>
      <c r="AB28" s="226">
        <v>598</v>
      </c>
      <c r="AC28" s="29">
        <f t="shared" si="8"/>
        <v>0.28598756575801054</v>
      </c>
      <c r="AD28" s="226">
        <v>2152</v>
      </c>
      <c r="AE28" s="226">
        <v>58</v>
      </c>
      <c r="AF28" s="29">
        <f t="shared" si="9"/>
        <v>2.6951672862453532E-2</v>
      </c>
      <c r="AG28" s="226">
        <v>3739</v>
      </c>
      <c r="AH28" s="226">
        <v>1458</v>
      </c>
      <c r="AI28" s="29">
        <f t="shared" si="10"/>
        <v>0.38994383525006687</v>
      </c>
      <c r="AJ28" s="226">
        <v>7982</v>
      </c>
      <c r="AK28" s="226">
        <v>2114</v>
      </c>
      <c r="AL28" s="29">
        <f t="shared" si="11"/>
        <v>0.26484590328238539</v>
      </c>
      <c r="AM28" s="226">
        <v>2037</v>
      </c>
      <c r="AN28" s="208">
        <v>540</v>
      </c>
      <c r="AO28" s="29">
        <f t="shared" si="12"/>
        <v>0.26509572901325479</v>
      </c>
      <c r="AP28" s="226">
        <v>2086</v>
      </c>
      <c r="AQ28" s="226">
        <v>58</v>
      </c>
      <c r="AR28" s="29">
        <f t="shared" si="13"/>
        <v>2.7804410354745925E-2</v>
      </c>
      <c r="AS28" s="226">
        <v>3630</v>
      </c>
      <c r="AT28" s="226">
        <v>936</v>
      </c>
      <c r="AU28" s="29">
        <f t="shared" si="14"/>
        <v>0.25785123966942147</v>
      </c>
      <c r="AV28" s="226">
        <v>7753</v>
      </c>
      <c r="AW28" s="226">
        <v>1534</v>
      </c>
      <c r="AX28" s="29">
        <f t="shared" si="15"/>
        <v>0.19785889333161358</v>
      </c>
      <c r="AY28" s="226">
        <v>39</v>
      </c>
      <c r="AZ28" s="226">
        <v>0</v>
      </c>
      <c r="BA28" s="29">
        <f t="shared" si="16"/>
        <v>0</v>
      </c>
      <c r="BB28" s="226">
        <v>6</v>
      </c>
      <c r="BC28" s="226">
        <v>0</v>
      </c>
      <c r="BD28" s="29">
        <f t="shared" si="17"/>
        <v>0</v>
      </c>
      <c r="BE28" s="252">
        <v>1</v>
      </c>
      <c r="BF28" s="29">
        <v>0.24</v>
      </c>
      <c r="BG28" s="29">
        <f t="shared" si="18"/>
        <v>0.24</v>
      </c>
      <c r="BH28" s="226">
        <v>18</v>
      </c>
      <c r="BI28" s="226">
        <v>0</v>
      </c>
      <c r="BJ28" s="29">
        <f t="shared" si="19"/>
        <v>0</v>
      </c>
      <c r="BK28" s="226">
        <v>2</v>
      </c>
      <c r="BL28" s="226">
        <v>0</v>
      </c>
      <c r="BM28" s="29">
        <f t="shared" si="20"/>
        <v>0</v>
      </c>
    </row>
    <row r="29" spans="1:65" ht="15" customHeight="1" x14ac:dyDescent="0.55000000000000004">
      <c r="A29" s="268">
        <v>54</v>
      </c>
      <c r="B29" s="269" t="s">
        <v>405</v>
      </c>
      <c r="C29" s="226">
        <v>1308</v>
      </c>
      <c r="D29" s="226">
        <v>364</v>
      </c>
      <c r="E29" s="29">
        <f t="shared" si="0"/>
        <v>0.27828746177370028</v>
      </c>
      <c r="F29" s="226">
        <v>596</v>
      </c>
      <c r="G29" s="226">
        <v>321</v>
      </c>
      <c r="H29" s="29">
        <f t="shared" si="1"/>
        <v>0.53859060402684567</v>
      </c>
      <c r="I29" s="226">
        <v>4910</v>
      </c>
      <c r="J29" s="208">
        <v>966</v>
      </c>
      <c r="K29" s="29">
        <f t="shared" si="2"/>
        <v>0.19674134419551934</v>
      </c>
      <c r="L29" s="226">
        <v>6814</v>
      </c>
      <c r="M29" s="209">
        <v>1651</v>
      </c>
      <c r="N29" s="29">
        <f t="shared" si="3"/>
        <v>0.2422952744349868</v>
      </c>
      <c r="O29" s="226">
        <v>1733</v>
      </c>
      <c r="P29" s="226">
        <v>521</v>
      </c>
      <c r="Q29" s="29">
        <f t="shared" si="4"/>
        <v>0.30063473744950953</v>
      </c>
      <c r="R29" s="226">
        <v>753</v>
      </c>
      <c r="S29" s="226">
        <v>321</v>
      </c>
      <c r="T29" s="29">
        <f t="shared" si="5"/>
        <v>0.42629482071713148</v>
      </c>
      <c r="U29" s="226">
        <v>4683</v>
      </c>
      <c r="V29" s="226">
        <v>1324</v>
      </c>
      <c r="W29" s="29">
        <f t="shared" si="6"/>
        <v>0.28272474909246209</v>
      </c>
      <c r="X29" s="226">
        <v>7169</v>
      </c>
      <c r="Y29" s="226">
        <v>2166</v>
      </c>
      <c r="Z29" s="29">
        <f t="shared" si="7"/>
        <v>0.30213418886874038</v>
      </c>
      <c r="AA29" s="226">
        <v>1733</v>
      </c>
      <c r="AB29" s="226">
        <v>509</v>
      </c>
      <c r="AC29" s="29">
        <f t="shared" si="8"/>
        <v>0.29371032890940568</v>
      </c>
      <c r="AD29" s="226">
        <v>753</v>
      </c>
      <c r="AE29" s="226">
        <v>320</v>
      </c>
      <c r="AF29" s="29">
        <f t="shared" si="9"/>
        <v>0.42496679946879151</v>
      </c>
      <c r="AG29" s="226">
        <v>4683</v>
      </c>
      <c r="AH29" s="226">
        <v>1237</v>
      </c>
      <c r="AI29" s="29">
        <f t="shared" si="10"/>
        <v>0.26414691437112964</v>
      </c>
      <c r="AJ29" s="226">
        <v>7169</v>
      </c>
      <c r="AK29" s="226">
        <v>2066</v>
      </c>
      <c r="AL29" s="29">
        <f t="shared" si="11"/>
        <v>0.2881852420142279</v>
      </c>
      <c r="AM29" s="226">
        <v>1704</v>
      </c>
      <c r="AN29" s="208">
        <v>362</v>
      </c>
      <c r="AO29" s="29">
        <f t="shared" si="12"/>
        <v>0.21244131455399062</v>
      </c>
      <c r="AP29" s="226">
        <v>733</v>
      </c>
      <c r="AQ29" s="226">
        <v>320</v>
      </c>
      <c r="AR29" s="29">
        <f t="shared" si="13"/>
        <v>0.43656207366984995</v>
      </c>
      <c r="AS29" s="226">
        <v>4683</v>
      </c>
      <c r="AT29" s="226">
        <v>951</v>
      </c>
      <c r="AU29" s="29">
        <f t="shared" si="14"/>
        <v>0.20307495195387573</v>
      </c>
      <c r="AV29" s="226">
        <v>7120</v>
      </c>
      <c r="AW29" s="226">
        <v>1633</v>
      </c>
      <c r="AX29" s="29">
        <f t="shared" si="15"/>
        <v>0.22935393258426967</v>
      </c>
      <c r="AY29" s="226">
        <v>36</v>
      </c>
      <c r="AZ29" s="226">
        <v>11</v>
      </c>
      <c r="BA29" s="29">
        <f t="shared" si="16"/>
        <v>0.30555555555555558</v>
      </c>
      <c r="BB29" s="226">
        <v>6</v>
      </c>
      <c r="BC29" s="226">
        <v>0</v>
      </c>
      <c r="BD29" s="29">
        <f t="shared" si="17"/>
        <v>0</v>
      </c>
      <c r="BE29" s="252">
        <v>1</v>
      </c>
      <c r="BF29" s="29">
        <v>7.0000000000000007E-2</v>
      </c>
      <c r="BG29" s="29">
        <f t="shared" si="18"/>
        <v>7.0000000000000007E-2</v>
      </c>
      <c r="BH29" s="226">
        <v>18</v>
      </c>
      <c r="BI29" s="226">
        <v>0</v>
      </c>
      <c r="BJ29" s="29">
        <f t="shared" si="19"/>
        <v>0</v>
      </c>
      <c r="BK29" s="226">
        <v>2</v>
      </c>
      <c r="BL29" s="226">
        <v>0</v>
      </c>
      <c r="BM29" s="29">
        <f t="shared" si="20"/>
        <v>0</v>
      </c>
    </row>
    <row r="30" spans="1:65" ht="15" customHeight="1" x14ac:dyDescent="0.55000000000000004">
      <c r="A30" s="268">
        <v>63</v>
      </c>
      <c r="B30" s="269" t="s">
        <v>406</v>
      </c>
      <c r="C30" s="226">
        <v>910</v>
      </c>
      <c r="D30" s="226">
        <v>79</v>
      </c>
      <c r="E30" s="29">
        <f t="shared" si="0"/>
        <v>8.681318681318681E-2</v>
      </c>
      <c r="F30" s="226">
        <v>748</v>
      </c>
      <c r="G30" s="226">
        <v>24</v>
      </c>
      <c r="H30" s="29">
        <f t="shared" si="1"/>
        <v>3.2085561497326207E-2</v>
      </c>
      <c r="I30" s="226">
        <v>2955</v>
      </c>
      <c r="J30" s="208">
        <v>276</v>
      </c>
      <c r="K30" s="29">
        <f t="shared" si="2"/>
        <v>9.3401015228426393E-2</v>
      </c>
      <c r="L30" s="226">
        <v>4613</v>
      </c>
      <c r="M30" s="209">
        <v>379</v>
      </c>
      <c r="N30" s="29">
        <f t="shared" si="3"/>
        <v>8.215911554303057E-2</v>
      </c>
      <c r="O30" s="226">
        <v>1277</v>
      </c>
      <c r="P30" s="226">
        <v>80</v>
      </c>
      <c r="Q30" s="29">
        <f t="shared" si="4"/>
        <v>6.2646828504306973E-2</v>
      </c>
      <c r="R30" s="226">
        <v>1420</v>
      </c>
      <c r="S30" s="226">
        <v>363</v>
      </c>
      <c r="T30" s="29">
        <f t="shared" si="5"/>
        <v>0.2556338028169014</v>
      </c>
      <c r="U30" s="226">
        <v>2561</v>
      </c>
      <c r="V30" s="226">
        <v>369</v>
      </c>
      <c r="W30" s="29">
        <f t="shared" si="6"/>
        <v>0.14408434205388521</v>
      </c>
      <c r="X30" s="226">
        <v>5258</v>
      </c>
      <c r="Y30" s="226">
        <v>812</v>
      </c>
      <c r="Z30" s="29">
        <f t="shared" si="7"/>
        <v>0.15443134271586154</v>
      </c>
      <c r="AA30" s="226">
        <v>1152</v>
      </c>
      <c r="AB30" s="226">
        <v>78</v>
      </c>
      <c r="AC30" s="29">
        <f t="shared" si="8"/>
        <v>6.7708333333333329E-2</v>
      </c>
      <c r="AD30" s="226">
        <v>1134</v>
      </c>
      <c r="AE30" s="226">
        <v>244</v>
      </c>
      <c r="AF30" s="29">
        <f t="shared" si="9"/>
        <v>0.21516754850088182</v>
      </c>
      <c r="AG30" s="226">
        <v>2192</v>
      </c>
      <c r="AH30" s="226">
        <v>309</v>
      </c>
      <c r="AI30" s="29">
        <f t="shared" si="10"/>
        <v>0.14096715328467152</v>
      </c>
      <c r="AJ30" s="226">
        <v>4478</v>
      </c>
      <c r="AK30" s="226">
        <v>631</v>
      </c>
      <c r="AL30" s="29">
        <f t="shared" si="11"/>
        <v>0.14091112103617687</v>
      </c>
      <c r="AM30" s="226">
        <v>1116</v>
      </c>
      <c r="AN30" s="208">
        <v>78</v>
      </c>
      <c r="AO30" s="29">
        <f t="shared" si="12"/>
        <v>6.9892473118279563E-2</v>
      </c>
      <c r="AP30" s="226">
        <v>1068</v>
      </c>
      <c r="AQ30" s="226">
        <v>24</v>
      </c>
      <c r="AR30" s="29">
        <f t="shared" si="13"/>
        <v>2.247191011235955E-2</v>
      </c>
      <c r="AS30" s="226">
        <v>2066</v>
      </c>
      <c r="AT30" s="226">
        <v>227</v>
      </c>
      <c r="AU30" s="29">
        <f t="shared" si="14"/>
        <v>0.10987415295256535</v>
      </c>
      <c r="AV30" s="226">
        <v>4250</v>
      </c>
      <c r="AW30" s="226">
        <v>329</v>
      </c>
      <c r="AX30" s="29">
        <f t="shared" si="15"/>
        <v>7.7411764705882347E-2</v>
      </c>
      <c r="AY30" s="226">
        <v>15</v>
      </c>
      <c r="AZ30" s="226">
        <v>2</v>
      </c>
      <c r="BA30" s="29">
        <f t="shared" si="16"/>
        <v>0.13333333333333333</v>
      </c>
      <c r="BB30" s="226">
        <v>12</v>
      </c>
      <c r="BC30" s="226">
        <v>0</v>
      </c>
      <c r="BD30" s="29">
        <f t="shared" si="17"/>
        <v>0</v>
      </c>
      <c r="BE30" s="252">
        <v>1</v>
      </c>
      <c r="BF30" s="29">
        <v>0.31</v>
      </c>
      <c r="BG30" s="29">
        <f t="shared" si="18"/>
        <v>0.31</v>
      </c>
      <c r="BH30" s="226">
        <v>12</v>
      </c>
      <c r="BI30" s="226">
        <v>0</v>
      </c>
      <c r="BJ30" s="29">
        <f t="shared" si="19"/>
        <v>0</v>
      </c>
      <c r="BK30" s="226">
        <v>2</v>
      </c>
      <c r="BL30" s="226">
        <v>0</v>
      </c>
      <c r="BM30" s="29">
        <f t="shared" si="20"/>
        <v>0</v>
      </c>
    </row>
    <row r="31" spans="1:65" ht="15" customHeight="1" x14ac:dyDescent="0.55000000000000004">
      <c r="A31" s="268">
        <v>66</v>
      </c>
      <c r="B31" s="269" t="s">
        <v>407</v>
      </c>
      <c r="C31" s="226">
        <v>1217</v>
      </c>
      <c r="D31" s="226">
        <v>154</v>
      </c>
      <c r="E31" s="29">
        <f t="shared" si="0"/>
        <v>0.12654067378800329</v>
      </c>
      <c r="F31" s="226">
        <v>719</v>
      </c>
      <c r="G31" s="226">
        <v>85</v>
      </c>
      <c r="H31" s="29">
        <f t="shared" si="1"/>
        <v>0.11821974965229486</v>
      </c>
      <c r="I31" s="226">
        <v>5608</v>
      </c>
      <c r="J31" s="208">
        <v>422</v>
      </c>
      <c r="K31" s="29">
        <f t="shared" si="2"/>
        <v>7.5249643366619115E-2</v>
      </c>
      <c r="L31" s="226">
        <v>7544</v>
      </c>
      <c r="M31" s="209">
        <v>661</v>
      </c>
      <c r="N31" s="29">
        <f t="shared" si="3"/>
        <v>8.7619300106044545E-2</v>
      </c>
      <c r="O31" s="226">
        <v>1292</v>
      </c>
      <c r="P31" s="226">
        <v>159</v>
      </c>
      <c r="Q31" s="29">
        <f t="shared" si="4"/>
        <v>0.12306501547987617</v>
      </c>
      <c r="R31" s="226">
        <v>1165</v>
      </c>
      <c r="S31" s="226">
        <v>85</v>
      </c>
      <c r="T31" s="29">
        <f t="shared" si="5"/>
        <v>7.2961373390557943E-2</v>
      </c>
      <c r="U31" s="226">
        <v>5475</v>
      </c>
      <c r="V31" s="226">
        <v>647</v>
      </c>
      <c r="W31" s="29">
        <f t="shared" si="6"/>
        <v>0.11817351598173516</v>
      </c>
      <c r="X31" s="226">
        <v>7932</v>
      </c>
      <c r="Y31" s="226">
        <v>891</v>
      </c>
      <c r="Z31" s="29">
        <f t="shared" si="7"/>
        <v>0.11232980332829047</v>
      </c>
      <c r="AA31" s="226">
        <v>1271</v>
      </c>
      <c r="AB31" s="226">
        <v>105</v>
      </c>
      <c r="AC31" s="29">
        <f t="shared" si="8"/>
        <v>8.2612116443745082E-2</v>
      </c>
      <c r="AD31" s="226">
        <v>1165</v>
      </c>
      <c r="AE31" s="226">
        <v>85</v>
      </c>
      <c r="AF31" s="29">
        <f t="shared" si="9"/>
        <v>7.2961373390557943E-2</v>
      </c>
      <c r="AG31" s="226">
        <v>5085</v>
      </c>
      <c r="AH31" s="226">
        <v>590</v>
      </c>
      <c r="AI31" s="29">
        <f t="shared" si="10"/>
        <v>0.1160275319567355</v>
      </c>
      <c r="AJ31" s="226">
        <v>7521</v>
      </c>
      <c r="AK31" s="226">
        <v>780</v>
      </c>
      <c r="AL31" s="29">
        <f t="shared" si="11"/>
        <v>0.10370961308336657</v>
      </c>
      <c r="AM31" s="226">
        <v>1249</v>
      </c>
      <c r="AN31" s="208">
        <v>100</v>
      </c>
      <c r="AO31" s="29">
        <f t="shared" si="12"/>
        <v>8.0064051240992792E-2</v>
      </c>
      <c r="AP31" s="226">
        <v>1113</v>
      </c>
      <c r="AQ31" s="226">
        <v>84</v>
      </c>
      <c r="AR31" s="29">
        <f t="shared" si="13"/>
        <v>7.5471698113207544E-2</v>
      </c>
      <c r="AS31" s="226">
        <v>4982</v>
      </c>
      <c r="AT31" s="226">
        <v>387</v>
      </c>
      <c r="AU31" s="29">
        <f t="shared" si="14"/>
        <v>7.7679646728221599E-2</v>
      </c>
      <c r="AV31" s="226">
        <v>7344</v>
      </c>
      <c r="AW31" s="226">
        <v>571</v>
      </c>
      <c r="AX31" s="29">
        <f t="shared" si="15"/>
        <v>7.7750544662309365E-2</v>
      </c>
      <c r="AY31" s="226">
        <v>24</v>
      </c>
      <c r="AZ31" s="226">
        <v>1</v>
      </c>
      <c r="BA31" s="29">
        <f t="shared" si="16"/>
        <v>4.1666666666666664E-2</v>
      </c>
      <c r="BB31" s="226">
        <v>9</v>
      </c>
      <c r="BC31" s="226">
        <v>0</v>
      </c>
      <c r="BD31" s="29">
        <f t="shared" si="17"/>
        <v>0</v>
      </c>
      <c r="BE31" s="252">
        <v>1</v>
      </c>
      <c r="BF31" s="29">
        <v>0.15</v>
      </c>
      <c r="BG31" s="29">
        <f t="shared" si="18"/>
        <v>0.15</v>
      </c>
      <c r="BH31" s="226">
        <v>12</v>
      </c>
      <c r="BI31" s="226">
        <v>0</v>
      </c>
      <c r="BJ31" s="29">
        <f t="shared" si="19"/>
        <v>0</v>
      </c>
      <c r="BK31" s="226">
        <v>2</v>
      </c>
      <c r="BL31" s="226">
        <v>0</v>
      </c>
      <c r="BM31" s="29">
        <f t="shared" si="20"/>
        <v>0</v>
      </c>
    </row>
    <row r="32" spans="1:65" ht="15" customHeight="1" x14ac:dyDescent="0.55000000000000004">
      <c r="A32" s="268">
        <v>68</v>
      </c>
      <c r="B32" s="269" t="s">
        <v>408</v>
      </c>
      <c r="C32" s="226">
        <v>3593</v>
      </c>
      <c r="D32" s="226">
        <v>765</v>
      </c>
      <c r="E32" s="29">
        <f t="shared" si="0"/>
        <v>0.21291399944336209</v>
      </c>
      <c r="F32" s="226">
        <v>1589</v>
      </c>
      <c r="G32" s="226">
        <v>289</v>
      </c>
      <c r="H32" s="29">
        <f t="shared" si="1"/>
        <v>0.18187539332913782</v>
      </c>
      <c r="I32" s="226">
        <v>16705</v>
      </c>
      <c r="J32" s="208">
        <v>2753</v>
      </c>
      <c r="K32" s="29">
        <f t="shared" si="2"/>
        <v>0.16480095779706674</v>
      </c>
      <c r="L32" s="226">
        <v>21887</v>
      </c>
      <c r="M32" s="209">
        <v>3807</v>
      </c>
      <c r="N32" s="29">
        <f t="shared" si="3"/>
        <v>0.17393886782108101</v>
      </c>
      <c r="O32" s="226">
        <v>3624</v>
      </c>
      <c r="P32" s="226">
        <v>949</v>
      </c>
      <c r="Q32" s="29">
        <f t="shared" si="4"/>
        <v>0.26186534216335539</v>
      </c>
      <c r="R32" s="226">
        <v>2017</v>
      </c>
      <c r="S32" s="226">
        <v>289</v>
      </c>
      <c r="T32" s="29">
        <f t="shared" si="5"/>
        <v>0.14328210213187903</v>
      </c>
      <c r="U32" s="226">
        <v>20948</v>
      </c>
      <c r="V32" s="226">
        <v>3291</v>
      </c>
      <c r="W32" s="29">
        <f t="shared" si="6"/>
        <v>0.15710330341798739</v>
      </c>
      <c r="X32" s="226">
        <v>26589</v>
      </c>
      <c r="Y32" s="226">
        <v>4529</v>
      </c>
      <c r="Z32" s="29">
        <f t="shared" si="7"/>
        <v>0.17033359660009778</v>
      </c>
      <c r="AA32" s="226">
        <v>3504</v>
      </c>
      <c r="AB32" s="226">
        <v>868</v>
      </c>
      <c r="AC32" s="29">
        <f t="shared" si="8"/>
        <v>0.24771689497716895</v>
      </c>
      <c r="AD32" s="226">
        <v>1837</v>
      </c>
      <c r="AE32" s="226">
        <v>277</v>
      </c>
      <c r="AF32" s="29">
        <f t="shared" si="9"/>
        <v>0.150789330430049</v>
      </c>
      <c r="AG32" s="226">
        <v>17310</v>
      </c>
      <c r="AH32" s="226">
        <v>2901</v>
      </c>
      <c r="AI32" s="29">
        <f t="shared" si="10"/>
        <v>0.16759098786828422</v>
      </c>
      <c r="AJ32" s="226">
        <v>22651</v>
      </c>
      <c r="AK32" s="226">
        <v>4046</v>
      </c>
      <c r="AL32" s="29">
        <f t="shared" si="11"/>
        <v>0.17862346033287713</v>
      </c>
      <c r="AM32" s="226">
        <v>3453</v>
      </c>
      <c r="AN32" s="208">
        <v>753</v>
      </c>
      <c r="AO32" s="29">
        <f t="shared" si="12"/>
        <v>0.21807124239791487</v>
      </c>
      <c r="AP32" s="226">
        <v>1786</v>
      </c>
      <c r="AQ32" s="226">
        <v>277</v>
      </c>
      <c r="AR32" s="29">
        <f t="shared" si="13"/>
        <v>0.15509518477043674</v>
      </c>
      <c r="AS32" s="226">
        <v>16852</v>
      </c>
      <c r="AT32" s="226">
        <v>2460</v>
      </c>
      <c r="AU32" s="29">
        <f t="shared" si="14"/>
        <v>0.1459767386660337</v>
      </c>
      <c r="AV32" s="226">
        <v>22091</v>
      </c>
      <c r="AW32" s="226">
        <v>3490</v>
      </c>
      <c r="AX32" s="29">
        <f t="shared" si="15"/>
        <v>0.15798288895930471</v>
      </c>
      <c r="AY32" s="226">
        <v>108</v>
      </c>
      <c r="AZ32" s="226">
        <v>20</v>
      </c>
      <c r="BA32" s="29">
        <f t="shared" si="16"/>
        <v>0.18518518518518517</v>
      </c>
      <c r="BB32" s="226">
        <v>26</v>
      </c>
      <c r="BC32" s="226">
        <v>0</v>
      </c>
      <c r="BD32" s="29">
        <f t="shared" si="17"/>
        <v>0</v>
      </c>
      <c r="BE32" s="252">
        <v>1</v>
      </c>
      <c r="BF32" s="29">
        <v>0.12</v>
      </c>
      <c r="BG32" s="29">
        <f t="shared" si="18"/>
        <v>0.12</v>
      </c>
      <c r="BH32" s="226">
        <v>24</v>
      </c>
      <c r="BI32" s="226">
        <v>0</v>
      </c>
      <c r="BJ32" s="29">
        <f t="shared" si="19"/>
        <v>0</v>
      </c>
      <c r="BK32" s="226">
        <v>2</v>
      </c>
      <c r="BL32" s="226">
        <v>0</v>
      </c>
      <c r="BM32" s="29">
        <f t="shared" si="20"/>
        <v>0</v>
      </c>
    </row>
    <row r="33" spans="1:220" ht="15" customHeight="1" x14ac:dyDescent="0.55000000000000004">
      <c r="A33" s="268">
        <v>70</v>
      </c>
      <c r="B33" s="269" t="s">
        <v>409</v>
      </c>
      <c r="C33" s="226">
        <v>1159</v>
      </c>
      <c r="D33" s="226">
        <v>0</v>
      </c>
      <c r="E33" s="29">
        <f t="shared" si="0"/>
        <v>0</v>
      </c>
      <c r="F33" s="226">
        <v>561</v>
      </c>
      <c r="G33" s="226">
        <v>0</v>
      </c>
      <c r="H33" s="29">
        <f t="shared" si="1"/>
        <v>0</v>
      </c>
      <c r="I33" s="226">
        <v>658</v>
      </c>
      <c r="J33" s="208">
        <v>0</v>
      </c>
      <c r="K33" s="29">
        <f t="shared" si="2"/>
        <v>0</v>
      </c>
      <c r="L33" s="226">
        <v>2378</v>
      </c>
      <c r="M33" s="209">
        <v>0</v>
      </c>
      <c r="N33" s="29">
        <f t="shared" si="3"/>
        <v>0</v>
      </c>
      <c r="O33" s="226">
        <v>2361</v>
      </c>
      <c r="P33" s="226">
        <v>170</v>
      </c>
      <c r="Q33" s="29">
        <f t="shared" si="4"/>
        <v>7.2003388394747986E-2</v>
      </c>
      <c r="R33" s="226">
        <v>701</v>
      </c>
      <c r="S33" s="226">
        <v>0</v>
      </c>
      <c r="T33" s="29">
        <f t="shared" si="5"/>
        <v>0</v>
      </c>
      <c r="U33" s="226">
        <v>234</v>
      </c>
      <c r="V33" s="226">
        <v>1</v>
      </c>
      <c r="W33" s="29">
        <f t="shared" si="6"/>
        <v>4.2735042735042739E-3</v>
      </c>
      <c r="X33" s="226">
        <v>3296</v>
      </c>
      <c r="Y33" s="226">
        <v>171</v>
      </c>
      <c r="Z33" s="29">
        <f t="shared" si="7"/>
        <v>5.1881067961165046E-2</v>
      </c>
      <c r="AA33" s="226">
        <v>2361</v>
      </c>
      <c r="AB33" s="226">
        <v>170</v>
      </c>
      <c r="AC33" s="29">
        <f t="shared" si="8"/>
        <v>7.2003388394747986E-2</v>
      </c>
      <c r="AD33" s="226">
        <v>701</v>
      </c>
      <c r="AE33" s="226">
        <v>0</v>
      </c>
      <c r="AF33" s="29">
        <f t="shared" si="9"/>
        <v>0</v>
      </c>
      <c r="AG33" s="226">
        <v>234</v>
      </c>
      <c r="AH33" s="226">
        <v>1</v>
      </c>
      <c r="AI33" s="29">
        <f t="shared" si="10"/>
        <v>4.2735042735042739E-3</v>
      </c>
      <c r="AJ33" s="226">
        <v>3296</v>
      </c>
      <c r="AK33" s="226">
        <v>171</v>
      </c>
      <c r="AL33" s="29">
        <f t="shared" si="11"/>
        <v>5.1881067961165046E-2</v>
      </c>
      <c r="AM33" s="226">
        <v>2326</v>
      </c>
      <c r="AN33" s="208">
        <v>0</v>
      </c>
      <c r="AO33" s="29">
        <f t="shared" si="12"/>
        <v>0</v>
      </c>
      <c r="AP33" s="226">
        <v>700</v>
      </c>
      <c r="AQ33" s="226">
        <v>0</v>
      </c>
      <c r="AR33" s="29">
        <f t="shared" si="13"/>
        <v>0</v>
      </c>
      <c r="AS33" s="226">
        <v>234</v>
      </c>
      <c r="AT33" s="226">
        <v>0</v>
      </c>
      <c r="AU33" s="29">
        <f t="shared" si="14"/>
        <v>0</v>
      </c>
      <c r="AV33" s="226">
        <v>3260</v>
      </c>
      <c r="AW33" s="226">
        <v>0</v>
      </c>
      <c r="AX33" s="29">
        <f t="shared" si="15"/>
        <v>0</v>
      </c>
      <c r="AY33" s="226">
        <v>12</v>
      </c>
      <c r="AZ33" s="226">
        <v>0</v>
      </c>
      <c r="BA33" s="29">
        <f t="shared" si="16"/>
        <v>0</v>
      </c>
      <c r="BB33" s="226">
        <v>0</v>
      </c>
      <c r="BC33" s="226">
        <v>0</v>
      </c>
      <c r="BD33" s="29">
        <f t="shared" si="17"/>
        <v>0</v>
      </c>
      <c r="BE33" s="252">
        <v>0</v>
      </c>
      <c r="BF33" s="29"/>
      <c r="BG33" s="29">
        <f t="shared" si="18"/>
        <v>0</v>
      </c>
      <c r="BH33" s="226">
        <v>12</v>
      </c>
      <c r="BI33" s="226">
        <v>0</v>
      </c>
      <c r="BJ33" s="29">
        <f t="shared" si="19"/>
        <v>0</v>
      </c>
      <c r="BK33" s="226">
        <v>2</v>
      </c>
      <c r="BL33" s="226">
        <v>0</v>
      </c>
      <c r="BM33" s="29">
        <f t="shared" si="20"/>
        <v>0</v>
      </c>
    </row>
    <row r="34" spans="1:220" ht="15" customHeight="1" x14ac:dyDescent="0.55000000000000004">
      <c r="A34" s="268">
        <v>73</v>
      </c>
      <c r="B34" s="269" t="s">
        <v>410</v>
      </c>
      <c r="C34" s="226">
        <v>604</v>
      </c>
      <c r="D34" s="226">
        <v>355</v>
      </c>
      <c r="E34" s="29">
        <f t="shared" si="0"/>
        <v>0.58774834437086088</v>
      </c>
      <c r="F34" s="226">
        <v>664</v>
      </c>
      <c r="G34" s="226">
        <v>188</v>
      </c>
      <c r="H34" s="29">
        <f t="shared" si="1"/>
        <v>0.28313253012048195</v>
      </c>
      <c r="I34" s="226">
        <v>3126</v>
      </c>
      <c r="J34" s="208">
        <v>671</v>
      </c>
      <c r="K34" s="29">
        <f t="shared" si="2"/>
        <v>0.2146513115802943</v>
      </c>
      <c r="L34" s="226">
        <v>4394</v>
      </c>
      <c r="M34" s="209">
        <v>1214</v>
      </c>
      <c r="N34" s="29">
        <f t="shared" si="3"/>
        <v>0.2762858443331816</v>
      </c>
      <c r="O34" s="226">
        <v>959</v>
      </c>
      <c r="P34" s="226">
        <v>471</v>
      </c>
      <c r="Q34" s="29">
        <f t="shared" si="4"/>
        <v>0.49113660062565173</v>
      </c>
      <c r="R34" s="226">
        <v>1347</v>
      </c>
      <c r="S34" s="226">
        <v>288</v>
      </c>
      <c r="T34" s="29">
        <f t="shared" si="5"/>
        <v>0.21380846325167038</v>
      </c>
      <c r="U34" s="226">
        <v>2498</v>
      </c>
      <c r="V34" s="226">
        <v>1055</v>
      </c>
      <c r="W34" s="29">
        <f t="shared" si="6"/>
        <v>0.42233787029623698</v>
      </c>
      <c r="X34" s="226">
        <v>4804</v>
      </c>
      <c r="Y34" s="226">
        <v>1814</v>
      </c>
      <c r="Z34" s="29">
        <f t="shared" si="7"/>
        <v>0.37760199833472108</v>
      </c>
      <c r="AA34" s="226">
        <v>822</v>
      </c>
      <c r="AB34" s="226">
        <v>378</v>
      </c>
      <c r="AC34" s="29">
        <f t="shared" si="8"/>
        <v>0.45985401459854014</v>
      </c>
      <c r="AD34" s="226">
        <v>1007</v>
      </c>
      <c r="AE34" s="226">
        <v>278</v>
      </c>
      <c r="AF34" s="29">
        <f t="shared" si="9"/>
        <v>0.27606752730883816</v>
      </c>
      <c r="AG34" s="226">
        <v>2213</v>
      </c>
      <c r="AH34" s="226">
        <v>936</v>
      </c>
      <c r="AI34" s="29">
        <f t="shared" si="10"/>
        <v>0.42295526434704023</v>
      </c>
      <c r="AJ34" s="226">
        <v>4042</v>
      </c>
      <c r="AK34" s="226">
        <v>1592</v>
      </c>
      <c r="AL34" s="29">
        <f t="shared" si="11"/>
        <v>0.39386442355269669</v>
      </c>
      <c r="AM34" s="226">
        <v>761</v>
      </c>
      <c r="AN34" s="208">
        <v>268</v>
      </c>
      <c r="AO34" s="29">
        <f t="shared" si="12"/>
        <v>0.35216819973718794</v>
      </c>
      <c r="AP34" s="226">
        <v>963</v>
      </c>
      <c r="AQ34" s="226">
        <v>180</v>
      </c>
      <c r="AR34" s="29">
        <f t="shared" si="13"/>
        <v>0.18691588785046728</v>
      </c>
      <c r="AS34" s="226">
        <v>2064</v>
      </c>
      <c r="AT34" s="226">
        <v>591</v>
      </c>
      <c r="AU34" s="29">
        <f t="shared" si="14"/>
        <v>0.28633720930232559</v>
      </c>
      <c r="AV34" s="226">
        <v>3788</v>
      </c>
      <c r="AW34" s="226">
        <v>1039</v>
      </c>
      <c r="AX34" s="29">
        <f t="shared" si="15"/>
        <v>0.27428722280887013</v>
      </c>
      <c r="AY34" s="226">
        <v>24</v>
      </c>
      <c r="AZ34" s="226">
        <v>4</v>
      </c>
      <c r="BA34" s="29">
        <f t="shared" si="16"/>
        <v>0.16666666666666666</v>
      </c>
      <c r="BB34" s="226">
        <v>12</v>
      </c>
      <c r="BC34" s="226">
        <v>0</v>
      </c>
      <c r="BD34" s="29">
        <f t="shared" si="17"/>
        <v>0</v>
      </c>
      <c r="BE34" s="252">
        <v>1</v>
      </c>
      <c r="BF34" s="29">
        <v>7.0000000000000007E-2</v>
      </c>
      <c r="BG34" s="29">
        <f t="shared" si="18"/>
        <v>7.0000000000000007E-2</v>
      </c>
      <c r="BH34" s="226">
        <v>18</v>
      </c>
      <c r="BI34" s="226">
        <v>0</v>
      </c>
      <c r="BJ34" s="29">
        <f t="shared" si="19"/>
        <v>0</v>
      </c>
      <c r="BK34" s="226">
        <v>2</v>
      </c>
      <c r="BL34" s="226">
        <v>0</v>
      </c>
      <c r="BM34" s="29">
        <f t="shared" si="20"/>
        <v>0</v>
      </c>
    </row>
    <row r="35" spans="1:220" ht="15" customHeight="1" x14ac:dyDescent="0.55000000000000004">
      <c r="A35" s="268">
        <v>76</v>
      </c>
      <c r="B35" s="269" t="s">
        <v>411</v>
      </c>
      <c r="C35" s="226">
        <v>2902</v>
      </c>
      <c r="D35" s="226">
        <v>663</v>
      </c>
      <c r="E35" s="29">
        <f t="shared" si="0"/>
        <v>0.22846312887663681</v>
      </c>
      <c r="F35" s="226">
        <v>1452</v>
      </c>
      <c r="G35" s="226">
        <v>514</v>
      </c>
      <c r="H35" s="29">
        <f t="shared" si="1"/>
        <v>0.35399449035812675</v>
      </c>
      <c r="I35" s="226">
        <v>20644</v>
      </c>
      <c r="J35" s="208">
        <v>2168</v>
      </c>
      <c r="K35" s="29">
        <f t="shared" si="2"/>
        <v>0.1050184072854098</v>
      </c>
      <c r="L35" s="226">
        <v>24998</v>
      </c>
      <c r="M35" s="209">
        <v>3345</v>
      </c>
      <c r="N35" s="29">
        <f t="shared" si="3"/>
        <v>0.13381070485638852</v>
      </c>
      <c r="O35" s="226">
        <v>3246</v>
      </c>
      <c r="P35" s="226">
        <v>817</v>
      </c>
      <c r="Q35" s="29">
        <f t="shared" si="4"/>
        <v>0.251694393099199</v>
      </c>
      <c r="R35" s="226">
        <v>2952</v>
      </c>
      <c r="S35" s="226">
        <v>646</v>
      </c>
      <c r="T35" s="29">
        <f t="shared" si="5"/>
        <v>0.21883468834688347</v>
      </c>
      <c r="U35" s="226">
        <v>22449</v>
      </c>
      <c r="V35" s="226">
        <v>2992</v>
      </c>
      <c r="W35" s="29">
        <f t="shared" si="6"/>
        <v>0.1332798788364738</v>
      </c>
      <c r="X35" s="226">
        <v>28647</v>
      </c>
      <c r="Y35" s="226">
        <v>4455</v>
      </c>
      <c r="Z35" s="29">
        <f t="shared" si="7"/>
        <v>0.15551366635249764</v>
      </c>
      <c r="AA35" s="226">
        <v>2862</v>
      </c>
      <c r="AB35" s="226">
        <v>718</v>
      </c>
      <c r="AC35" s="29">
        <f t="shared" si="8"/>
        <v>0.25087351502445843</v>
      </c>
      <c r="AD35" s="226">
        <v>2709</v>
      </c>
      <c r="AE35" s="226">
        <v>500</v>
      </c>
      <c r="AF35" s="29">
        <f t="shared" si="9"/>
        <v>0.18456995201181248</v>
      </c>
      <c r="AG35" s="226">
        <v>18038</v>
      </c>
      <c r="AH35" s="226">
        <v>2493</v>
      </c>
      <c r="AI35" s="29">
        <f t="shared" si="10"/>
        <v>0.13820822707617253</v>
      </c>
      <c r="AJ35" s="226">
        <v>23609</v>
      </c>
      <c r="AK35" s="226">
        <v>3711</v>
      </c>
      <c r="AL35" s="29">
        <f t="shared" si="11"/>
        <v>0.15718581896734296</v>
      </c>
      <c r="AM35" s="226">
        <v>2811</v>
      </c>
      <c r="AN35" s="208">
        <v>605</v>
      </c>
      <c r="AO35" s="29">
        <f t="shared" si="12"/>
        <v>0.2152258982568481</v>
      </c>
      <c r="AP35" s="226">
        <v>2593</v>
      </c>
      <c r="AQ35" s="226">
        <v>396</v>
      </c>
      <c r="AR35" s="29">
        <f t="shared" si="13"/>
        <v>0.15271885846509833</v>
      </c>
      <c r="AS35" s="226">
        <v>17250</v>
      </c>
      <c r="AT35" s="226">
        <v>1791</v>
      </c>
      <c r="AU35" s="29">
        <f t="shared" si="14"/>
        <v>0.10382608695652173</v>
      </c>
      <c r="AV35" s="226">
        <v>22654</v>
      </c>
      <c r="AW35" s="226">
        <v>2792</v>
      </c>
      <c r="AX35" s="29">
        <f t="shared" si="15"/>
        <v>0.12324534298578617</v>
      </c>
      <c r="AY35" s="226">
        <v>87</v>
      </c>
      <c r="AZ35" s="226">
        <v>2</v>
      </c>
      <c r="BA35" s="29">
        <f t="shared" si="16"/>
        <v>2.2988505747126436E-2</v>
      </c>
      <c r="BB35" s="226">
        <v>44</v>
      </c>
      <c r="BC35" s="226">
        <v>0</v>
      </c>
      <c r="BD35" s="29">
        <f t="shared" si="17"/>
        <v>0</v>
      </c>
      <c r="BE35" s="252">
        <v>1</v>
      </c>
      <c r="BF35" s="29">
        <v>0.33</v>
      </c>
      <c r="BG35" s="29">
        <f t="shared" si="18"/>
        <v>0.33</v>
      </c>
      <c r="BH35" s="226">
        <v>24</v>
      </c>
      <c r="BI35" s="226">
        <v>0</v>
      </c>
      <c r="BJ35" s="29">
        <f t="shared" si="19"/>
        <v>0</v>
      </c>
      <c r="BK35" s="226">
        <v>2</v>
      </c>
      <c r="BL35" s="226">
        <v>0</v>
      </c>
      <c r="BM35" s="29">
        <f t="shared" si="20"/>
        <v>0</v>
      </c>
    </row>
    <row r="36" spans="1:220" ht="15" customHeight="1" x14ac:dyDescent="0.55000000000000004">
      <c r="A36" s="268">
        <v>81</v>
      </c>
      <c r="B36" s="269" t="s">
        <v>412</v>
      </c>
      <c r="C36" s="226">
        <v>208</v>
      </c>
      <c r="D36" s="226">
        <v>2</v>
      </c>
      <c r="E36" s="29">
        <f t="shared" si="0"/>
        <v>9.6153846153846159E-3</v>
      </c>
      <c r="F36" s="226">
        <v>129</v>
      </c>
      <c r="G36" s="226">
        <v>0</v>
      </c>
      <c r="H36" s="29">
        <f t="shared" si="1"/>
        <v>0</v>
      </c>
      <c r="I36" s="226">
        <v>1500</v>
      </c>
      <c r="J36" s="208">
        <v>24</v>
      </c>
      <c r="K36" s="29">
        <f t="shared" si="2"/>
        <v>1.6E-2</v>
      </c>
      <c r="L36" s="226">
        <v>1837</v>
      </c>
      <c r="M36" s="209">
        <v>26</v>
      </c>
      <c r="N36" s="29">
        <f t="shared" si="3"/>
        <v>1.4153511159499184E-2</v>
      </c>
      <c r="O36" s="226">
        <v>157</v>
      </c>
      <c r="P36" s="226">
        <v>93</v>
      </c>
      <c r="Q36" s="29">
        <f t="shared" si="4"/>
        <v>0.59235668789808915</v>
      </c>
      <c r="R36" s="226">
        <v>220</v>
      </c>
      <c r="S36" s="226">
        <v>0</v>
      </c>
      <c r="T36" s="29">
        <f t="shared" si="5"/>
        <v>0</v>
      </c>
      <c r="U36" s="226">
        <v>1567</v>
      </c>
      <c r="V36" s="226">
        <v>777</v>
      </c>
      <c r="W36" s="29">
        <f t="shared" si="6"/>
        <v>0.49585194639438418</v>
      </c>
      <c r="X36" s="226">
        <v>1944</v>
      </c>
      <c r="Y36" s="226">
        <v>870</v>
      </c>
      <c r="Z36" s="29">
        <f t="shared" si="7"/>
        <v>0.44753086419753085</v>
      </c>
      <c r="AA36" s="226">
        <v>95</v>
      </c>
      <c r="AB36" s="226">
        <v>78</v>
      </c>
      <c r="AC36" s="29">
        <f t="shared" si="8"/>
        <v>0.82105263157894737</v>
      </c>
      <c r="AD36" s="226">
        <v>148</v>
      </c>
      <c r="AE36" s="226">
        <v>0</v>
      </c>
      <c r="AF36" s="29">
        <f t="shared" si="9"/>
        <v>0</v>
      </c>
      <c r="AG36" s="226">
        <v>681</v>
      </c>
      <c r="AH36" s="226">
        <v>407</v>
      </c>
      <c r="AI36" s="29">
        <f t="shared" si="10"/>
        <v>0.5976505139500734</v>
      </c>
      <c r="AJ36" s="226">
        <v>924</v>
      </c>
      <c r="AK36" s="226">
        <v>485</v>
      </c>
      <c r="AL36" s="29">
        <f t="shared" si="11"/>
        <v>0.52489177489177485</v>
      </c>
      <c r="AM36" s="226">
        <v>83</v>
      </c>
      <c r="AN36" s="208">
        <v>2</v>
      </c>
      <c r="AO36" s="29">
        <f t="shared" si="12"/>
        <v>2.4096385542168676E-2</v>
      </c>
      <c r="AP36" s="226">
        <v>134</v>
      </c>
      <c r="AQ36" s="226">
        <v>0</v>
      </c>
      <c r="AR36" s="29">
        <f t="shared" si="13"/>
        <v>0</v>
      </c>
      <c r="AS36" s="226">
        <v>615</v>
      </c>
      <c r="AT36" s="226">
        <v>24</v>
      </c>
      <c r="AU36" s="29">
        <f t="shared" si="14"/>
        <v>3.9024390243902439E-2</v>
      </c>
      <c r="AV36" s="226">
        <v>832</v>
      </c>
      <c r="AW36" s="226">
        <v>26</v>
      </c>
      <c r="AX36" s="29">
        <f t="shared" si="15"/>
        <v>3.125E-2</v>
      </c>
      <c r="AY36" s="226">
        <v>8</v>
      </c>
      <c r="AZ36" s="226">
        <v>0</v>
      </c>
      <c r="BA36" s="29">
        <f t="shared" si="16"/>
        <v>0</v>
      </c>
      <c r="BB36" s="226">
        <v>0</v>
      </c>
      <c r="BC36" s="226">
        <v>0</v>
      </c>
      <c r="BD36" s="29">
        <f t="shared" si="17"/>
        <v>0</v>
      </c>
      <c r="BE36" s="252">
        <v>0</v>
      </c>
      <c r="BF36" s="29"/>
      <c r="BG36" s="29">
        <f t="shared" si="18"/>
        <v>0</v>
      </c>
      <c r="BH36" s="226">
        <v>12</v>
      </c>
      <c r="BI36" s="226">
        <v>0</v>
      </c>
      <c r="BJ36" s="29">
        <f t="shared" si="19"/>
        <v>0</v>
      </c>
      <c r="BK36" s="226">
        <v>2</v>
      </c>
      <c r="BL36" s="226">
        <v>0</v>
      </c>
      <c r="BM36" s="29">
        <f t="shared" si="20"/>
        <v>0</v>
      </c>
    </row>
    <row r="37" spans="1:220" ht="15" customHeight="1" x14ac:dyDescent="0.55000000000000004">
      <c r="A37" s="268">
        <v>85</v>
      </c>
      <c r="B37" s="269" t="s">
        <v>413</v>
      </c>
      <c r="C37" s="226">
        <v>656</v>
      </c>
      <c r="D37" s="226">
        <v>604</v>
      </c>
      <c r="E37" s="29">
        <f t="shared" si="0"/>
        <v>0.92073170731707321</v>
      </c>
      <c r="F37" s="226">
        <v>228</v>
      </c>
      <c r="G37" s="226">
        <v>41</v>
      </c>
      <c r="H37" s="29">
        <f t="shared" si="1"/>
        <v>0.17982456140350878</v>
      </c>
      <c r="I37" s="226">
        <v>3449</v>
      </c>
      <c r="J37" s="208">
        <v>794</v>
      </c>
      <c r="K37" s="29">
        <f t="shared" si="2"/>
        <v>0.230211655552334</v>
      </c>
      <c r="L37" s="226">
        <v>4333</v>
      </c>
      <c r="M37" s="209">
        <v>1439</v>
      </c>
      <c r="N37" s="29">
        <f t="shared" si="3"/>
        <v>0.33210246942072469</v>
      </c>
      <c r="O37" s="226">
        <v>1232</v>
      </c>
      <c r="P37" s="226">
        <v>231</v>
      </c>
      <c r="Q37" s="29">
        <f t="shared" si="4"/>
        <v>0.1875</v>
      </c>
      <c r="R37" s="226">
        <v>684</v>
      </c>
      <c r="S37" s="226">
        <v>42</v>
      </c>
      <c r="T37" s="29">
        <f t="shared" si="5"/>
        <v>6.1403508771929821E-2</v>
      </c>
      <c r="U37" s="226">
        <v>2690</v>
      </c>
      <c r="V37" s="226">
        <v>536</v>
      </c>
      <c r="W37" s="29">
        <f t="shared" si="6"/>
        <v>0.19925650557620816</v>
      </c>
      <c r="X37" s="226">
        <v>4606</v>
      </c>
      <c r="Y37" s="226">
        <v>809</v>
      </c>
      <c r="Z37" s="29">
        <f t="shared" si="7"/>
        <v>0.17564046895353885</v>
      </c>
      <c r="AA37" s="226">
        <v>980</v>
      </c>
      <c r="AB37" s="226">
        <v>231</v>
      </c>
      <c r="AC37" s="29">
        <f t="shared" si="8"/>
        <v>0.23571428571428571</v>
      </c>
      <c r="AD37" s="226">
        <v>410</v>
      </c>
      <c r="AE37" s="226">
        <v>37</v>
      </c>
      <c r="AF37" s="29">
        <f t="shared" si="9"/>
        <v>9.0243902439024387E-2</v>
      </c>
      <c r="AG37" s="226">
        <v>2060</v>
      </c>
      <c r="AH37" s="226">
        <v>532</v>
      </c>
      <c r="AI37" s="29">
        <f t="shared" si="10"/>
        <v>0.258252427184466</v>
      </c>
      <c r="AJ37" s="226">
        <v>3450</v>
      </c>
      <c r="AK37" s="226">
        <v>800</v>
      </c>
      <c r="AL37" s="29">
        <f t="shared" si="11"/>
        <v>0.2318840579710145</v>
      </c>
      <c r="AM37" s="226">
        <v>920</v>
      </c>
      <c r="AN37" s="208">
        <v>569</v>
      </c>
      <c r="AO37" s="29">
        <f t="shared" si="12"/>
        <v>0.61847826086956526</v>
      </c>
      <c r="AP37" s="226">
        <v>375</v>
      </c>
      <c r="AQ37" s="226">
        <v>40</v>
      </c>
      <c r="AR37" s="29">
        <f t="shared" si="13"/>
        <v>0.10666666666666667</v>
      </c>
      <c r="AS37" s="226">
        <v>1915</v>
      </c>
      <c r="AT37" s="226">
        <v>736</v>
      </c>
      <c r="AU37" s="29">
        <f t="shared" si="14"/>
        <v>0.38433420365535248</v>
      </c>
      <c r="AV37" s="226">
        <v>3210</v>
      </c>
      <c r="AW37" s="226">
        <v>1345</v>
      </c>
      <c r="AX37" s="29">
        <f t="shared" si="15"/>
        <v>0.4190031152647975</v>
      </c>
      <c r="AY37" s="226">
        <v>10</v>
      </c>
      <c r="AZ37" s="226">
        <v>0</v>
      </c>
      <c r="BA37" s="29">
        <f t="shared" si="16"/>
        <v>0</v>
      </c>
      <c r="BB37" s="226">
        <v>3</v>
      </c>
      <c r="BC37" s="226">
        <v>0</v>
      </c>
      <c r="BD37" s="29">
        <f t="shared" si="17"/>
        <v>0</v>
      </c>
      <c r="BE37" s="252">
        <v>1</v>
      </c>
      <c r="BF37" s="29">
        <v>0.26</v>
      </c>
      <c r="BG37" s="29">
        <f t="shared" si="18"/>
        <v>0.26</v>
      </c>
      <c r="BH37" s="226">
        <v>12</v>
      </c>
      <c r="BI37" s="226">
        <v>0</v>
      </c>
      <c r="BJ37" s="29">
        <f t="shared" si="19"/>
        <v>0</v>
      </c>
      <c r="BK37" s="226">
        <v>2</v>
      </c>
      <c r="BL37" s="226">
        <v>0</v>
      </c>
      <c r="BM37" s="29">
        <f t="shared" si="20"/>
        <v>0</v>
      </c>
    </row>
    <row r="38" spans="1:220" ht="15" customHeight="1" x14ac:dyDescent="0.55000000000000004">
      <c r="A38" s="268">
        <v>86</v>
      </c>
      <c r="B38" s="269" t="s">
        <v>414</v>
      </c>
      <c r="C38" s="226">
        <v>598</v>
      </c>
      <c r="D38" s="226">
        <v>283</v>
      </c>
      <c r="E38" s="29">
        <f t="shared" si="0"/>
        <v>0.47324414715719065</v>
      </c>
      <c r="F38" s="226">
        <v>173</v>
      </c>
      <c r="G38" s="226">
        <v>2</v>
      </c>
      <c r="H38" s="29">
        <f t="shared" si="1"/>
        <v>1.1560693641618497E-2</v>
      </c>
      <c r="I38" s="226">
        <v>1170</v>
      </c>
      <c r="J38" s="208">
        <v>216</v>
      </c>
      <c r="K38" s="29">
        <f t="shared" si="2"/>
        <v>0.18461538461538463</v>
      </c>
      <c r="L38" s="226">
        <v>1941</v>
      </c>
      <c r="M38" s="209">
        <v>501</v>
      </c>
      <c r="N38" s="29">
        <f t="shared" si="3"/>
        <v>0.25811437403400311</v>
      </c>
      <c r="O38" s="226">
        <v>806</v>
      </c>
      <c r="P38" s="226">
        <v>282</v>
      </c>
      <c r="Q38" s="29">
        <f t="shared" si="4"/>
        <v>0.34987593052109184</v>
      </c>
      <c r="R38" s="226">
        <v>342</v>
      </c>
      <c r="S38" s="226">
        <v>8</v>
      </c>
      <c r="T38" s="29">
        <f t="shared" si="5"/>
        <v>2.3391812865497075E-2</v>
      </c>
      <c r="U38" s="226">
        <v>1243</v>
      </c>
      <c r="V38" s="226">
        <v>172</v>
      </c>
      <c r="W38" s="29">
        <f t="shared" si="6"/>
        <v>0.13837489943684633</v>
      </c>
      <c r="X38" s="226">
        <v>2391</v>
      </c>
      <c r="Y38" s="226">
        <v>462</v>
      </c>
      <c r="Z38" s="29">
        <f t="shared" si="7"/>
        <v>0.19322459222082811</v>
      </c>
      <c r="AA38" s="226">
        <v>722</v>
      </c>
      <c r="AB38" s="226">
        <v>241</v>
      </c>
      <c r="AC38" s="29">
        <f t="shared" si="8"/>
        <v>0.33379501385041549</v>
      </c>
      <c r="AD38" s="226">
        <v>342</v>
      </c>
      <c r="AE38" s="226">
        <v>8</v>
      </c>
      <c r="AF38" s="29">
        <f t="shared" si="9"/>
        <v>2.3391812865497075E-2</v>
      </c>
      <c r="AG38" s="226">
        <v>907</v>
      </c>
      <c r="AH38" s="226">
        <v>137</v>
      </c>
      <c r="AI38" s="29">
        <f t="shared" si="10"/>
        <v>0.15104740904079383</v>
      </c>
      <c r="AJ38" s="226">
        <v>1971</v>
      </c>
      <c r="AK38" s="226">
        <v>386</v>
      </c>
      <c r="AL38" s="29">
        <f t="shared" si="11"/>
        <v>0.19583967529173008</v>
      </c>
      <c r="AM38" s="226">
        <v>703</v>
      </c>
      <c r="AN38" s="208">
        <v>246</v>
      </c>
      <c r="AO38" s="29">
        <f t="shared" si="12"/>
        <v>0.34992887624466573</v>
      </c>
      <c r="AP38" s="226">
        <v>333</v>
      </c>
      <c r="AQ38" s="226">
        <v>2</v>
      </c>
      <c r="AR38" s="29">
        <f t="shared" si="13"/>
        <v>6.006006006006006E-3</v>
      </c>
      <c r="AS38" s="226">
        <v>888</v>
      </c>
      <c r="AT38" s="226">
        <v>188</v>
      </c>
      <c r="AU38" s="29">
        <f t="shared" si="14"/>
        <v>0.21171171171171171</v>
      </c>
      <c r="AV38" s="226">
        <v>1924</v>
      </c>
      <c r="AW38" s="226">
        <v>436</v>
      </c>
      <c r="AX38" s="29">
        <f t="shared" si="15"/>
        <v>0.22661122661122662</v>
      </c>
      <c r="AY38" s="226">
        <v>8</v>
      </c>
      <c r="AZ38" s="226">
        <v>1</v>
      </c>
      <c r="BA38" s="29">
        <f t="shared" si="16"/>
        <v>0.125</v>
      </c>
      <c r="BB38" s="226">
        <v>0</v>
      </c>
      <c r="BC38" s="226">
        <v>0</v>
      </c>
      <c r="BD38" s="29">
        <f t="shared" si="17"/>
        <v>0</v>
      </c>
      <c r="BE38" s="252">
        <v>0</v>
      </c>
      <c r="BF38" s="29"/>
      <c r="BG38" s="29">
        <f t="shared" si="18"/>
        <v>0</v>
      </c>
      <c r="BH38" s="226">
        <v>12</v>
      </c>
      <c r="BI38" s="226">
        <v>0</v>
      </c>
      <c r="BJ38" s="29">
        <f t="shared" si="19"/>
        <v>0</v>
      </c>
      <c r="BK38" s="226">
        <v>2</v>
      </c>
      <c r="BL38" s="226">
        <v>0</v>
      </c>
      <c r="BM38" s="29">
        <f t="shared" si="20"/>
        <v>0</v>
      </c>
    </row>
    <row r="39" spans="1:220" ht="15" customHeight="1" x14ac:dyDescent="0.55000000000000004">
      <c r="A39" s="268">
        <v>88</v>
      </c>
      <c r="B39" s="269" t="s">
        <v>415</v>
      </c>
      <c r="C39" s="226">
        <v>256</v>
      </c>
      <c r="D39" s="226">
        <v>49</v>
      </c>
      <c r="E39" s="29">
        <f t="shared" si="0"/>
        <v>0.19140625</v>
      </c>
      <c r="F39" s="226">
        <v>261</v>
      </c>
      <c r="G39" s="226">
        <v>0</v>
      </c>
      <c r="H39" s="29">
        <f t="shared" si="1"/>
        <v>0</v>
      </c>
      <c r="I39" s="226">
        <v>1246</v>
      </c>
      <c r="J39" s="208">
        <v>408</v>
      </c>
      <c r="K39" s="29">
        <f t="shared" si="2"/>
        <v>0.3274478330658106</v>
      </c>
      <c r="L39" s="226">
        <v>1763</v>
      </c>
      <c r="M39" s="209">
        <v>457</v>
      </c>
      <c r="N39" s="29">
        <f t="shared" si="3"/>
        <v>0.25921724333522406</v>
      </c>
      <c r="O39" s="226">
        <v>255</v>
      </c>
      <c r="P39" s="226">
        <v>18</v>
      </c>
      <c r="Q39" s="29">
        <f t="shared" si="4"/>
        <v>7.0588235294117646E-2</v>
      </c>
      <c r="R39" s="226">
        <v>266</v>
      </c>
      <c r="S39" s="226">
        <v>0</v>
      </c>
      <c r="T39" s="29">
        <f t="shared" si="5"/>
        <v>0</v>
      </c>
      <c r="U39" s="226">
        <v>1280</v>
      </c>
      <c r="V39" s="226">
        <v>26</v>
      </c>
      <c r="W39" s="29">
        <f t="shared" si="6"/>
        <v>2.0312500000000001E-2</v>
      </c>
      <c r="X39" s="226">
        <v>1801</v>
      </c>
      <c r="Y39" s="226">
        <v>44</v>
      </c>
      <c r="Z39" s="29">
        <f t="shared" si="7"/>
        <v>2.4430871737923375E-2</v>
      </c>
      <c r="AA39" s="226">
        <v>102</v>
      </c>
      <c r="AB39" s="226">
        <v>18</v>
      </c>
      <c r="AC39" s="29">
        <f t="shared" si="8"/>
        <v>0.17647058823529413</v>
      </c>
      <c r="AD39" s="226">
        <v>212</v>
      </c>
      <c r="AE39" s="226">
        <v>0</v>
      </c>
      <c r="AF39" s="29">
        <f t="shared" si="9"/>
        <v>0</v>
      </c>
      <c r="AG39" s="226">
        <v>960</v>
      </c>
      <c r="AH39" s="226">
        <v>25</v>
      </c>
      <c r="AI39" s="29">
        <f t="shared" si="10"/>
        <v>2.6041666666666668E-2</v>
      </c>
      <c r="AJ39" s="226">
        <v>1274</v>
      </c>
      <c r="AK39" s="226">
        <v>43</v>
      </c>
      <c r="AL39" s="29">
        <f t="shared" si="11"/>
        <v>3.3751962323390894E-2</v>
      </c>
      <c r="AM39" s="226">
        <v>100</v>
      </c>
      <c r="AN39" s="208">
        <v>31</v>
      </c>
      <c r="AO39" s="29">
        <f t="shared" si="12"/>
        <v>0.31</v>
      </c>
      <c r="AP39" s="226">
        <v>201</v>
      </c>
      <c r="AQ39" s="226">
        <v>0</v>
      </c>
      <c r="AR39" s="29">
        <f t="shared" si="13"/>
        <v>0</v>
      </c>
      <c r="AS39" s="226">
        <v>945</v>
      </c>
      <c r="AT39" s="226">
        <v>280</v>
      </c>
      <c r="AU39" s="29">
        <f t="shared" si="14"/>
        <v>0.29629629629629628</v>
      </c>
      <c r="AV39" s="226">
        <v>1246</v>
      </c>
      <c r="AW39" s="226">
        <v>311</v>
      </c>
      <c r="AX39" s="29">
        <f t="shared" si="15"/>
        <v>0.24959871589085073</v>
      </c>
      <c r="AY39" s="226">
        <v>6</v>
      </c>
      <c r="AZ39" s="226">
        <v>0</v>
      </c>
      <c r="BA39" s="29">
        <f t="shared" si="16"/>
        <v>0</v>
      </c>
      <c r="BB39" s="226">
        <v>6</v>
      </c>
      <c r="BC39" s="226">
        <v>0</v>
      </c>
      <c r="BD39" s="29">
        <f t="shared" si="17"/>
        <v>0</v>
      </c>
      <c r="BE39" s="252">
        <v>1</v>
      </c>
      <c r="BF39" s="29">
        <v>0.16</v>
      </c>
      <c r="BG39" s="29">
        <f t="shared" si="18"/>
        <v>0.16</v>
      </c>
      <c r="BH39" s="226">
        <v>12</v>
      </c>
      <c r="BI39" s="226">
        <v>0</v>
      </c>
      <c r="BJ39" s="29">
        <f t="shared" si="19"/>
        <v>0</v>
      </c>
      <c r="BK39" s="226">
        <v>2</v>
      </c>
      <c r="BL39" s="226">
        <v>0</v>
      </c>
      <c r="BM39" s="29">
        <f t="shared" si="20"/>
        <v>0</v>
      </c>
    </row>
    <row r="40" spans="1:220" ht="15" customHeight="1" x14ac:dyDescent="0.55000000000000004">
      <c r="A40" s="268">
        <v>91</v>
      </c>
      <c r="B40" s="269" t="s">
        <v>416</v>
      </c>
      <c r="C40" s="226" t="s">
        <v>567</v>
      </c>
      <c r="D40" s="226">
        <v>0</v>
      </c>
      <c r="E40" s="29">
        <f t="shared" si="0"/>
        <v>0</v>
      </c>
      <c r="F40" s="226">
        <v>40</v>
      </c>
      <c r="G40" s="226">
        <v>0</v>
      </c>
      <c r="H40" s="29">
        <f t="shared" si="1"/>
        <v>0</v>
      </c>
      <c r="I40" s="226">
        <v>637</v>
      </c>
      <c r="J40" s="208">
        <v>46</v>
      </c>
      <c r="K40" s="29">
        <f t="shared" si="2"/>
        <v>7.2213500784929358E-2</v>
      </c>
      <c r="L40" s="226">
        <v>677</v>
      </c>
      <c r="M40" s="209">
        <v>46</v>
      </c>
      <c r="N40" s="29">
        <f t="shared" si="3"/>
        <v>6.7946824224519947E-2</v>
      </c>
      <c r="O40" s="226" t="s">
        <v>567</v>
      </c>
      <c r="P40" s="226">
        <v>0</v>
      </c>
      <c r="Q40" s="29">
        <f t="shared" si="4"/>
        <v>0</v>
      </c>
      <c r="R40" s="226">
        <v>155</v>
      </c>
      <c r="S40" s="226">
        <v>48</v>
      </c>
      <c r="T40" s="29">
        <f t="shared" si="5"/>
        <v>0.30967741935483872</v>
      </c>
      <c r="U40" s="226">
        <v>622</v>
      </c>
      <c r="V40" s="226">
        <v>253</v>
      </c>
      <c r="W40" s="29">
        <f t="shared" si="6"/>
        <v>0.40675241157556269</v>
      </c>
      <c r="X40" s="226">
        <v>777</v>
      </c>
      <c r="Y40" s="226">
        <v>301</v>
      </c>
      <c r="Z40" s="29">
        <f t="shared" si="7"/>
        <v>0.38738738738738737</v>
      </c>
      <c r="AA40" s="226" t="s">
        <v>567</v>
      </c>
      <c r="AB40" s="226">
        <v>0</v>
      </c>
      <c r="AC40" s="29">
        <f t="shared" si="8"/>
        <v>0</v>
      </c>
      <c r="AD40" s="226">
        <v>155</v>
      </c>
      <c r="AE40" s="226">
        <v>48</v>
      </c>
      <c r="AF40" s="29">
        <f t="shared" si="9"/>
        <v>0.30967741935483872</v>
      </c>
      <c r="AG40" s="226">
        <v>546</v>
      </c>
      <c r="AH40" s="226">
        <v>211</v>
      </c>
      <c r="AI40" s="29">
        <f t="shared" si="10"/>
        <v>0.38644688644688646</v>
      </c>
      <c r="AJ40" s="226">
        <v>701</v>
      </c>
      <c r="AK40" s="226">
        <v>259</v>
      </c>
      <c r="AL40" s="29">
        <f t="shared" si="11"/>
        <v>0.369472182596291</v>
      </c>
      <c r="AM40" s="226" t="s">
        <v>567</v>
      </c>
      <c r="AN40" s="208">
        <v>0</v>
      </c>
      <c r="AO40" s="29">
        <f t="shared" si="12"/>
        <v>0</v>
      </c>
      <c r="AP40" s="226">
        <v>145</v>
      </c>
      <c r="AQ40" s="226">
        <v>0</v>
      </c>
      <c r="AR40" s="29">
        <f t="shared" si="13"/>
        <v>0</v>
      </c>
      <c r="AS40" s="226">
        <v>511</v>
      </c>
      <c r="AT40" s="226">
        <v>46</v>
      </c>
      <c r="AU40" s="29">
        <f t="shared" si="14"/>
        <v>9.0019569471624261E-2</v>
      </c>
      <c r="AV40" s="226">
        <v>656</v>
      </c>
      <c r="AW40" s="226">
        <v>46</v>
      </c>
      <c r="AX40" s="29">
        <f t="shared" si="15"/>
        <v>7.0121951219512202E-2</v>
      </c>
      <c r="AY40" s="226">
        <v>4</v>
      </c>
      <c r="AZ40" s="226">
        <v>1</v>
      </c>
      <c r="BA40" s="29">
        <f t="shared" si="16"/>
        <v>0.25</v>
      </c>
      <c r="BB40" s="226">
        <v>0</v>
      </c>
      <c r="BC40" s="226">
        <v>0</v>
      </c>
      <c r="BD40" s="29">
        <f t="shared" si="17"/>
        <v>0</v>
      </c>
      <c r="BE40" s="252">
        <v>0</v>
      </c>
      <c r="BF40" s="29"/>
      <c r="BG40" s="29">
        <f t="shared" si="18"/>
        <v>0</v>
      </c>
      <c r="BH40" s="226">
        <v>12</v>
      </c>
      <c r="BI40" s="226">
        <v>12</v>
      </c>
      <c r="BJ40" s="29">
        <f t="shared" si="19"/>
        <v>1</v>
      </c>
      <c r="BK40" s="226">
        <v>2</v>
      </c>
      <c r="BL40" s="226">
        <v>0</v>
      </c>
      <c r="BM40" s="29">
        <f t="shared" si="20"/>
        <v>0</v>
      </c>
    </row>
    <row r="41" spans="1:220" ht="15" customHeight="1" x14ac:dyDescent="0.55000000000000004">
      <c r="A41" s="268">
        <v>94</v>
      </c>
      <c r="B41" s="269" t="s">
        <v>417</v>
      </c>
      <c r="C41" s="226" t="s">
        <v>567</v>
      </c>
      <c r="D41" s="226">
        <v>0</v>
      </c>
      <c r="E41" s="29">
        <f t="shared" si="0"/>
        <v>0</v>
      </c>
      <c r="F41" s="226">
        <v>117</v>
      </c>
      <c r="G41" s="226">
        <v>0</v>
      </c>
      <c r="H41" s="29">
        <f t="shared" si="1"/>
        <v>0</v>
      </c>
      <c r="I41" s="226">
        <v>80</v>
      </c>
      <c r="J41" s="208">
        <v>29</v>
      </c>
      <c r="K41" s="29">
        <f t="shared" si="2"/>
        <v>0.36249999999999999</v>
      </c>
      <c r="L41" s="226">
        <v>197</v>
      </c>
      <c r="M41" s="209">
        <v>29</v>
      </c>
      <c r="N41" s="29">
        <f t="shared" si="3"/>
        <v>0.14720812182741116</v>
      </c>
      <c r="O41" s="226" t="s">
        <v>567</v>
      </c>
      <c r="P41" s="226">
        <v>0</v>
      </c>
      <c r="Q41" s="29">
        <f t="shared" si="4"/>
        <v>0</v>
      </c>
      <c r="R41" s="226">
        <v>100</v>
      </c>
      <c r="S41" s="226">
        <v>0</v>
      </c>
      <c r="T41" s="29">
        <f t="shared" si="5"/>
        <v>0</v>
      </c>
      <c r="U41" s="226">
        <v>145</v>
      </c>
      <c r="V41" s="226">
        <v>0</v>
      </c>
      <c r="W41" s="29">
        <f t="shared" si="6"/>
        <v>0</v>
      </c>
      <c r="X41" s="226">
        <v>245</v>
      </c>
      <c r="Y41" s="226">
        <v>0</v>
      </c>
      <c r="Z41" s="29">
        <f t="shared" si="7"/>
        <v>0</v>
      </c>
      <c r="AA41" s="226" t="s">
        <v>567</v>
      </c>
      <c r="AB41" s="226">
        <v>0</v>
      </c>
      <c r="AC41" s="29">
        <f t="shared" si="8"/>
        <v>0</v>
      </c>
      <c r="AD41" s="226">
        <v>100</v>
      </c>
      <c r="AE41" s="226">
        <v>0</v>
      </c>
      <c r="AF41" s="29">
        <f t="shared" si="9"/>
        <v>0</v>
      </c>
      <c r="AG41" s="226">
        <v>145</v>
      </c>
      <c r="AH41" s="226">
        <v>0</v>
      </c>
      <c r="AI41" s="29">
        <f t="shared" si="10"/>
        <v>0</v>
      </c>
      <c r="AJ41" s="226">
        <v>245</v>
      </c>
      <c r="AK41" s="226">
        <v>0</v>
      </c>
      <c r="AL41" s="29">
        <f t="shared" si="11"/>
        <v>0</v>
      </c>
      <c r="AM41" s="226" t="s">
        <v>567</v>
      </c>
      <c r="AN41" s="208">
        <v>0</v>
      </c>
      <c r="AO41" s="29">
        <f t="shared" si="12"/>
        <v>0</v>
      </c>
      <c r="AP41" s="226">
        <v>89</v>
      </c>
      <c r="AQ41" s="226">
        <v>0</v>
      </c>
      <c r="AR41" s="29">
        <f t="shared" si="13"/>
        <v>0</v>
      </c>
      <c r="AS41" s="226">
        <v>131</v>
      </c>
      <c r="AT41" s="226">
        <v>15</v>
      </c>
      <c r="AU41" s="29">
        <f t="shared" si="14"/>
        <v>0.11450381679389313</v>
      </c>
      <c r="AV41" s="226">
        <v>220</v>
      </c>
      <c r="AW41" s="226">
        <v>15</v>
      </c>
      <c r="AX41" s="29">
        <f t="shared" si="15"/>
        <v>6.8181818181818177E-2</v>
      </c>
      <c r="AY41" s="226">
        <v>1</v>
      </c>
      <c r="AZ41" s="226">
        <v>0</v>
      </c>
      <c r="BA41" s="29">
        <f t="shared" si="16"/>
        <v>0</v>
      </c>
      <c r="BB41" s="226">
        <v>0</v>
      </c>
      <c r="BC41" s="226">
        <v>0</v>
      </c>
      <c r="BD41" s="29">
        <f t="shared" si="17"/>
        <v>0</v>
      </c>
      <c r="BE41" s="252">
        <v>0</v>
      </c>
      <c r="BF41" s="29"/>
      <c r="BG41" s="29">
        <f t="shared" si="18"/>
        <v>0</v>
      </c>
      <c r="BH41" s="226">
        <v>12</v>
      </c>
      <c r="BI41" s="226">
        <v>0</v>
      </c>
      <c r="BJ41" s="29">
        <f t="shared" si="19"/>
        <v>0</v>
      </c>
      <c r="BK41" s="226">
        <v>2</v>
      </c>
      <c r="BL41" s="226">
        <v>0</v>
      </c>
      <c r="BM41" s="29">
        <f t="shared" si="20"/>
        <v>0</v>
      </c>
    </row>
    <row r="42" spans="1:220" ht="15" customHeight="1" x14ac:dyDescent="0.55000000000000004">
      <c r="A42" s="268">
        <v>95</v>
      </c>
      <c r="B42" s="269" t="s">
        <v>418</v>
      </c>
      <c r="C42" s="226">
        <v>301</v>
      </c>
      <c r="D42" s="226">
        <v>35</v>
      </c>
      <c r="E42" s="29">
        <f t="shared" si="0"/>
        <v>0.11627906976744186</v>
      </c>
      <c r="F42" s="226">
        <v>82</v>
      </c>
      <c r="G42" s="226">
        <v>26</v>
      </c>
      <c r="H42" s="29">
        <f t="shared" si="1"/>
        <v>0.31707317073170732</v>
      </c>
      <c r="I42" s="226">
        <v>640</v>
      </c>
      <c r="J42" s="208">
        <v>111</v>
      </c>
      <c r="K42" s="29">
        <f t="shared" si="2"/>
        <v>0.17343749999999999</v>
      </c>
      <c r="L42" s="226">
        <v>1023</v>
      </c>
      <c r="M42" s="209">
        <v>172</v>
      </c>
      <c r="N42" s="29">
        <f t="shared" si="3"/>
        <v>0.1681329423264907</v>
      </c>
      <c r="O42" s="226">
        <v>596</v>
      </c>
      <c r="P42" s="226">
        <v>113</v>
      </c>
      <c r="Q42" s="29">
        <f t="shared" si="4"/>
        <v>0.18959731543624161</v>
      </c>
      <c r="R42" s="226">
        <v>188</v>
      </c>
      <c r="S42" s="226">
        <v>26</v>
      </c>
      <c r="T42" s="29">
        <f t="shared" si="5"/>
        <v>0.13829787234042554</v>
      </c>
      <c r="U42" s="226">
        <v>633</v>
      </c>
      <c r="V42" s="226">
        <v>112</v>
      </c>
      <c r="W42" s="29">
        <f t="shared" si="6"/>
        <v>0.17693522906793049</v>
      </c>
      <c r="X42" s="226">
        <v>1417</v>
      </c>
      <c r="Y42" s="226">
        <v>251</v>
      </c>
      <c r="Z42" s="29">
        <f t="shared" si="7"/>
        <v>0.17713479181369091</v>
      </c>
      <c r="AA42" s="226">
        <v>471</v>
      </c>
      <c r="AB42" s="226">
        <v>94</v>
      </c>
      <c r="AC42" s="29">
        <f t="shared" si="8"/>
        <v>0.19957537154989385</v>
      </c>
      <c r="AD42" s="226">
        <v>168</v>
      </c>
      <c r="AE42" s="226">
        <v>26</v>
      </c>
      <c r="AF42" s="29">
        <f t="shared" si="9"/>
        <v>0.15476190476190477</v>
      </c>
      <c r="AG42" s="226">
        <v>494</v>
      </c>
      <c r="AH42" s="226">
        <v>107</v>
      </c>
      <c r="AI42" s="29">
        <f t="shared" si="10"/>
        <v>0.2165991902834008</v>
      </c>
      <c r="AJ42" s="226">
        <v>1133</v>
      </c>
      <c r="AK42" s="226">
        <v>227</v>
      </c>
      <c r="AL42" s="29">
        <f t="shared" si="11"/>
        <v>0.20035304501323919</v>
      </c>
      <c r="AM42" s="226">
        <v>412</v>
      </c>
      <c r="AN42" s="208">
        <v>35</v>
      </c>
      <c r="AO42" s="29">
        <f t="shared" si="12"/>
        <v>8.4951456310679616E-2</v>
      </c>
      <c r="AP42" s="226">
        <v>150</v>
      </c>
      <c r="AQ42" s="226">
        <v>26</v>
      </c>
      <c r="AR42" s="29">
        <f t="shared" si="13"/>
        <v>0.17333333333333334</v>
      </c>
      <c r="AS42" s="226">
        <v>432</v>
      </c>
      <c r="AT42" s="226">
        <v>106</v>
      </c>
      <c r="AU42" s="29">
        <f t="shared" si="14"/>
        <v>0.24537037037037038</v>
      </c>
      <c r="AV42" s="226">
        <v>994</v>
      </c>
      <c r="AW42" s="226">
        <v>167</v>
      </c>
      <c r="AX42" s="29">
        <f t="shared" si="15"/>
        <v>0.16800804828973842</v>
      </c>
      <c r="AY42" s="226">
        <v>2</v>
      </c>
      <c r="AZ42" s="226">
        <v>0</v>
      </c>
      <c r="BA42" s="29">
        <f t="shared" si="16"/>
        <v>0</v>
      </c>
      <c r="BB42" s="226">
        <v>0</v>
      </c>
      <c r="BC42" s="226">
        <v>0</v>
      </c>
      <c r="BD42" s="29">
        <f t="shared" si="17"/>
        <v>0</v>
      </c>
      <c r="BE42" s="252">
        <v>0</v>
      </c>
      <c r="BF42" s="29"/>
      <c r="BG42" s="29">
        <f t="shared" si="18"/>
        <v>0</v>
      </c>
      <c r="BH42" s="226">
        <v>12</v>
      </c>
      <c r="BI42" s="226">
        <v>0</v>
      </c>
      <c r="BJ42" s="29">
        <f t="shared" si="19"/>
        <v>0</v>
      </c>
      <c r="BK42" s="226">
        <v>2</v>
      </c>
      <c r="BL42" s="226">
        <v>0</v>
      </c>
      <c r="BM42" s="29">
        <f t="shared" si="20"/>
        <v>0</v>
      </c>
    </row>
    <row r="43" spans="1:220" ht="15" customHeight="1" x14ac:dyDescent="0.55000000000000004">
      <c r="A43" s="268">
        <v>97</v>
      </c>
      <c r="B43" s="269" t="s">
        <v>419</v>
      </c>
      <c r="C43" s="226" t="s">
        <v>567</v>
      </c>
      <c r="D43" s="226">
        <v>0</v>
      </c>
      <c r="E43" s="29">
        <f t="shared" si="0"/>
        <v>0</v>
      </c>
      <c r="F43" s="226">
        <v>98</v>
      </c>
      <c r="G43" s="226">
        <v>0</v>
      </c>
      <c r="H43" s="29">
        <f t="shared" si="1"/>
        <v>0</v>
      </c>
      <c r="I43" s="226">
        <v>459</v>
      </c>
      <c r="J43" s="208">
        <v>11</v>
      </c>
      <c r="K43" s="29">
        <f t="shared" si="2"/>
        <v>2.3965141612200435E-2</v>
      </c>
      <c r="L43" s="226">
        <v>557</v>
      </c>
      <c r="M43" s="209">
        <v>11</v>
      </c>
      <c r="N43" s="29">
        <f t="shared" si="3"/>
        <v>1.9748653500897665E-2</v>
      </c>
      <c r="O43" s="226">
        <v>120</v>
      </c>
      <c r="P43" s="226">
        <v>1</v>
      </c>
      <c r="Q43" s="29">
        <f t="shared" si="4"/>
        <v>8.3333333333333332E-3</v>
      </c>
      <c r="R43" s="226">
        <v>113</v>
      </c>
      <c r="S43" s="226">
        <v>0</v>
      </c>
      <c r="T43" s="29">
        <f t="shared" si="5"/>
        <v>0</v>
      </c>
      <c r="U43" s="226">
        <v>326</v>
      </c>
      <c r="V43" s="226">
        <v>71</v>
      </c>
      <c r="W43" s="29">
        <f t="shared" si="6"/>
        <v>0.21779141104294478</v>
      </c>
      <c r="X43" s="226">
        <v>559</v>
      </c>
      <c r="Y43" s="226">
        <v>72</v>
      </c>
      <c r="Z43" s="29">
        <f t="shared" si="7"/>
        <v>0.12880143112701253</v>
      </c>
      <c r="AA43" s="226">
        <v>120</v>
      </c>
      <c r="AB43" s="226">
        <v>1</v>
      </c>
      <c r="AC43" s="29">
        <f t="shared" si="8"/>
        <v>8.3333333333333332E-3</v>
      </c>
      <c r="AD43" s="226">
        <v>113</v>
      </c>
      <c r="AE43" s="226">
        <v>0</v>
      </c>
      <c r="AF43" s="29">
        <f t="shared" si="9"/>
        <v>0</v>
      </c>
      <c r="AG43" s="226">
        <v>326</v>
      </c>
      <c r="AH43" s="226">
        <v>66</v>
      </c>
      <c r="AI43" s="29">
        <f t="shared" si="10"/>
        <v>0.20245398773006135</v>
      </c>
      <c r="AJ43" s="226">
        <v>559</v>
      </c>
      <c r="AK43" s="226">
        <v>67</v>
      </c>
      <c r="AL43" s="29">
        <f t="shared" si="11"/>
        <v>0.11985688729874776</v>
      </c>
      <c r="AM43" s="226">
        <v>118</v>
      </c>
      <c r="AN43" s="208">
        <v>0</v>
      </c>
      <c r="AO43" s="29">
        <f t="shared" si="12"/>
        <v>0</v>
      </c>
      <c r="AP43" s="226">
        <v>112</v>
      </c>
      <c r="AQ43" s="226">
        <v>0</v>
      </c>
      <c r="AR43" s="29">
        <f t="shared" si="13"/>
        <v>0</v>
      </c>
      <c r="AS43" s="226">
        <v>313</v>
      </c>
      <c r="AT43" s="226">
        <v>11</v>
      </c>
      <c r="AU43" s="29">
        <f t="shared" si="14"/>
        <v>3.5143769968051117E-2</v>
      </c>
      <c r="AV43" s="226">
        <v>543</v>
      </c>
      <c r="AW43" s="226">
        <v>11</v>
      </c>
      <c r="AX43" s="29">
        <f t="shared" si="15"/>
        <v>2.0257826887661142E-2</v>
      </c>
      <c r="AY43" s="226">
        <v>3</v>
      </c>
      <c r="AZ43" s="226">
        <v>0</v>
      </c>
      <c r="BA43" s="29">
        <f t="shared" si="16"/>
        <v>0</v>
      </c>
      <c r="BB43" s="226">
        <v>0</v>
      </c>
      <c r="BC43" s="226">
        <v>0</v>
      </c>
      <c r="BD43" s="29">
        <f t="shared" si="17"/>
        <v>0</v>
      </c>
      <c r="BE43" s="252">
        <v>0</v>
      </c>
      <c r="BF43" s="29"/>
      <c r="BG43" s="29">
        <f t="shared" si="18"/>
        <v>0</v>
      </c>
      <c r="BH43" s="226">
        <v>12</v>
      </c>
      <c r="BI43" s="226">
        <v>12</v>
      </c>
      <c r="BJ43" s="29">
        <f t="shared" si="19"/>
        <v>1</v>
      </c>
      <c r="BK43" s="226">
        <v>2</v>
      </c>
      <c r="BL43" s="226">
        <v>0</v>
      </c>
      <c r="BM43" s="29">
        <f t="shared" si="20"/>
        <v>0</v>
      </c>
    </row>
    <row r="44" spans="1:220" ht="15" customHeight="1" x14ac:dyDescent="0.55000000000000004">
      <c r="A44" s="268">
        <v>99</v>
      </c>
      <c r="B44" s="269" t="s">
        <v>420</v>
      </c>
      <c r="C44" s="226">
        <v>265</v>
      </c>
      <c r="D44" s="226">
        <v>43</v>
      </c>
      <c r="E44" s="29">
        <f t="shared" si="0"/>
        <v>0.16226415094339622</v>
      </c>
      <c r="F44" s="226">
        <v>117</v>
      </c>
      <c r="G44" s="226">
        <v>58</v>
      </c>
      <c r="H44" s="29">
        <f t="shared" si="1"/>
        <v>0.49572649572649574</v>
      </c>
      <c r="I44" s="226">
        <v>700</v>
      </c>
      <c r="J44" s="208">
        <v>46</v>
      </c>
      <c r="K44" s="29">
        <f t="shared" si="2"/>
        <v>6.5714285714285711E-2</v>
      </c>
      <c r="L44" s="226">
        <v>1082</v>
      </c>
      <c r="M44" s="210">
        <v>147</v>
      </c>
      <c r="N44" s="29">
        <f t="shared" si="3"/>
        <v>0.13585951940850277</v>
      </c>
      <c r="O44" s="226">
        <v>355</v>
      </c>
      <c r="P44" s="226">
        <v>135</v>
      </c>
      <c r="Q44" s="29">
        <f t="shared" si="4"/>
        <v>0.38028169014084506</v>
      </c>
      <c r="R44" s="226">
        <v>111</v>
      </c>
      <c r="S44" s="226">
        <v>230</v>
      </c>
      <c r="T44" s="29">
        <f t="shared" si="5"/>
        <v>2.0720720720720722</v>
      </c>
      <c r="U44" s="226">
        <v>664</v>
      </c>
      <c r="V44" s="226">
        <v>54</v>
      </c>
      <c r="W44" s="29">
        <f t="shared" si="6"/>
        <v>8.1325301204819275E-2</v>
      </c>
      <c r="X44" s="226">
        <v>1130</v>
      </c>
      <c r="Y44" s="226">
        <v>419</v>
      </c>
      <c r="Z44" s="29">
        <f t="shared" si="7"/>
        <v>0.37079646017699114</v>
      </c>
      <c r="AA44" s="226">
        <v>355</v>
      </c>
      <c r="AB44" s="226">
        <v>135</v>
      </c>
      <c r="AC44" s="29">
        <f t="shared" si="8"/>
        <v>0.38028169014084506</v>
      </c>
      <c r="AD44" s="226">
        <v>111</v>
      </c>
      <c r="AE44" s="226">
        <v>115</v>
      </c>
      <c r="AF44" s="29">
        <f t="shared" si="9"/>
        <v>1.0360360360360361</v>
      </c>
      <c r="AG44" s="226">
        <v>664</v>
      </c>
      <c r="AH44" s="226">
        <v>51</v>
      </c>
      <c r="AI44" s="29">
        <f t="shared" si="10"/>
        <v>7.6807228915662648E-2</v>
      </c>
      <c r="AJ44" s="226">
        <v>1130</v>
      </c>
      <c r="AK44" s="226">
        <v>301</v>
      </c>
      <c r="AL44" s="29">
        <f t="shared" si="11"/>
        <v>0.26637168141592921</v>
      </c>
      <c r="AM44" s="226">
        <v>338</v>
      </c>
      <c r="AN44" s="208">
        <v>43</v>
      </c>
      <c r="AO44" s="29">
        <f t="shared" si="12"/>
        <v>0.12721893491124261</v>
      </c>
      <c r="AP44" s="226">
        <v>104</v>
      </c>
      <c r="AQ44" s="226">
        <v>29</v>
      </c>
      <c r="AR44" s="29">
        <f t="shared" si="13"/>
        <v>0.27884615384615385</v>
      </c>
      <c r="AS44" s="226">
        <v>631</v>
      </c>
      <c r="AT44" s="226">
        <v>45</v>
      </c>
      <c r="AU44" s="29">
        <f t="shared" si="14"/>
        <v>7.1315372424722662E-2</v>
      </c>
      <c r="AV44" s="226">
        <v>1073</v>
      </c>
      <c r="AW44" s="226">
        <v>117</v>
      </c>
      <c r="AX44" s="29">
        <f t="shared" si="15"/>
        <v>0.10904007455731593</v>
      </c>
      <c r="AY44" s="226">
        <v>2</v>
      </c>
      <c r="AZ44" s="226">
        <v>0</v>
      </c>
      <c r="BA44" s="29">
        <f t="shared" si="16"/>
        <v>0</v>
      </c>
      <c r="BB44" s="226">
        <v>0</v>
      </c>
      <c r="BC44" s="226">
        <v>0</v>
      </c>
      <c r="BD44" s="29">
        <f t="shared" si="17"/>
        <v>0</v>
      </c>
      <c r="BE44" s="252">
        <v>0</v>
      </c>
      <c r="BF44" s="29"/>
      <c r="BG44" s="29">
        <f t="shared" si="18"/>
        <v>0</v>
      </c>
      <c r="BH44" s="226">
        <v>12</v>
      </c>
      <c r="BI44" s="226">
        <v>0</v>
      </c>
      <c r="BJ44" s="29">
        <f t="shared" si="19"/>
        <v>0</v>
      </c>
      <c r="BK44" s="226">
        <v>2</v>
      </c>
      <c r="BL44" s="226">
        <v>0</v>
      </c>
      <c r="BM44" s="29">
        <f t="shared" si="20"/>
        <v>0</v>
      </c>
    </row>
    <row r="45" spans="1:220" s="50" customFormat="1" ht="15" customHeight="1" x14ac:dyDescent="0.55000000000000004">
      <c r="A45" s="270" t="s">
        <v>421</v>
      </c>
      <c r="B45" s="264" t="s">
        <v>276</v>
      </c>
      <c r="C45" s="271">
        <v>49870</v>
      </c>
      <c r="D45" s="271">
        <f>SUM(D12:D44)</f>
        <v>10147</v>
      </c>
      <c r="E45" s="230">
        <f t="shared" si="0"/>
        <v>0.2034690194505715</v>
      </c>
      <c r="F45" s="260">
        <v>31221</v>
      </c>
      <c r="G45" s="260">
        <f>SUM(G12:G44)</f>
        <v>5043</v>
      </c>
      <c r="H45" s="230">
        <f t="shared" si="1"/>
        <v>0.16152589603151724</v>
      </c>
      <c r="I45" s="260">
        <v>209339</v>
      </c>
      <c r="J45" s="271">
        <f>SUM(J12:J44)</f>
        <v>30766</v>
      </c>
      <c r="K45" s="230">
        <f t="shared" si="2"/>
        <v>0.14696735916384429</v>
      </c>
      <c r="L45" s="260">
        <v>290430</v>
      </c>
      <c r="M45" s="271">
        <f>SUM(M12:M44)</f>
        <v>45956</v>
      </c>
      <c r="N45" s="230">
        <f t="shared" si="3"/>
        <v>0.15823434218228144</v>
      </c>
      <c r="O45" s="271">
        <v>62831</v>
      </c>
      <c r="P45" s="260">
        <f>SUM(P12:P44)</f>
        <v>13285</v>
      </c>
      <c r="Q45" s="230">
        <f t="shared" si="4"/>
        <v>0.2114402126338909</v>
      </c>
      <c r="R45" s="260">
        <v>49121</v>
      </c>
      <c r="S45" s="271">
        <f>SUM(S12:S44)</f>
        <v>8237</v>
      </c>
      <c r="T45" s="230">
        <f t="shared" si="5"/>
        <v>0.16768795423545937</v>
      </c>
      <c r="U45" s="260">
        <v>210692</v>
      </c>
      <c r="V45" s="260">
        <f>SUM(V12:V44)</f>
        <v>39940</v>
      </c>
      <c r="W45" s="230">
        <f t="shared" si="6"/>
        <v>0.18956581170618722</v>
      </c>
      <c r="X45" s="260">
        <v>322644</v>
      </c>
      <c r="Y45" s="271">
        <f>SUM(Y12:Y44)</f>
        <v>61462</v>
      </c>
      <c r="Z45" s="230">
        <f t="shared" si="7"/>
        <v>0.19049478682386778</v>
      </c>
      <c r="AA45" s="271">
        <v>56602</v>
      </c>
      <c r="AB45" s="271">
        <f>SUM(AB12:AB44)</f>
        <v>11620</v>
      </c>
      <c r="AC45" s="230">
        <f t="shared" si="8"/>
        <v>0.20529309918377442</v>
      </c>
      <c r="AD45" s="260">
        <v>44348</v>
      </c>
      <c r="AE45" s="271">
        <f>SUM(AE12:AE44)</f>
        <v>6795</v>
      </c>
      <c r="AF45" s="230">
        <f t="shared" si="9"/>
        <v>0.15321998737259854</v>
      </c>
      <c r="AG45" s="260">
        <v>178556</v>
      </c>
      <c r="AH45" s="271">
        <f>SUM(AH12:AH44)</f>
        <v>33134</v>
      </c>
      <c r="AI45" s="230">
        <f t="shared" si="10"/>
        <v>0.18556643293980599</v>
      </c>
      <c r="AJ45" s="260">
        <v>279506</v>
      </c>
      <c r="AK45" s="271">
        <f>SUM(AK12:AK44)</f>
        <v>51549</v>
      </c>
      <c r="AL45" s="230">
        <f t="shared" si="11"/>
        <v>0.18442895680235843</v>
      </c>
      <c r="AM45" s="271">
        <v>53947</v>
      </c>
      <c r="AN45" s="271">
        <f>SUM(AN12:AN44)</f>
        <v>8908</v>
      </c>
      <c r="AO45" s="230">
        <f t="shared" si="12"/>
        <v>0.16512503012215693</v>
      </c>
      <c r="AP45" s="260">
        <v>42579</v>
      </c>
      <c r="AQ45" s="271">
        <f>SUM(AQ12:AQ44)</f>
        <v>4132</v>
      </c>
      <c r="AR45" s="230">
        <f t="shared" si="13"/>
        <v>9.7043143333568185E-2</v>
      </c>
      <c r="AS45" s="260">
        <v>171897</v>
      </c>
      <c r="AT45" s="271">
        <f>SUM(AT12:AT44)</f>
        <v>25964</v>
      </c>
      <c r="AU45" s="230">
        <f t="shared" si="14"/>
        <v>0.15104393910306754</v>
      </c>
      <c r="AV45" s="260">
        <f>SUM(AV12:AV44)</f>
        <v>268423</v>
      </c>
      <c r="AW45" s="271">
        <f>SUM(AW12:AW44)</f>
        <v>39004</v>
      </c>
      <c r="AX45" s="230">
        <f t="shared" si="15"/>
        <v>0.14530796541279994</v>
      </c>
      <c r="AY45" s="260">
        <v>1154</v>
      </c>
      <c r="AZ45" s="260">
        <f>SUM(AZ12:AZ44)</f>
        <v>110</v>
      </c>
      <c r="BA45" s="230">
        <f t="shared" si="16"/>
        <v>9.5320623916811092E-2</v>
      </c>
      <c r="BB45" s="320">
        <f>SUM(BB12:BB44)</f>
        <v>455</v>
      </c>
      <c r="BC45" s="320">
        <v>0</v>
      </c>
      <c r="BD45" s="230">
        <f t="shared" si="17"/>
        <v>0</v>
      </c>
      <c r="BE45" s="262">
        <v>1</v>
      </c>
      <c r="BF45" s="272">
        <v>0.22</v>
      </c>
      <c r="BG45" s="230">
        <f t="shared" si="18"/>
        <v>0.22</v>
      </c>
      <c r="BH45" s="264">
        <v>510</v>
      </c>
      <c r="BI45" s="271">
        <f>SUM(BI12:BI44)</f>
        <v>24</v>
      </c>
      <c r="BJ45" s="230">
        <f t="shared" si="19"/>
        <v>4.7058823529411764E-2</v>
      </c>
      <c r="BK45" s="264">
        <v>66</v>
      </c>
      <c r="BL45" s="264">
        <v>0</v>
      </c>
      <c r="BM45" s="230">
        <f t="shared" si="20"/>
        <v>0</v>
      </c>
    </row>
    <row r="46" spans="1:220" x14ac:dyDescent="0.55000000000000004">
      <c r="L46" s="250"/>
      <c r="Y46" s="250"/>
    </row>
    <row r="48" spans="1:220" s="301" customFormat="1" ht="15" customHeight="1" x14ac:dyDescent="0.4">
      <c r="A48" s="300" t="s">
        <v>590</v>
      </c>
      <c r="M48" s="302"/>
      <c r="P48" s="302"/>
      <c r="S48" s="302"/>
      <c r="V48" s="302"/>
      <c r="Y48" s="302"/>
      <c r="AB48" s="302"/>
      <c r="AE48" s="302"/>
      <c r="AH48" s="302"/>
      <c r="AK48" s="302"/>
      <c r="AN48" s="302"/>
      <c r="AQ48" s="302"/>
      <c r="AT48" s="302"/>
      <c r="AW48" s="302"/>
      <c r="AZ48" s="302"/>
      <c r="BC48" s="302"/>
      <c r="BF48" s="302"/>
      <c r="BI48" s="302"/>
      <c r="BL48" s="302"/>
      <c r="BO48" s="302"/>
      <c r="BR48" s="302"/>
      <c r="BU48" s="302"/>
      <c r="BX48" s="302"/>
      <c r="CA48" s="302"/>
      <c r="CD48" s="302"/>
      <c r="CG48" s="302"/>
      <c r="CJ48" s="302"/>
      <c r="CM48" s="302"/>
      <c r="CP48" s="302"/>
      <c r="CS48" s="302"/>
      <c r="CV48" s="302"/>
      <c r="CY48" s="302"/>
      <c r="DB48" s="302"/>
      <c r="DE48" s="302"/>
      <c r="DH48" s="302"/>
      <c r="DK48" s="302"/>
      <c r="DN48" s="302"/>
      <c r="DQ48" s="302"/>
      <c r="DT48" s="302"/>
      <c r="DW48" s="302"/>
      <c r="DZ48" s="302"/>
      <c r="EC48" s="302"/>
      <c r="EF48" s="302"/>
      <c r="EI48" s="302"/>
      <c r="EL48" s="302"/>
      <c r="EO48" s="302"/>
      <c r="ER48" s="302"/>
      <c r="ES48" s="302"/>
      <c r="ET48" s="302"/>
      <c r="EU48" s="302"/>
      <c r="EV48" s="302"/>
      <c r="EW48" s="302"/>
      <c r="EX48" s="302"/>
      <c r="EY48" s="302"/>
      <c r="EZ48" s="302"/>
      <c r="FA48" s="302"/>
      <c r="FB48" s="302"/>
      <c r="FC48" s="302"/>
      <c r="FD48" s="302"/>
      <c r="FE48" s="302"/>
      <c r="FF48" s="302"/>
      <c r="FG48" s="302"/>
      <c r="FH48" s="302"/>
      <c r="FI48" s="302"/>
      <c r="FJ48" s="302"/>
      <c r="FK48" s="302"/>
      <c r="FL48" s="302"/>
      <c r="FM48" s="302"/>
      <c r="FN48" s="302"/>
      <c r="FO48" s="302"/>
      <c r="FP48" s="302"/>
      <c r="FQ48" s="302"/>
      <c r="FR48" s="302"/>
      <c r="FS48" s="302"/>
      <c r="FT48" s="302"/>
      <c r="FU48" s="302"/>
      <c r="FV48" s="302"/>
      <c r="FW48" s="302"/>
      <c r="FX48" s="302"/>
      <c r="FY48" s="302"/>
      <c r="FZ48" s="302"/>
      <c r="GA48" s="302"/>
      <c r="GB48" s="302"/>
      <c r="GC48" s="302"/>
      <c r="GD48" s="302"/>
      <c r="GE48" s="302"/>
      <c r="GF48" s="302"/>
      <c r="GG48" s="302"/>
      <c r="GH48" s="302"/>
      <c r="GI48" s="302"/>
      <c r="GJ48" s="302"/>
      <c r="GK48" s="302"/>
      <c r="GL48" s="302"/>
      <c r="GM48" s="302"/>
      <c r="GN48" s="302"/>
      <c r="GO48" s="303"/>
      <c r="GP48" s="304"/>
      <c r="GQ48" s="302"/>
      <c r="GR48" s="304"/>
      <c r="GS48" s="304"/>
      <c r="GT48" s="302"/>
      <c r="GU48" s="305"/>
      <c r="GV48" s="304"/>
      <c r="GW48" s="302"/>
      <c r="GX48" s="304"/>
      <c r="GY48" s="304"/>
      <c r="GZ48" s="302"/>
      <c r="HA48" s="305"/>
      <c r="HB48" s="305"/>
      <c r="HC48" s="302"/>
      <c r="HD48" s="305"/>
      <c r="HE48" s="305"/>
      <c r="HF48" s="302"/>
      <c r="HG48" s="306"/>
      <c r="HH48" s="306"/>
      <c r="HI48" s="302"/>
      <c r="HL48" s="302"/>
    </row>
  </sheetData>
  <sheetProtection algorithmName="SHA-512" hashValue="0MzYChP/RPFr2PijlLZGLAHR1qcq5gPQDxrj3hdcdrCOp8mkT7YFNZ3IYs9KSzbTYwQbaVq+H40ZM+Tl37DptA==" saltValue="xgT496hFNoalLHuakx+pkA==" spinCount="100000" sheet="1" objects="1" scenarios="1"/>
  <mergeCells count="21">
    <mergeCell ref="AJ10:AL10"/>
    <mergeCell ref="C10:E10"/>
    <mergeCell ref="F10:H10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BE10:BG10"/>
    <mergeCell ref="BH10:BJ10"/>
    <mergeCell ref="BK10:BM10"/>
    <mergeCell ref="AM10:AO10"/>
    <mergeCell ref="AP10:AR10"/>
    <mergeCell ref="AS10:AU10"/>
    <mergeCell ref="AV10:AX10"/>
    <mergeCell ref="AY10:BA10"/>
    <mergeCell ref="BB10:BD10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4" stopIfTrue="1" id="{3DC08797-D993-4958-B664-2A7DEA45987E}">
            <xm:f>E12&gt;=VLOOKUP(E$9,'Parámetros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83" stopIfTrue="1" id="{501A6C2D-EC60-4964-B76F-B2E6F14AECA2}">
            <xm:f>E12&lt;VLOOKUP(E$9,'Parámetros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82" stopIfTrue="1" id="{600E6F5A-7A29-4750-ABBC-F2FC04F1BF95}">
            <xm:f>E12&lt;VLOOKUP(E$9,'Parámetros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81" stopIfTrue="1" id="{64E159DC-146C-4132-A3A2-126887947982}">
            <xm:f>E12&lt;VLOOKUP(E$9,'Parámetros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E12:E45</xm:sqref>
        </x14:conditionalFormatting>
        <x14:conditionalFormatting xmlns:xm="http://schemas.microsoft.com/office/excel/2006/main">
          <x14:cfRule type="expression" priority="80" stopIfTrue="1" id="{919EE587-2A1A-44C0-9714-BEB24FF7D684}">
            <xm:f>H12&gt;=VLOOKUP(H$9,'Parámetros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9" stopIfTrue="1" id="{514EC479-4049-4214-9185-CBCC926D5DAF}">
            <xm:f>H12&lt;VLOOKUP(H$9,'Parámetros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8" stopIfTrue="1" id="{96776188-810C-4C02-B675-A90F6FC9141F}">
            <xm:f>H12&lt;VLOOKUP(H$9,'Parámetros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7" stopIfTrue="1" id="{4DAFB75E-ADFC-413E-9165-E85D55D5E90A}">
            <xm:f>H12&lt;VLOOKUP(H$9,'Parámetros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H12:H45</xm:sqref>
        </x14:conditionalFormatting>
        <x14:conditionalFormatting xmlns:xm="http://schemas.microsoft.com/office/excel/2006/main">
          <x14:cfRule type="expression" priority="76" stopIfTrue="1" id="{0936FA20-CC4E-42DA-ADB4-2AD010BB854A}">
            <xm:f>K12&gt;=VLOOKUP(K$9,'Parámetros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5" stopIfTrue="1" id="{61E498E8-F2FD-4958-A0D2-2D92EEC57A6B}">
            <xm:f>K12&lt;VLOOKUP(K$9,'Parámetros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4" stopIfTrue="1" id="{225947F7-EFE2-499C-8232-14676A06776D}">
            <xm:f>K12&lt;VLOOKUP(K$9,'Parámetros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73" stopIfTrue="1" id="{0DCA9309-852F-4E24-853D-C6859A3302D3}">
            <xm:f>K12&lt;VLOOKUP(K$9,'Parámetros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K12:K45</xm:sqref>
        </x14:conditionalFormatting>
        <x14:conditionalFormatting xmlns:xm="http://schemas.microsoft.com/office/excel/2006/main">
          <x14:cfRule type="expression" priority="72" stopIfTrue="1" id="{D67336BD-723D-44F8-9194-EE8FEFA49CC5}">
            <xm:f>N12&gt;=VLOOKUP(N$9,'Parámetros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1" stopIfTrue="1" id="{2AEE52BB-F200-48BE-909D-AE9DCADAC6F9}">
            <xm:f>N12&lt;VLOOKUP(N$9,'Parámetros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70" stopIfTrue="1" id="{FB814CDC-0E52-4524-9DA6-EBFDBC68F4E4}">
            <xm:f>N12&lt;VLOOKUP(N$9,'Parámetros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9" stopIfTrue="1" id="{1CAFB117-1BA3-45F9-BDFA-049E4ADB7DFC}">
            <xm:f>N12&lt;VLOOKUP(N$9,'Parámetros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N12:N45</xm:sqref>
        </x14:conditionalFormatting>
        <x14:conditionalFormatting xmlns:xm="http://schemas.microsoft.com/office/excel/2006/main">
          <x14:cfRule type="expression" priority="68" stopIfTrue="1" id="{693FD006-0EFD-4495-92F3-EB57BFAD26BC}">
            <xm:f>Q12&gt;=VLOOKUP(Q$9,'Parámetros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7" stopIfTrue="1" id="{F799549C-58D0-4D56-A006-BA4379427C86}">
            <xm:f>Q12&lt;VLOOKUP(Q$9,'Parámetros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6" stopIfTrue="1" id="{EFBFAC82-D01C-457E-A1FF-998E79B0CA8C}">
            <xm:f>Q12&lt;VLOOKUP(Q$9,'Parámetros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5" stopIfTrue="1" id="{075EBFD4-6CB3-475B-BF35-894B4ABB6D49}">
            <xm:f>Q12&lt;VLOOKUP(Q$9,'Parámetros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Q12:Q45</xm:sqref>
        </x14:conditionalFormatting>
        <x14:conditionalFormatting xmlns:xm="http://schemas.microsoft.com/office/excel/2006/main">
          <x14:cfRule type="expression" priority="64" stopIfTrue="1" id="{83D3485D-8F00-4884-B4A9-DCCCD630F781}">
            <xm:f>T12&gt;=VLOOKUP(T$9,'Parámetros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3" stopIfTrue="1" id="{4B3EB081-6ECA-4508-A1BA-242D431559F7}">
            <xm:f>T12&lt;VLOOKUP(T$9,'Parámetros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2" stopIfTrue="1" id="{E3133301-44AF-4C7F-8EEE-7CC3C714FAED}">
            <xm:f>T12&lt;VLOOKUP(T$9,'Parámetros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B145716A-839A-486E-A4B5-69F1B72121AF}">
            <xm:f>T12&lt;VLOOKUP(T$9,'Parámetros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T12:T45</xm:sqref>
        </x14:conditionalFormatting>
        <x14:conditionalFormatting xmlns:xm="http://schemas.microsoft.com/office/excel/2006/main">
          <x14:cfRule type="expression" priority="60" stopIfTrue="1" id="{501B17EE-A65D-4FC2-81A4-0A99BEEA8D76}">
            <xm:f>W12&gt;=VLOOKUP(W$9,'Parámetros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9" stopIfTrue="1" id="{D42FB82F-A32C-48ED-B3F7-952309AF2ED2}">
            <xm:f>W12&lt;VLOOKUP(W$9,'Parámetros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8" stopIfTrue="1" id="{2265DE34-70C6-4319-BE8B-931664074BF4}">
            <xm:f>W12&lt;VLOOKUP(W$9,'Parámetros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7" stopIfTrue="1" id="{1D2FB19F-FD92-4AFB-8CF8-309B8FC595E5}">
            <xm:f>W12&lt;VLOOKUP(W$9,'Parámetros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W12:W45</xm:sqref>
        </x14:conditionalFormatting>
        <x14:conditionalFormatting xmlns:xm="http://schemas.microsoft.com/office/excel/2006/main">
          <x14:cfRule type="expression" priority="56" stopIfTrue="1" id="{2D3E33A9-5774-4A68-9901-FA6A8C5EEC05}">
            <xm:f>Z12&gt;=VLOOKUP(Z$9,'Parámetros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5" stopIfTrue="1" id="{FA314B72-DAED-4DFB-AFDF-855CB63AF3F2}">
            <xm:f>Z12&lt;VLOOKUP(Z$9,'Parámetros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4" stopIfTrue="1" id="{9A8A0A5B-02C4-4D53-A362-99F854631FEF}">
            <xm:f>Z12&lt;VLOOKUP(Z$9,'Parámetros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3" stopIfTrue="1" id="{3332EBF7-2FDC-4FEB-BC4A-F93394E3CF38}">
            <xm:f>Z12&lt;VLOOKUP(Z$9,'Parámetros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Z12:Z45</xm:sqref>
        </x14:conditionalFormatting>
        <x14:conditionalFormatting xmlns:xm="http://schemas.microsoft.com/office/excel/2006/main">
          <x14:cfRule type="expression" priority="52" stopIfTrue="1" id="{6AA16FB0-8253-4D71-8544-AF4BC7BD174E}">
            <xm:f>AC12&gt;=VLOOKUP(AC$9,'Parámetros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1" stopIfTrue="1" id="{7055B585-9070-4CBF-BD1C-BDA3994DAC04}">
            <xm:f>AC12&lt;VLOOKUP(AC$9,'Parámetros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50" stopIfTrue="1" id="{1DBBED5D-6FA7-4CAB-BD26-E7DA28BCF26B}">
            <xm:f>AC12&lt;VLOOKUP(AC$9,'Parámetros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9" stopIfTrue="1" id="{DAED4325-10B7-4BB9-A897-64035F57E0B2}">
            <xm:f>AC12&lt;VLOOKUP(AC$9,'Parámetros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AC12:AC45</xm:sqref>
        </x14:conditionalFormatting>
        <x14:conditionalFormatting xmlns:xm="http://schemas.microsoft.com/office/excel/2006/main">
          <x14:cfRule type="expression" priority="48" stopIfTrue="1" id="{E1B163EC-5751-4DCF-A74B-22DCAA256D21}">
            <xm:f>AF12&gt;=VLOOKUP(AF$9,'Parámetros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7" stopIfTrue="1" id="{03160192-2CA2-4DB0-8002-1DE37B4A9F72}">
            <xm:f>AF12&lt;VLOOKUP(AF$9,'Parámetros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6" stopIfTrue="1" id="{D7EE7FD0-1F7F-4AC8-BFD1-8CBD9B1E80DA}">
            <xm:f>AF12&lt;VLOOKUP(AF$9,'Parámetros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5" stopIfTrue="1" id="{4D660237-35B5-41E2-9B94-4281BAED3D91}">
            <xm:f>AF12&lt;VLOOKUP(AF$9,'Parámetros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AF12:AF45</xm:sqref>
        </x14:conditionalFormatting>
        <x14:conditionalFormatting xmlns:xm="http://schemas.microsoft.com/office/excel/2006/main">
          <x14:cfRule type="expression" priority="41" stopIfTrue="1" id="{0A0313C3-E372-4F70-B02E-6179472D925A}">
            <xm:f>AI12&lt;VLOOKUP(AI$9,'Parámetros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2" stopIfTrue="1" id="{5C3DAACE-A562-415A-B831-58F5BBA57EF6}">
            <xm:f>AI12&lt;VLOOKUP(AI$9,'Parámetros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3" stopIfTrue="1" id="{3D606A3C-F41E-40C5-9B85-0E6A7685121A}">
            <xm:f>AI12&lt;VLOOKUP(AI$9,'Parámetros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4" stopIfTrue="1" id="{C09C5D7B-71B0-4895-8A17-2DFAC62F57C3}">
            <xm:f>AI12&gt;=VLOOKUP(AI$9,'Parámetros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AI12:AI45</xm:sqref>
        </x14:conditionalFormatting>
        <x14:conditionalFormatting xmlns:xm="http://schemas.microsoft.com/office/excel/2006/main">
          <x14:cfRule type="expression" priority="40" stopIfTrue="1" id="{C5AC7D0C-EEF9-43E2-8038-D5DA83D9E6B2}">
            <xm:f>AL12&gt;=VLOOKUP(AL$9,'Parámetros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9" stopIfTrue="1" id="{71DE866C-60FC-467E-8837-DFE7C384C465}">
            <xm:f>AL12&lt;VLOOKUP(AL$9,'Parámetros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8" stopIfTrue="1" id="{6FE76956-5E79-4F10-8FBF-A89E98636310}">
            <xm:f>AL12&lt;VLOOKUP(AL$9,'Parámetros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7" stopIfTrue="1" id="{EBF1A0BF-A5D9-477A-A148-AE9E7FB160D7}">
            <xm:f>AL12&lt;VLOOKUP(AL$9,'Parámetros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AL12:AL45</xm:sqref>
        </x14:conditionalFormatting>
        <x14:conditionalFormatting xmlns:xm="http://schemas.microsoft.com/office/excel/2006/main">
          <x14:cfRule type="expression" priority="36" stopIfTrue="1" id="{F9896160-74DB-4DE3-A4A6-702E70D964A8}">
            <xm:f>AO12&gt;=VLOOKUP(AO$9,'Parámetros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5" stopIfTrue="1" id="{42A9FA58-F0A9-4E90-9416-AAA8EA01A019}">
            <xm:f>AO12&lt;VLOOKUP(AO$9,'Parámetros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4" stopIfTrue="1" id="{AEA53411-0505-4B0E-BE84-FBA79B0014CD}">
            <xm:f>AO12&lt;VLOOKUP(AO$9,'Parámetros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3" stopIfTrue="1" id="{30C0AFA4-7D7F-4DB8-98E7-B13803389F32}">
            <xm:f>AO12&lt;VLOOKUP(AO$9,'Parámetros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AO12:AO45</xm:sqref>
        </x14:conditionalFormatting>
        <x14:conditionalFormatting xmlns:xm="http://schemas.microsoft.com/office/excel/2006/main">
          <x14:cfRule type="expression" priority="32" stopIfTrue="1" id="{F57101EE-F280-40E5-A55D-CCE19386757C}">
            <xm:f>AR12&gt;=VLOOKUP(AR$9,'Parámetros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ADB1BC5F-F4F2-4D80-8BF9-A06E6542FE6F}">
            <xm:f>AR12&lt;VLOOKUP(AR$9,'Parámetros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0" stopIfTrue="1" id="{18A3E6E9-E609-4E78-A4CE-B08A015D2288}">
            <xm:f>AR12&lt;VLOOKUP(AR$9,'Parámetros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9" stopIfTrue="1" id="{74EA4ECD-CFB8-4DCE-BE54-CB19C734198F}">
            <xm:f>AR12&lt;VLOOKUP(AR$9,'Parámetros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AR12:AR45</xm:sqref>
        </x14:conditionalFormatting>
        <x14:conditionalFormatting xmlns:xm="http://schemas.microsoft.com/office/excel/2006/main">
          <x14:cfRule type="expression" priority="28" stopIfTrue="1" id="{2AAF78FE-D4CF-4B9F-AE6D-532F92D9D884}">
            <xm:f>AU12&gt;=VLOOKUP(AU$9,'Parámetros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0142FBF1-844C-45D5-A65E-508C1574E44E}">
            <xm:f>AU12&lt;VLOOKUP(AU$9,'Parámetros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6" stopIfTrue="1" id="{664AF1A5-1D5C-45B3-8E4A-1CDD1EA29A66}">
            <xm:f>AU12&lt;VLOOKUP(AU$9,'Parámetros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5C3481A3-2D9C-4F7A-A3BC-A9D1ABA50635}">
            <xm:f>AU12&lt;VLOOKUP(AU$9,'Parámetros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AU12:AU45</xm:sqref>
        </x14:conditionalFormatting>
        <x14:conditionalFormatting xmlns:xm="http://schemas.microsoft.com/office/excel/2006/main">
          <x14:cfRule type="expression" priority="24" stopIfTrue="1" id="{E0F8BCB6-444B-4856-A975-C114E4AB0E44}">
            <xm:f>AX12&gt;=VLOOKUP(AX$9,'Parámetros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0212B493-FA9E-4816-92AF-04D7B665E6AC}">
            <xm:f>AX12&lt;VLOOKUP(AX$9,'Parámetros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2" stopIfTrue="1" id="{8540DFD2-62CB-4C79-A4BC-C1FA1851571E}">
            <xm:f>AX12&lt;VLOOKUP(AX$9,'Parámetros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D37D5F40-2024-442E-AA0A-534A12D9803F}">
            <xm:f>AX12&lt;VLOOKUP(AX$9,'Parámetros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AX12:AX45</xm:sqref>
        </x14:conditionalFormatting>
        <x14:conditionalFormatting xmlns:xm="http://schemas.microsoft.com/office/excel/2006/main">
          <x14:cfRule type="expression" priority="19" stopIfTrue="1" id="{98C529DE-6C8D-4F2B-8EC6-42CFACA1D635}">
            <xm:f>BA12&lt;VLOOKUP(BA$9,'Parámetros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8" stopIfTrue="1" id="{25C7CEC8-675B-418D-A590-316C4CB45C8F}">
            <xm:f>BA12&lt;VLOOKUP(BA$9,'Parámetros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" stopIfTrue="1" id="{C224DB93-3930-41D3-B558-EE93970DF4B2}">
            <xm:f>BA12&lt;VLOOKUP(BA$9,'Parámetros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0" stopIfTrue="1" id="{FAF8EFA1-AA06-485A-A55D-56404367CBEE}">
            <xm:f>BA12&gt;=VLOOKUP(BA$9,'Parámetros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BA12:BA45</xm:sqref>
        </x14:conditionalFormatting>
        <x14:conditionalFormatting xmlns:xm="http://schemas.microsoft.com/office/excel/2006/main">
          <x14:cfRule type="expression" priority="16" stopIfTrue="1" id="{D49239EA-430D-462C-BA45-B49F9E89F102}">
            <xm:f>BD12&gt;=VLOOKUP(BD$9,'Parámetros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5" stopIfTrue="1" id="{A7107EC0-FE6F-4497-848D-86CC21FB908A}">
            <xm:f>BD12&lt;VLOOKUP(BD$9,'Parámetros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4" stopIfTrue="1" id="{6C2271EE-CDE6-4B89-8EED-9FCC8D49E039}">
            <xm:f>BD12&lt;VLOOKUP(BD$9,'Parámetros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AD071FEB-DB63-45FB-A60A-1411253234A0}">
            <xm:f>BD12&lt;VLOOKUP(BD$9,'Parámetros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BD12:BD45</xm:sqref>
        </x14:conditionalFormatting>
        <x14:conditionalFormatting xmlns:xm="http://schemas.microsoft.com/office/excel/2006/main">
          <x14:cfRule type="expression" priority="12" stopIfTrue="1" id="{5D1567C9-53A3-4B98-B0A7-C86DCC720798}">
            <xm:f>BG12&gt;=VLOOKUP(BG$9,'Parámetros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" stopIfTrue="1" id="{52F94642-8EFF-4E23-A496-018C520E828D}">
            <xm:f>BG12&lt;VLOOKUP(BG$9,'Parámetros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10" stopIfTrue="1" id="{28D3895D-00A5-4D70-AD8F-52AB96DDDAB1}">
            <xm:f>BG12&lt;VLOOKUP(BG$9,'Parámetros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" stopIfTrue="1" id="{14BD068E-37CF-46DE-AB24-DFB4AA472815}">
            <xm:f>BG12&lt;VLOOKUP(BG$9,'Parámetros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BG12:BG45</xm:sqref>
        </x14:conditionalFormatting>
        <x14:conditionalFormatting xmlns:xm="http://schemas.microsoft.com/office/excel/2006/main">
          <x14:cfRule type="expression" priority="8" stopIfTrue="1" id="{D3748B6D-3560-40E1-AA91-0FD72A5C4E35}">
            <xm:f>BJ12&gt;=VLOOKUP(BJ$9,'Parámetros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3CF78319-FFCF-4C7B-91BA-B35475489233}">
            <xm:f>BJ12&lt;VLOOKUP(BJ$9,'Parámetros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6" stopIfTrue="1" id="{C8D98E3A-FE6A-4AC2-8F50-534E1A8A0D4C}">
            <xm:f>BJ12&lt;VLOOKUP(BJ$9,'Parámetros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4BE3667A-B26B-4375-87BA-C7A03DAC4D8C}">
            <xm:f>BJ12&lt;VLOOKUP(BJ$9,'Parámetros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BJ12:BJ45</xm:sqref>
        </x14:conditionalFormatting>
        <x14:conditionalFormatting xmlns:xm="http://schemas.microsoft.com/office/excel/2006/main">
          <x14:cfRule type="expression" priority="1" stopIfTrue="1" id="{7AAFC3D8-59B8-4D66-877E-3AC494DAF7C4}">
            <xm:f>BM12&lt;VLOOKUP(BM$9,'Parámetros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" stopIfTrue="1" id="{8678ACE8-E57B-47C5-923A-B2DEC76C55E9}">
            <xm:f>BM12&gt;=VLOOKUP(BM$9,'Parámetros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" stopIfTrue="1" id="{02CB087D-6964-4B5D-9988-3ADD5C49FA50}">
            <xm:f>BM12&lt;VLOOKUP(BM$9,'Parámetros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" stopIfTrue="1" id="{8D666C71-3C54-461A-836A-5209FD083461}">
            <xm:f>BM12&lt;VLOOKUP(BM$9,'Parámetros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BM12:BM45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56D79-E4FC-4ADD-9713-47C98C4B26A0}">
  <sheetPr>
    <tabColor theme="9" tint="0.79998168889431442"/>
  </sheetPr>
  <dimension ref="A1:GW136"/>
  <sheetViews>
    <sheetView showGridLines="0" showRowColHeaders="0" workbookViewId="0">
      <pane xSplit="1" ySplit="11" topLeftCell="B121" activePane="bottomRight" state="frozen"/>
      <selection pane="topRight" activeCell="B1" sqref="B1"/>
      <selection pane="bottomLeft" activeCell="A12" sqref="A12"/>
      <selection pane="bottomRight" activeCell="F3" sqref="F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23.26171875" customWidth="1"/>
    <col min="2" max="2" width="30.578125" customWidth="1"/>
    <col min="3" max="3" width="15.578125" customWidth="1"/>
    <col min="4" max="4" width="66.15625" customWidth="1"/>
    <col min="5" max="5" width="13.578125" customWidth="1"/>
    <col min="6" max="6" width="20.26171875" customWidth="1"/>
    <col min="7" max="7" width="10.578125" customWidth="1"/>
    <col min="8" max="8" width="15" customWidth="1"/>
    <col min="9" max="9" width="13.41796875" customWidth="1"/>
    <col min="10" max="10" width="10.578125" customWidth="1"/>
    <col min="11" max="11" width="13.578125" customWidth="1"/>
    <col min="12" max="12" width="18.41796875" customWidth="1"/>
    <col min="13" max="14" width="10.578125" customWidth="1"/>
    <col min="15" max="15" width="14.41796875" customWidth="1"/>
    <col min="16" max="16" width="10.578125" customWidth="1"/>
    <col min="17" max="17" width="13.578125" customWidth="1"/>
    <col min="18" max="18" width="15" customWidth="1"/>
    <col min="19" max="23" width="10.578125" customWidth="1"/>
    <col min="24" max="24" width="15.41796875" customWidth="1"/>
    <col min="25" max="55" width="10.578125" customWidth="1"/>
    <col min="56" max="56" width="20.41796875" customWidth="1"/>
    <col min="57" max="61" width="10.578125" customWidth="1"/>
  </cols>
  <sheetData>
    <row r="1" spans="1:61" x14ac:dyDescent="0.55000000000000004">
      <c r="A1" s="2"/>
    </row>
    <row r="2" spans="1:61" x14ac:dyDescent="0.55000000000000004">
      <c r="A2" s="2"/>
    </row>
    <row r="3" spans="1:61" x14ac:dyDescent="0.55000000000000004">
      <c r="A3" s="2"/>
    </row>
    <row r="4" spans="1:61" x14ac:dyDescent="0.55000000000000004">
      <c r="A4" s="2"/>
    </row>
    <row r="5" spans="1:61" x14ac:dyDescent="0.55000000000000004">
      <c r="A5" s="2"/>
    </row>
    <row r="6" spans="1:61" x14ac:dyDescent="0.55000000000000004">
      <c r="A6" s="24"/>
    </row>
    <row r="7" spans="1:61" x14ac:dyDescent="0.55000000000000004">
      <c r="A7" s="3"/>
    </row>
    <row r="8" spans="1:61" x14ac:dyDescent="0.55000000000000004">
      <c r="A8" s="3"/>
    </row>
    <row r="9" spans="1:61" s="90" customFormat="1" x14ac:dyDescent="0.55000000000000004">
      <c r="A9" s="89"/>
      <c r="G9" s="90">
        <v>78</v>
      </c>
      <c r="J9" s="90">
        <v>79</v>
      </c>
      <c r="M9" s="90">
        <v>80</v>
      </c>
      <c r="P9" s="90">
        <v>81</v>
      </c>
      <c r="S9" s="90">
        <v>85</v>
      </c>
      <c r="V9" s="90">
        <v>80</v>
      </c>
      <c r="Y9" s="90">
        <v>86</v>
      </c>
      <c r="AB9" s="90">
        <v>82</v>
      </c>
      <c r="AE9" s="90">
        <v>93</v>
      </c>
      <c r="AH9" s="90">
        <v>88</v>
      </c>
      <c r="AK9" s="90">
        <v>87</v>
      </c>
      <c r="AN9" s="90">
        <v>83</v>
      </c>
      <c r="AQ9" s="90">
        <v>90</v>
      </c>
      <c r="AT9" s="90">
        <v>91</v>
      </c>
      <c r="AW9" s="90">
        <v>92</v>
      </c>
      <c r="AZ9" s="90">
        <v>84</v>
      </c>
    </row>
    <row r="10" spans="1:61" ht="62.65" customHeight="1" x14ac:dyDescent="0.55000000000000004">
      <c r="E10" s="419" t="s">
        <v>83</v>
      </c>
      <c r="F10" s="420">
        <v>3</v>
      </c>
      <c r="G10" s="421"/>
      <c r="H10" s="419" t="s">
        <v>233</v>
      </c>
      <c r="I10" s="420"/>
      <c r="J10" s="421"/>
      <c r="K10" s="419" t="s">
        <v>234</v>
      </c>
      <c r="L10" s="420">
        <v>5</v>
      </c>
      <c r="M10" s="421"/>
      <c r="N10" s="419" t="s">
        <v>235</v>
      </c>
      <c r="O10" s="420">
        <v>6</v>
      </c>
      <c r="P10" s="421"/>
      <c r="Q10" s="419" t="s">
        <v>236</v>
      </c>
      <c r="R10" s="420">
        <v>7</v>
      </c>
      <c r="S10" s="421"/>
      <c r="T10" s="419" t="s">
        <v>82</v>
      </c>
      <c r="U10" s="420">
        <v>8</v>
      </c>
      <c r="V10" s="421"/>
      <c r="W10" s="419" t="s">
        <v>238</v>
      </c>
      <c r="X10" s="420">
        <v>9</v>
      </c>
      <c r="Y10" s="421"/>
      <c r="Z10" s="419" t="s">
        <v>239</v>
      </c>
      <c r="AA10" s="420">
        <v>10</v>
      </c>
      <c r="AB10" s="421"/>
      <c r="AC10" s="419" t="s">
        <v>240</v>
      </c>
      <c r="AD10" s="420">
        <v>11</v>
      </c>
      <c r="AE10" s="421"/>
      <c r="AF10" s="419" t="s">
        <v>241</v>
      </c>
      <c r="AG10" s="420">
        <v>12</v>
      </c>
      <c r="AH10" s="421"/>
      <c r="AI10" s="419" t="s">
        <v>242</v>
      </c>
      <c r="AJ10" s="420">
        <v>13</v>
      </c>
      <c r="AK10" s="421"/>
      <c r="AL10" s="419" t="s">
        <v>243</v>
      </c>
      <c r="AM10" s="420">
        <v>14</v>
      </c>
      <c r="AN10" s="421"/>
      <c r="AO10" s="419" t="s">
        <v>244</v>
      </c>
      <c r="AP10" s="420">
        <v>15</v>
      </c>
      <c r="AQ10" s="421"/>
      <c r="AR10" s="419" t="s">
        <v>245</v>
      </c>
      <c r="AS10" s="420">
        <v>16</v>
      </c>
      <c r="AT10" s="421"/>
      <c r="AU10" s="419" t="s">
        <v>589</v>
      </c>
      <c r="AV10" s="420">
        <v>17</v>
      </c>
      <c r="AW10" s="421"/>
      <c r="AX10" s="419" t="s">
        <v>247</v>
      </c>
      <c r="AY10" s="420">
        <v>18</v>
      </c>
      <c r="AZ10" s="421"/>
      <c r="BA10" s="419" t="s">
        <v>171</v>
      </c>
      <c r="BB10" s="420">
        <v>19</v>
      </c>
      <c r="BC10" s="421"/>
      <c r="BD10" s="419" t="s">
        <v>172</v>
      </c>
      <c r="BE10" s="420">
        <v>20</v>
      </c>
      <c r="BF10" s="421"/>
      <c r="BG10" s="419" t="s">
        <v>94</v>
      </c>
      <c r="BH10" s="420">
        <v>21</v>
      </c>
      <c r="BI10" s="421"/>
    </row>
    <row r="11" spans="1:61" s="3" customFormat="1" ht="90" customHeight="1" thickBot="1" x14ac:dyDescent="0.6">
      <c r="A11" s="273" t="s">
        <v>280</v>
      </c>
      <c r="B11" s="273" t="s">
        <v>281</v>
      </c>
      <c r="C11" s="273" t="s">
        <v>574</v>
      </c>
      <c r="D11" s="273" t="s">
        <v>575</v>
      </c>
      <c r="E11" s="153" t="s">
        <v>584</v>
      </c>
      <c r="F11" s="153" t="s">
        <v>309</v>
      </c>
      <c r="G11" s="153" t="s">
        <v>310</v>
      </c>
      <c r="H11" s="153" t="s">
        <v>584</v>
      </c>
      <c r="I11" s="153" t="s">
        <v>309</v>
      </c>
      <c r="J11" s="153" t="s">
        <v>310</v>
      </c>
      <c r="K11" s="153" t="s">
        <v>584</v>
      </c>
      <c r="L11" s="153" t="s">
        <v>309</v>
      </c>
      <c r="M11" s="153" t="s">
        <v>310</v>
      </c>
      <c r="N11" s="153" t="s">
        <v>584</v>
      </c>
      <c r="O11" s="153" t="s">
        <v>309</v>
      </c>
      <c r="P11" s="153" t="s">
        <v>310</v>
      </c>
      <c r="Q11" s="153" t="s">
        <v>584</v>
      </c>
      <c r="R11" s="153" t="s">
        <v>309</v>
      </c>
      <c r="S11" s="153" t="s">
        <v>310</v>
      </c>
      <c r="T11" s="153" t="s">
        <v>584</v>
      </c>
      <c r="U11" s="153" t="s">
        <v>309</v>
      </c>
      <c r="V11" s="153" t="s">
        <v>310</v>
      </c>
      <c r="W11" s="153" t="s">
        <v>584</v>
      </c>
      <c r="X11" s="153" t="s">
        <v>309</v>
      </c>
      <c r="Y11" s="153" t="s">
        <v>310</v>
      </c>
      <c r="Z11" s="153" t="s">
        <v>584</v>
      </c>
      <c r="AA11" s="153" t="s">
        <v>309</v>
      </c>
      <c r="AB11" s="153" t="s">
        <v>310</v>
      </c>
      <c r="AC11" s="153" t="s">
        <v>584</v>
      </c>
      <c r="AD11" s="153" t="s">
        <v>309</v>
      </c>
      <c r="AE11" s="153" t="s">
        <v>310</v>
      </c>
      <c r="AF11" s="153" t="s">
        <v>584</v>
      </c>
      <c r="AG11" s="153" t="s">
        <v>309</v>
      </c>
      <c r="AH11" s="153" t="s">
        <v>310</v>
      </c>
      <c r="AI11" s="153" t="s">
        <v>584</v>
      </c>
      <c r="AJ11" s="153" t="s">
        <v>309</v>
      </c>
      <c r="AK11" s="153" t="s">
        <v>310</v>
      </c>
      <c r="AL11" s="153" t="s">
        <v>584</v>
      </c>
      <c r="AM11" s="153" t="s">
        <v>309</v>
      </c>
      <c r="AN11" s="153" t="s">
        <v>310</v>
      </c>
      <c r="AO11" s="153" t="s">
        <v>584</v>
      </c>
      <c r="AP11" s="153" t="s">
        <v>309</v>
      </c>
      <c r="AQ11" s="153" t="s">
        <v>310</v>
      </c>
      <c r="AR11" s="153" t="s">
        <v>584</v>
      </c>
      <c r="AS11" s="153" t="s">
        <v>309</v>
      </c>
      <c r="AT11" s="153" t="s">
        <v>310</v>
      </c>
      <c r="AU11" s="153" t="s">
        <v>584</v>
      </c>
      <c r="AV11" s="153" t="s">
        <v>309</v>
      </c>
      <c r="AW11" s="153" t="s">
        <v>310</v>
      </c>
      <c r="AX11" s="153" t="s">
        <v>584</v>
      </c>
      <c r="AY11" s="153" t="s">
        <v>309</v>
      </c>
      <c r="AZ11" s="153" t="s">
        <v>310</v>
      </c>
      <c r="BA11" s="153" t="s">
        <v>584</v>
      </c>
      <c r="BB11" s="153" t="s">
        <v>309</v>
      </c>
      <c r="BC11" s="153" t="s">
        <v>310</v>
      </c>
      <c r="BD11" s="153" t="s">
        <v>584</v>
      </c>
      <c r="BE11" s="153" t="s">
        <v>309</v>
      </c>
      <c r="BF11" s="153" t="s">
        <v>310</v>
      </c>
      <c r="BG11" s="153" t="s">
        <v>584</v>
      </c>
      <c r="BH11" s="153" t="s">
        <v>309</v>
      </c>
      <c r="BI11" s="153" t="s">
        <v>310</v>
      </c>
    </row>
    <row r="12" spans="1:61" x14ac:dyDescent="0.55000000000000004">
      <c r="A12" s="37">
        <v>5</v>
      </c>
      <c r="B12" s="37" t="s">
        <v>387</v>
      </c>
      <c r="C12" s="38">
        <v>9101</v>
      </c>
      <c r="D12" s="37" t="s">
        <v>443</v>
      </c>
      <c r="E12" s="226">
        <v>556</v>
      </c>
      <c r="F12" s="226">
        <v>1</v>
      </c>
      <c r="G12" s="29">
        <f>IFERROR(F12/E12,0)</f>
        <v>1.7985611510791368E-3</v>
      </c>
      <c r="H12" s="226">
        <v>372</v>
      </c>
      <c r="I12" s="226">
        <v>0</v>
      </c>
      <c r="J12" s="29">
        <f>IFERROR(I12/H12,0)</f>
        <v>0</v>
      </c>
      <c r="K12" s="226">
        <v>2057</v>
      </c>
      <c r="L12" s="226">
        <v>28</v>
      </c>
      <c r="M12" s="29">
        <f>IFERROR(L12/K12,0)</f>
        <v>1.3612056392805057E-2</v>
      </c>
      <c r="N12" s="226">
        <v>2985</v>
      </c>
      <c r="O12" s="226">
        <v>29</v>
      </c>
      <c r="P12" s="29">
        <f>IFERROR(O12/N12,0)</f>
        <v>9.7152428810720268E-3</v>
      </c>
      <c r="Q12" s="226">
        <v>2038</v>
      </c>
      <c r="R12" s="226">
        <v>0</v>
      </c>
      <c r="S12" s="29">
        <f>IFERROR(R12/Q12,0)</f>
        <v>0</v>
      </c>
      <c r="T12" s="226">
        <v>689</v>
      </c>
      <c r="U12" s="226">
        <v>0</v>
      </c>
      <c r="V12" s="29">
        <f>IFERROR(U12/T12,0)</f>
        <v>0</v>
      </c>
      <c r="W12" s="226">
        <v>711</v>
      </c>
      <c r="X12" s="226">
        <v>27</v>
      </c>
      <c r="Y12" s="29">
        <f>IFERROR(X12/W12,0)</f>
        <v>3.7974683544303799E-2</v>
      </c>
      <c r="Z12" s="226">
        <v>3438</v>
      </c>
      <c r="AA12" s="208">
        <v>27</v>
      </c>
      <c r="AB12" s="29">
        <f>IFERROR(AA12/Z12,0)</f>
        <v>7.8534031413612562E-3</v>
      </c>
      <c r="AC12" s="226">
        <v>1788</v>
      </c>
      <c r="AD12" s="226">
        <v>0</v>
      </c>
      <c r="AE12" s="29">
        <f>IFERROR(AD12/AC12,0)</f>
        <v>0</v>
      </c>
      <c r="AF12" s="226">
        <v>689</v>
      </c>
      <c r="AG12" s="226">
        <v>0</v>
      </c>
      <c r="AH12" s="29">
        <f>IFERROR(AG12/AF12,0)</f>
        <v>0</v>
      </c>
      <c r="AI12" s="226">
        <v>711</v>
      </c>
      <c r="AJ12" s="226">
        <v>26</v>
      </c>
      <c r="AK12" s="29">
        <f>IFERROR(AJ12/AI12,0)</f>
        <v>3.6568213783403657E-2</v>
      </c>
      <c r="AL12" s="226">
        <v>3188</v>
      </c>
      <c r="AM12" s="226">
        <v>26</v>
      </c>
      <c r="AN12" s="29">
        <f>IFERROR(AM12/AL12,0)</f>
        <v>8.1555834378920951E-3</v>
      </c>
      <c r="AO12" s="226">
        <v>1639</v>
      </c>
      <c r="AP12" s="226">
        <v>1</v>
      </c>
      <c r="AQ12" s="29">
        <f>IFERROR(AP12/AO12,0)</f>
        <v>6.1012812690665037E-4</v>
      </c>
      <c r="AR12" s="226">
        <v>620</v>
      </c>
      <c r="AS12" s="226">
        <v>0</v>
      </c>
      <c r="AT12" s="29">
        <f>IFERROR(AS12/AR12,0)</f>
        <v>0</v>
      </c>
      <c r="AU12" s="226">
        <v>666</v>
      </c>
      <c r="AV12" s="208">
        <v>28</v>
      </c>
      <c r="AW12" s="29">
        <f>IFERROR(AV12/AU12,0)</f>
        <v>4.2042042042042045E-2</v>
      </c>
      <c r="AX12" s="226">
        <v>2925</v>
      </c>
      <c r="AY12" s="226">
        <v>29</v>
      </c>
      <c r="AZ12" s="29">
        <f>IFERROR(AY12/AX12,0)</f>
        <v>9.9145299145299154E-3</v>
      </c>
      <c r="BA12" s="226">
        <v>12</v>
      </c>
      <c r="BB12" s="226">
        <v>2</v>
      </c>
      <c r="BC12" s="29">
        <f>IFERROR(BB12/BA12,0)</f>
        <v>0.16666666666666666</v>
      </c>
      <c r="BD12" s="226">
        <v>12</v>
      </c>
      <c r="BE12" s="226">
        <v>0</v>
      </c>
      <c r="BF12" s="29">
        <f>IFERROR(BE12/BD12,0)</f>
        <v>0</v>
      </c>
      <c r="BG12" s="226">
        <v>1</v>
      </c>
      <c r="BH12" s="226" t="s">
        <v>591</v>
      </c>
      <c r="BI12" s="29">
        <f>IFERROR(BH12/BG12,0)</f>
        <v>0</v>
      </c>
    </row>
    <row r="13" spans="1:61" x14ac:dyDescent="0.55000000000000004">
      <c r="A13" s="37">
        <v>5</v>
      </c>
      <c r="B13" s="37" t="s">
        <v>387</v>
      </c>
      <c r="C13" s="38">
        <v>9127</v>
      </c>
      <c r="D13" s="37" t="s">
        <v>444</v>
      </c>
      <c r="E13" s="226">
        <v>478</v>
      </c>
      <c r="F13" s="226">
        <v>71</v>
      </c>
      <c r="G13" s="29">
        <f t="shared" ref="G13:G76" si="0">IFERROR(F13/E13,0)</f>
        <v>0.14853556485355648</v>
      </c>
      <c r="H13" s="226">
        <v>173</v>
      </c>
      <c r="I13" s="226">
        <v>17</v>
      </c>
      <c r="J13" s="29">
        <f t="shared" ref="J13:J76" si="1">IFERROR(I13/H13,0)</f>
        <v>9.8265895953757232E-2</v>
      </c>
      <c r="K13" s="226">
        <v>451</v>
      </c>
      <c r="L13" s="226">
        <v>111</v>
      </c>
      <c r="M13" s="29">
        <f t="shared" ref="M13:M76" si="2">IFERROR(L13/K13,0)</f>
        <v>0.24611973392461198</v>
      </c>
      <c r="N13" s="226">
        <v>1102</v>
      </c>
      <c r="O13" s="226">
        <v>199</v>
      </c>
      <c r="P13" s="29">
        <f t="shared" ref="P13:P76" si="3">IFERROR(O13/N13,0)</f>
        <v>0.18058076225045372</v>
      </c>
      <c r="Q13" s="226">
        <v>510</v>
      </c>
      <c r="R13" s="226">
        <v>73</v>
      </c>
      <c r="S13" s="29">
        <f t="shared" ref="S13:S76" si="4">IFERROR(R13/Q13,0)</f>
        <v>0.14313725490196078</v>
      </c>
      <c r="T13" s="226">
        <v>200</v>
      </c>
      <c r="U13" s="226">
        <v>17</v>
      </c>
      <c r="V13" s="29">
        <f t="shared" ref="V13:V76" si="5">IFERROR(U13/T13,0)</f>
        <v>8.5000000000000006E-2</v>
      </c>
      <c r="W13" s="226">
        <v>478</v>
      </c>
      <c r="X13" s="226">
        <v>127</v>
      </c>
      <c r="Y13" s="29">
        <f t="shared" ref="Y13:Y76" si="6">IFERROR(X13/W13,0)</f>
        <v>0.26569037656903766</v>
      </c>
      <c r="Z13" s="226">
        <v>1188</v>
      </c>
      <c r="AA13" s="209">
        <v>217</v>
      </c>
      <c r="AB13" s="29">
        <f t="shared" ref="AB13:AB76" si="7">IFERROR(AA13/Z13,0)</f>
        <v>0.18265993265993266</v>
      </c>
      <c r="AC13" s="226">
        <v>510</v>
      </c>
      <c r="AD13" s="226">
        <v>73</v>
      </c>
      <c r="AE13" s="29">
        <f t="shared" ref="AE13:AE76" si="8">IFERROR(AD13/AC13,0)</f>
        <v>0.14313725490196078</v>
      </c>
      <c r="AF13" s="226">
        <v>200</v>
      </c>
      <c r="AG13" s="226">
        <v>17</v>
      </c>
      <c r="AH13" s="29">
        <f t="shared" ref="AH13:AH76" si="9">IFERROR(AG13/AF13,0)</f>
        <v>8.5000000000000006E-2</v>
      </c>
      <c r="AI13" s="226">
        <v>478</v>
      </c>
      <c r="AJ13" s="226">
        <v>112</v>
      </c>
      <c r="AK13" s="29">
        <f t="shared" ref="AK13:AK76" si="10">IFERROR(AJ13/AI13,0)</f>
        <v>0.23430962343096234</v>
      </c>
      <c r="AL13" s="226">
        <v>1188</v>
      </c>
      <c r="AM13" s="226">
        <v>202</v>
      </c>
      <c r="AN13" s="29">
        <f t="shared" ref="AN13:AN76" si="11">IFERROR(AM13/AL13,0)</f>
        <v>0.17003367003367004</v>
      </c>
      <c r="AO13" s="226">
        <v>502</v>
      </c>
      <c r="AP13" s="226">
        <v>71</v>
      </c>
      <c r="AQ13" s="29">
        <f t="shared" ref="AQ13:AQ76" si="12">IFERROR(AP13/AO13,0)</f>
        <v>0.14143426294820718</v>
      </c>
      <c r="AR13" s="226">
        <v>190</v>
      </c>
      <c r="AS13" s="226">
        <v>17</v>
      </c>
      <c r="AT13" s="29">
        <f t="shared" ref="AT13:AT76" si="13">IFERROR(AS13/AR13,0)</f>
        <v>8.9473684210526316E-2</v>
      </c>
      <c r="AU13" s="226">
        <v>462</v>
      </c>
      <c r="AV13" s="208">
        <v>103</v>
      </c>
      <c r="AW13" s="29">
        <f t="shared" ref="AW13:AW76" si="14">IFERROR(AV13/AU13,0)</f>
        <v>0.22294372294372294</v>
      </c>
      <c r="AX13" s="226">
        <v>1154</v>
      </c>
      <c r="AY13" s="226">
        <v>191</v>
      </c>
      <c r="AZ13" s="29">
        <f t="shared" ref="AZ13:AZ76" si="15">IFERROR(AY13/AX13,0)</f>
        <v>0.16551126516464471</v>
      </c>
      <c r="BA13" s="226">
        <v>6</v>
      </c>
      <c r="BB13" s="226">
        <v>1</v>
      </c>
      <c r="BC13" s="29">
        <f t="shared" ref="BC13:BC76" si="16">IFERROR(BB13/BA13,0)</f>
        <v>0.16666666666666666</v>
      </c>
      <c r="BD13" s="226" t="s">
        <v>567</v>
      </c>
      <c r="BE13" s="226"/>
      <c r="BF13" s="29">
        <f t="shared" ref="BF13:BF76" si="17">IFERROR(BE13/BD13,0)</f>
        <v>0</v>
      </c>
      <c r="BG13" s="226">
        <v>0</v>
      </c>
      <c r="BH13" s="226" t="s">
        <v>591</v>
      </c>
      <c r="BI13" s="29">
        <f t="shared" ref="BI13:BI76" si="18">IFERROR(BH13/BG13,0)</f>
        <v>0</v>
      </c>
    </row>
    <row r="14" spans="1:61" x14ac:dyDescent="0.55000000000000004">
      <c r="A14" s="37">
        <v>5</v>
      </c>
      <c r="B14" s="37" t="s">
        <v>387</v>
      </c>
      <c r="C14" s="38">
        <v>9201</v>
      </c>
      <c r="D14" s="37" t="s">
        <v>445</v>
      </c>
      <c r="E14" s="226">
        <v>21</v>
      </c>
      <c r="F14" s="226">
        <v>0</v>
      </c>
      <c r="G14" s="29">
        <f t="shared" si="0"/>
        <v>0</v>
      </c>
      <c r="H14" s="226">
        <v>237</v>
      </c>
      <c r="I14" s="226">
        <v>6</v>
      </c>
      <c r="J14" s="29">
        <f t="shared" si="1"/>
        <v>2.5316455696202531E-2</v>
      </c>
      <c r="K14" s="226">
        <v>469</v>
      </c>
      <c r="L14" s="226">
        <v>66</v>
      </c>
      <c r="M14" s="29">
        <f t="shared" si="2"/>
        <v>0.14072494669509594</v>
      </c>
      <c r="N14" s="226">
        <v>727</v>
      </c>
      <c r="O14" s="226">
        <v>72</v>
      </c>
      <c r="P14" s="29">
        <f t="shared" si="3"/>
        <v>9.9037138927097659E-2</v>
      </c>
      <c r="Q14" s="226">
        <v>51</v>
      </c>
      <c r="R14" s="226">
        <v>0</v>
      </c>
      <c r="S14" s="29">
        <f t="shared" si="4"/>
        <v>0</v>
      </c>
      <c r="T14" s="226">
        <v>306</v>
      </c>
      <c r="U14" s="226">
        <v>6</v>
      </c>
      <c r="V14" s="29">
        <f t="shared" si="5"/>
        <v>1.9607843137254902E-2</v>
      </c>
      <c r="W14" s="226">
        <v>408</v>
      </c>
      <c r="X14" s="226">
        <v>66</v>
      </c>
      <c r="Y14" s="29">
        <f t="shared" si="6"/>
        <v>0.16176470588235295</v>
      </c>
      <c r="Z14" s="226">
        <v>765</v>
      </c>
      <c r="AA14" s="209">
        <v>72</v>
      </c>
      <c r="AB14" s="29">
        <f t="shared" si="7"/>
        <v>9.4117647058823528E-2</v>
      </c>
      <c r="AC14" s="226">
        <v>51</v>
      </c>
      <c r="AD14" s="226">
        <v>0</v>
      </c>
      <c r="AE14" s="29">
        <f t="shared" si="8"/>
        <v>0</v>
      </c>
      <c r="AF14" s="226">
        <v>204</v>
      </c>
      <c r="AG14" s="226">
        <v>6</v>
      </c>
      <c r="AH14" s="29">
        <f t="shared" si="9"/>
        <v>2.9411764705882353E-2</v>
      </c>
      <c r="AI14" s="226">
        <v>408</v>
      </c>
      <c r="AJ14" s="226">
        <v>66</v>
      </c>
      <c r="AK14" s="29">
        <f t="shared" si="10"/>
        <v>0.16176470588235295</v>
      </c>
      <c r="AL14" s="226">
        <v>663</v>
      </c>
      <c r="AM14" s="226">
        <v>72</v>
      </c>
      <c r="AN14" s="29">
        <f t="shared" si="11"/>
        <v>0.10859728506787331</v>
      </c>
      <c r="AO14" s="226">
        <v>50</v>
      </c>
      <c r="AP14" s="226">
        <v>0</v>
      </c>
      <c r="AQ14" s="29">
        <f t="shared" si="12"/>
        <v>0</v>
      </c>
      <c r="AR14" s="226">
        <v>200</v>
      </c>
      <c r="AS14" s="226">
        <v>6</v>
      </c>
      <c r="AT14" s="29">
        <f t="shared" si="13"/>
        <v>0.03</v>
      </c>
      <c r="AU14" s="226">
        <v>400</v>
      </c>
      <c r="AV14" s="208">
        <v>66</v>
      </c>
      <c r="AW14" s="29">
        <f t="shared" si="14"/>
        <v>0.16500000000000001</v>
      </c>
      <c r="AX14" s="226">
        <v>650</v>
      </c>
      <c r="AY14" s="226">
        <v>72</v>
      </c>
      <c r="AZ14" s="29">
        <f t="shared" si="15"/>
        <v>0.11076923076923077</v>
      </c>
      <c r="BA14" s="226">
        <v>4</v>
      </c>
      <c r="BB14" s="226">
        <v>0</v>
      </c>
      <c r="BC14" s="29">
        <f t="shared" si="16"/>
        <v>0</v>
      </c>
      <c r="BD14" s="226" t="s">
        <v>567</v>
      </c>
      <c r="BE14" s="226"/>
      <c r="BF14" s="29">
        <f t="shared" si="17"/>
        <v>0</v>
      </c>
      <c r="BG14" s="226">
        <v>0</v>
      </c>
      <c r="BH14" s="226" t="s">
        <v>591</v>
      </c>
      <c r="BI14" s="29">
        <f t="shared" si="18"/>
        <v>0</v>
      </c>
    </row>
    <row r="15" spans="1:61" x14ac:dyDescent="0.55000000000000004">
      <c r="A15" s="37">
        <v>5</v>
      </c>
      <c r="B15" s="37" t="s">
        <v>387</v>
      </c>
      <c r="C15" s="38">
        <v>9202</v>
      </c>
      <c r="D15" s="37" t="s">
        <v>446</v>
      </c>
      <c r="E15" s="226" t="s">
        <v>567</v>
      </c>
      <c r="F15" s="226">
        <v>4</v>
      </c>
      <c r="G15" s="29">
        <f t="shared" si="0"/>
        <v>0</v>
      </c>
      <c r="H15" s="226">
        <v>90</v>
      </c>
      <c r="I15" s="226">
        <v>0</v>
      </c>
      <c r="J15" s="29">
        <f t="shared" si="1"/>
        <v>0</v>
      </c>
      <c r="K15" s="226">
        <v>1291</v>
      </c>
      <c r="L15" s="226">
        <v>181</v>
      </c>
      <c r="M15" s="29">
        <f t="shared" si="2"/>
        <v>0.14020139426800929</v>
      </c>
      <c r="N15" s="226">
        <v>1381</v>
      </c>
      <c r="O15" s="226">
        <v>185</v>
      </c>
      <c r="P15" s="29">
        <f t="shared" si="3"/>
        <v>0.1339608979000724</v>
      </c>
      <c r="Q15" s="226" t="s">
        <v>567</v>
      </c>
      <c r="R15" s="226">
        <v>4</v>
      </c>
      <c r="S15" s="29">
        <f t="shared" si="4"/>
        <v>0</v>
      </c>
      <c r="T15" s="226">
        <v>100</v>
      </c>
      <c r="U15" s="226">
        <v>0</v>
      </c>
      <c r="V15" s="29">
        <f t="shared" si="5"/>
        <v>0</v>
      </c>
      <c r="W15" s="226">
        <v>1205</v>
      </c>
      <c r="X15" s="226">
        <v>239</v>
      </c>
      <c r="Y15" s="29">
        <f t="shared" si="6"/>
        <v>0.19834024896265559</v>
      </c>
      <c r="Z15" s="226">
        <v>1305</v>
      </c>
      <c r="AA15" s="209">
        <v>243</v>
      </c>
      <c r="AB15" s="29">
        <f t="shared" si="7"/>
        <v>0.18620689655172415</v>
      </c>
      <c r="AC15" s="226" t="s">
        <v>567</v>
      </c>
      <c r="AD15" s="226">
        <v>4</v>
      </c>
      <c r="AE15" s="29">
        <f t="shared" si="8"/>
        <v>0</v>
      </c>
      <c r="AF15" s="226">
        <v>100</v>
      </c>
      <c r="AG15" s="226">
        <v>0</v>
      </c>
      <c r="AH15" s="29">
        <f t="shared" si="9"/>
        <v>0</v>
      </c>
      <c r="AI15" s="226">
        <v>1120</v>
      </c>
      <c r="AJ15" s="226">
        <v>232</v>
      </c>
      <c r="AK15" s="29">
        <f t="shared" si="10"/>
        <v>0.20714285714285716</v>
      </c>
      <c r="AL15" s="226">
        <v>1220</v>
      </c>
      <c r="AM15" s="226">
        <v>236</v>
      </c>
      <c r="AN15" s="29">
        <f t="shared" si="11"/>
        <v>0.19344262295081968</v>
      </c>
      <c r="AO15" s="226" t="s">
        <v>567</v>
      </c>
      <c r="AP15" s="226">
        <v>3</v>
      </c>
      <c r="AQ15" s="29">
        <f t="shared" si="12"/>
        <v>0</v>
      </c>
      <c r="AR15" s="226">
        <v>100</v>
      </c>
      <c r="AS15" s="226">
        <v>0</v>
      </c>
      <c r="AT15" s="29">
        <f t="shared" si="13"/>
        <v>0</v>
      </c>
      <c r="AU15" s="226">
        <v>1120</v>
      </c>
      <c r="AV15" s="208">
        <v>180</v>
      </c>
      <c r="AW15" s="29">
        <f t="shared" si="14"/>
        <v>0.16071428571428573</v>
      </c>
      <c r="AX15" s="226">
        <v>1220</v>
      </c>
      <c r="AY15" s="226">
        <v>183</v>
      </c>
      <c r="AZ15" s="29">
        <f t="shared" si="15"/>
        <v>0.15</v>
      </c>
      <c r="BA15" s="226">
        <v>6</v>
      </c>
      <c r="BB15" s="226">
        <v>0</v>
      </c>
      <c r="BC15" s="29">
        <f t="shared" si="16"/>
        <v>0</v>
      </c>
      <c r="BD15" s="226">
        <v>5</v>
      </c>
      <c r="BE15" s="226" t="s">
        <v>567</v>
      </c>
      <c r="BF15" s="29">
        <f t="shared" si="17"/>
        <v>0</v>
      </c>
      <c r="BG15" s="226">
        <v>1</v>
      </c>
      <c r="BH15" s="226" t="s">
        <v>591</v>
      </c>
      <c r="BI15" s="29">
        <f t="shared" si="18"/>
        <v>0</v>
      </c>
    </row>
    <row r="16" spans="1:61" x14ac:dyDescent="0.55000000000000004">
      <c r="A16" s="37">
        <v>5</v>
      </c>
      <c r="B16" s="37" t="s">
        <v>387</v>
      </c>
      <c r="C16" s="38">
        <v>9203</v>
      </c>
      <c r="D16" s="37" t="s">
        <v>447</v>
      </c>
      <c r="E16" s="226">
        <v>120</v>
      </c>
      <c r="F16" s="226">
        <v>20</v>
      </c>
      <c r="G16" s="29">
        <f t="shared" si="0"/>
        <v>0.16666666666666666</v>
      </c>
      <c r="H16" s="226">
        <v>34</v>
      </c>
      <c r="I16" s="226">
        <v>49</v>
      </c>
      <c r="J16" s="29">
        <f t="shared" si="1"/>
        <v>1.4411764705882353</v>
      </c>
      <c r="K16" s="226">
        <v>1648</v>
      </c>
      <c r="L16" s="226">
        <v>457</v>
      </c>
      <c r="M16" s="29">
        <f t="shared" si="2"/>
        <v>0.27730582524271846</v>
      </c>
      <c r="N16" s="226">
        <v>1802</v>
      </c>
      <c r="O16" s="226">
        <v>526</v>
      </c>
      <c r="P16" s="29">
        <f t="shared" si="3"/>
        <v>0.29189789123196447</v>
      </c>
      <c r="Q16" s="226">
        <v>219</v>
      </c>
      <c r="R16" s="226">
        <v>89</v>
      </c>
      <c r="S16" s="29">
        <f t="shared" si="4"/>
        <v>0.40639269406392692</v>
      </c>
      <c r="T16" s="226">
        <v>76</v>
      </c>
      <c r="U16" s="226">
        <v>49</v>
      </c>
      <c r="V16" s="29">
        <f t="shared" si="5"/>
        <v>0.64473684210526316</v>
      </c>
      <c r="W16" s="226">
        <v>1799</v>
      </c>
      <c r="X16" s="226">
        <v>530</v>
      </c>
      <c r="Y16" s="29">
        <f t="shared" si="6"/>
        <v>0.29460811561978878</v>
      </c>
      <c r="Z16" s="226">
        <v>2094</v>
      </c>
      <c r="AA16" s="209">
        <v>668</v>
      </c>
      <c r="AB16" s="29">
        <f t="shared" si="7"/>
        <v>0.31900668576886343</v>
      </c>
      <c r="AC16" s="226">
        <v>219</v>
      </c>
      <c r="AD16" s="226">
        <v>53</v>
      </c>
      <c r="AE16" s="29">
        <f t="shared" si="8"/>
        <v>0.24200913242009131</v>
      </c>
      <c r="AF16" s="226">
        <v>76</v>
      </c>
      <c r="AG16" s="226">
        <v>25</v>
      </c>
      <c r="AH16" s="29">
        <f t="shared" si="9"/>
        <v>0.32894736842105265</v>
      </c>
      <c r="AI16" s="226">
        <v>1799</v>
      </c>
      <c r="AJ16" s="226">
        <v>427</v>
      </c>
      <c r="AK16" s="29">
        <f t="shared" si="10"/>
        <v>0.23735408560311283</v>
      </c>
      <c r="AL16" s="226">
        <v>2094</v>
      </c>
      <c r="AM16" s="226">
        <v>505</v>
      </c>
      <c r="AN16" s="29">
        <f t="shared" si="11"/>
        <v>0.24116523400191023</v>
      </c>
      <c r="AO16" s="226">
        <v>151</v>
      </c>
      <c r="AP16" s="226">
        <v>18</v>
      </c>
      <c r="AQ16" s="29">
        <f t="shared" si="12"/>
        <v>0.11920529801324503</v>
      </c>
      <c r="AR16" s="226">
        <v>50</v>
      </c>
      <c r="AS16" s="226">
        <v>25</v>
      </c>
      <c r="AT16" s="29">
        <f t="shared" si="13"/>
        <v>0.5</v>
      </c>
      <c r="AU16" s="226">
        <v>1007</v>
      </c>
      <c r="AV16" s="208">
        <v>354</v>
      </c>
      <c r="AW16" s="29">
        <f t="shared" si="14"/>
        <v>0.35153922542204569</v>
      </c>
      <c r="AX16" s="226">
        <v>1208</v>
      </c>
      <c r="AY16" s="226">
        <v>397</v>
      </c>
      <c r="AZ16" s="29">
        <f t="shared" si="15"/>
        <v>0.32864238410596025</v>
      </c>
      <c r="BA16" s="226">
        <v>8</v>
      </c>
      <c r="BB16" s="226">
        <v>0</v>
      </c>
      <c r="BC16" s="29">
        <f t="shared" si="16"/>
        <v>0</v>
      </c>
      <c r="BD16" s="226">
        <v>9</v>
      </c>
      <c r="BE16" s="226" t="s">
        <v>567</v>
      </c>
      <c r="BF16" s="29">
        <f t="shared" si="17"/>
        <v>0</v>
      </c>
      <c r="BG16" s="226">
        <v>1</v>
      </c>
      <c r="BH16" s="226" t="s">
        <v>591</v>
      </c>
      <c r="BI16" s="29">
        <f t="shared" si="18"/>
        <v>0</v>
      </c>
    </row>
    <row r="17" spans="1:61" x14ac:dyDescent="0.55000000000000004">
      <c r="A17" s="37">
        <v>5</v>
      </c>
      <c r="B17" s="37" t="s">
        <v>387</v>
      </c>
      <c r="C17" s="38">
        <v>9204</v>
      </c>
      <c r="D17" s="37" t="s">
        <v>448</v>
      </c>
      <c r="E17" s="226">
        <v>292</v>
      </c>
      <c r="F17" s="226">
        <v>43</v>
      </c>
      <c r="G17" s="29">
        <f t="shared" si="0"/>
        <v>0.14726027397260275</v>
      </c>
      <c r="H17" s="226" t="s">
        <v>567</v>
      </c>
      <c r="I17" s="226">
        <v>0</v>
      </c>
      <c r="J17" s="29">
        <f t="shared" si="1"/>
        <v>0</v>
      </c>
      <c r="K17" s="226">
        <v>1864</v>
      </c>
      <c r="L17" s="226">
        <v>731</v>
      </c>
      <c r="M17" s="29">
        <f t="shared" si="2"/>
        <v>0.39216738197424894</v>
      </c>
      <c r="N17" s="226">
        <v>2156</v>
      </c>
      <c r="O17" s="226">
        <v>774</v>
      </c>
      <c r="P17" s="29">
        <f t="shared" si="3"/>
        <v>0.35899814471243041</v>
      </c>
      <c r="Q17" s="226">
        <v>1000</v>
      </c>
      <c r="R17" s="226">
        <v>147</v>
      </c>
      <c r="S17" s="29">
        <f t="shared" si="4"/>
        <v>0.14699999999999999</v>
      </c>
      <c r="T17" s="226" t="s">
        <v>567</v>
      </c>
      <c r="U17" s="226">
        <v>0</v>
      </c>
      <c r="V17" s="29">
        <f t="shared" si="5"/>
        <v>0</v>
      </c>
      <c r="W17" s="226">
        <v>2260</v>
      </c>
      <c r="X17" s="226">
        <v>762</v>
      </c>
      <c r="Y17" s="29">
        <f t="shared" si="6"/>
        <v>0.33716814159292036</v>
      </c>
      <c r="Z17" s="226">
        <v>3260</v>
      </c>
      <c r="AA17" s="209">
        <v>909</v>
      </c>
      <c r="AB17" s="29">
        <f t="shared" si="7"/>
        <v>0.27883435582822086</v>
      </c>
      <c r="AC17" s="226">
        <v>1000</v>
      </c>
      <c r="AD17" s="226">
        <v>110</v>
      </c>
      <c r="AE17" s="29">
        <f t="shared" si="8"/>
        <v>0.11</v>
      </c>
      <c r="AF17" s="226" t="s">
        <v>567</v>
      </c>
      <c r="AG17" s="226">
        <v>0</v>
      </c>
      <c r="AH17" s="29">
        <f t="shared" si="9"/>
        <v>0</v>
      </c>
      <c r="AI17" s="226">
        <v>2260</v>
      </c>
      <c r="AJ17" s="226">
        <v>462</v>
      </c>
      <c r="AK17" s="29">
        <f t="shared" si="10"/>
        <v>0.20442477876106194</v>
      </c>
      <c r="AL17" s="226">
        <v>3260</v>
      </c>
      <c r="AM17" s="226">
        <v>572</v>
      </c>
      <c r="AN17" s="29">
        <f t="shared" si="11"/>
        <v>0.17546012269938649</v>
      </c>
      <c r="AO17" s="226">
        <v>1000</v>
      </c>
      <c r="AP17" s="226">
        <v>26</v>
      </c>
      <c r="AQ17" s="29">
        <f t="shared" si="12"/>
        <v>2.5999999999999999E-2</v>
      </c>
      <c r="AR17" s="226" t="s">
        <v>567</v>
      </c>
      <c r="AS17" s="226">
        <v>0</v>
      </c>
      <c r="AT17" s="29">
        <f t="shared" si="13"/>
        <v>0</v>
      </c>
      <c r="AU17" s="226">
        <v>2260</v>
      </c>
      <c r="AV17" s="208">
        <v>443</v>
      </c>
      <c r="AW17" s="29">
        <f t="shared" si="14"/>
        <v>0.19601769911504424</v>
      </c>
      <c r="AX17" s="226">
        <v>3260</v>
      </c>
      <c r="AY17" s="226">
        <v>469</v>
      </c>
      <c r="AZ17" s="29">
        <f t="shared" si="15"/>
        <v>0.14386503067484663</v>
      </c>
      <c r="BA17" s="226">
        <v>9</v>
      </c>
      <c r="BB17" s="226">
        <v>2</v>
      </c>
      <c r="BC17" s="29">
        <f t="shared" si="16"/>
        <v>0.22222222222222221</v>
      </c>
      <c r="BD17" s="226">
        <v>6</v>
      </c>
      <c r="BE17" s="226" t="s">
        <v>567</v>
      </c>
      <c r="BF17" s="29">
        <f t="shared" si="17"/>
        <v>0</v>
      </c>
      <c r="BG17" s="226">
        <v>1</v>
      </c>
      <c r="BH17" s="226" t="s">
        <v>591</v>
      </c>
      <c r="BI17" s="29">
        <f t="shared" si="18"/>
        <v>0</v>
      </c>
    </row>
    <row r="18" spans="1:61" x14ac:dyDescent="0.55000000000000004">
      <c r="A18" s="37">
        <v>5</v>
      </c>
      <c r="B18" s="37" t="s">
        <v>387</v>
      </c>
      <c r="C18" s="38">
        <v>9205</v>
      </c>
      <c r="D18" s="37" t="s">
        <v>449</v>
      </c>
      <c r="E18" s="226">
        <v>696</v>
      </c>
      <c r="F18" s="226">
        <v>360</v>
      </c>
      <c r="G18" s="29">
        <f t="shared" si="0"/>
        <v>0.51724137931034486</v>
      </c>
      <c r="H18" s="226">
        <v>168</v>
      </c>
      <c r="I18" s="226">
        <v>0</v>
      </c>
      <c r="J18" s="29">
        <f t="shared" si="1"/>
        <v>0</v>
      </c>
      <c r="K18" s="226">
        <v>1984</v>
      </c>
      <c r="L18" s="226">
        <v>255</v>
      </c>
      <c r="M18" s="29">
        <f t="shared" si="2"/>
        <v>0.12852822580645162</v>
      </c>
      <c r="N18" s="226">
        <v>2848</v>
      </c>
      <c r="O18" s="226">
        <v>615</v>
      </c>
      <c r="P18" s="29">
        <f t="shared" si="3"/>
        <v>0.21594101123595505</v>
      </c>
      <c r="Q18" s="226">
        <v>900</v>
      </c>
      <c r="R18" s="226">
        <v>372</v>
      </c>
      <c r="S18" s="29">
        <f t="shared" si="4"/>
        <v>0.41333333333333333</v>
      </c>
      <c r="T18" s="226">
        <v>119</v>
      </c>
      <c r="U18" s="226">
        <v>0</v>
      </c>
      <c r="V18" s="29">
        <f t="shared" si="5"/>
        <v>0</v>
      </c>
      <c r="W18" s="226">
        <v>2296</v>
      </c>
      <c r="X18" s="226">
        <v>450</v>
      </c>
      <c r="Y18" s="29">
        <f t="shared" si="6"/>
        <v>0.19599303135888502</v>
      </c>
      <c r="Z18" s="226">
        <v>3315</v>
      </c>
      <c r="AA18" s="209">
        <v>822</v>
      </c>
      <c r="AB18" s="29">
        <f t="shared" si="7"/>
        <v>0.24796380090497738</v>
      </c>
      <c r="AC18" s="226">
        <v>364</v>
      </c>
      <c r="AD18" s="226">
        <v>163</v>
      </c>
      <c r="AE18" s="29">
        <f t="shared" si="8"/>
        <v>0.44780219780219782</v>
      </c>
      <c r="AF18" s="226">
        <v>119</v>
      </c>
      <c r="AG18" s="226">
        <v>0</v>
      </c>
      <c r="AH18" s="29">
        <f t="shared" si="9"/>
        <v>0</v>
      </c>
      <c r="AI18" s="226">
        <v>734</v>
      </c>
      <c r="AJ18" s="226">
        <v>218</v>
      </c>
      <c r="AK18" s="29">
        <f t="shared" si="10"/>
        <v>0.29700272479564033</v>
      </c>
      <c r="AL18" s="226">
        <v>1217</v>
      </c>
      <c r="AM18" s="226">
        <v>381</v>
      </c>
      <c r="AN18" s="29">
        <f t="shared" si="11"/>
        <v>0.31306491372226786</v>
      </c>
      <c r="AO18" s="226">
        <v>364</v>
      </c>
      <c r="AP18" s="226">
        <v>161</v>
      </c>
      <c r="AQ18" s="29">
        <f t="shared" si="12"/>
        <v>0.44230769230769229</v>
      </c>
      <c r="AR18" s="226">
        <v>119</v>
      </c>
      <c r="AS18" s="226">
        <v>0</v>
      </c>
      <c r="AT18" s="29">
        <f t="shared" si="13"/>
        <v>0</v>
      </c>
      <c r="AU18" s="226">
        <v>734</v>
      </c>
      <c r="AV18" s="208">
        <v>123</v>
      </c>
      <c r="AW18" s="29">
        <f t="shared" si="14"/>
        <v>0.167574931880109</v>
      </c>
      <c r="AX18" s="226">
        <v>1217</v>
      </c>
      <c r="AY18" s="226">
        <v>284</v>
      </c>
      <c r="AZ18" s="29">
        <f t="shared" si="15"/>
        <v>0.23336072308956451</v>
      </c>
      <c r="BA18" s="226">
        <v>8</v>
      </c>
      <c r="BB18" s="226">
        <v>0</v>
      </c>
      <c r="BC18" s="29">
        <f t="shared" si="16"/>
        <v>0</v>
      </c>
      <c r="BD18" s="226">
        <v>3</v>
      </c>
      <c r="BE18" s="226" t="s">
        <v>567</v>
      </c>
      <c r="BF18" s="29">
        <f t="shared" si="17"/>
        <v>0</v>
      </c>
      <c r="BG18" s="226">
        <v>1</v>
      </c>
      <c r="BH18" s="226" t="s">
        <v>591</v>
      </c>
      <c r="BI18" s="29">
        <f t="shared" si="18"/>
        <v>0</v>
      </c>
    </row>
    <row r="19" spans="1:61" x14ac:dyDescent="0.55000000000000004">
      <c r="A19" s="37">
        <v>5</v>
      </c>
      <c r="B19" s="37" t="s">
        <v>387</v>
      </c>
      <c r="C19" s="38">
        <v>9206</v>
      </c>
      <c r="D19" s="37" t="s">
        <v>450</v>
      </c>
      <c r="E19" s="226">
        <v>450</v>
      </c>
      <c r="F19" s="226">
        <v>51</v>
      </c>
      <c r="G19" s="29">
        <f t="shared" si="0"/>
        <v>0.11333333333333333</v>
      </c>
      <c r="H19" s="226">
        <v>64</v>
      </c>
      <c r="I19" s="226">
        <v>0</v>
      </c>
      <c r="J19" s="29">
        <f t="shared" si="1"/>
        <v>0</v>
      </c>
      <c r="K19" s="226">
        <v>1005</v>
      </c>
      <c r="L19" s="226">
        <v>130</v>
      </c>
      <c r="M19" s="29">
        <f t="shared" si="2"/>
        <v>0.12935323383084577</v>
      </c>
      <c r="N19" s="226">
        <v>1519</v>
      </c>
      <c r="O19" s="226">
        <v>181</v>
      </c>
      <c r="P19" s="29">
        <f t="shared" si="3"/>
        <v>0.11915734035549704</v>
      </c>
      <c r="Q19" s="226">
        <v>451</v>
      </c>
      <c r="R19" s="226">
        <v>96</v>
      </c>
      <c r="S19" s="29">
        <f t="shared" si="4"/>
        <v>0.21286031042128603</v>
      </c>
      <c r="T19" s="226">
        <v>66</v>
      </c>
      <c r="U19" s="226">
        <v>0</v>
      </c>
      <c r="V19" s="29">
        <f t="shared" si="5"/>
        <v>0</v>
      </c>
      <c r="W19" s="226">
        <v>1050</v>
      </c>
      <c r="X19" s="226">
        <v>180</v>
      </c>
      <c r="Y19" s="29">
        <f t="shared" si="6"/>
        <v>0.17142857142857143</v>
      </c>
      <c r="Z19" s="226">
        <v>1567</v>
      </c>
      <c r="AA19" s="209">
        <v>276</v>
      </c>
      <c r="AB19" s="29">
        <f t="shared" si="7"/>
        <v>0.17613273771537971</v>
      </c>
      <c r="AC19" s="226">
        <v>451</v>
      </c>
      <c r="AD19" s="226">
        <v>96</v>
      </c>
      <c r="AE19" s="29">
        <f t="shared" si="8"/>
        <v>0.21286031042128603</v>
      </c>
      <c r="AF19" s="226">
        <v>66</v>
      </c>
      <c r="AG19" s="226">
        <v>0</v>
      </c>
      <c r="AH19" s="29">
        <f t="shared" si="9"/>
        <v>0</v>
      </c>
      <c r="AI19" s="226">
        <v>1050</v>
      </c>
      <c r="AJ19" s="226">
        <v>180</v>
      </c>
      <c r="AK19" s="29">
        <f t="shared" si="10"/>
        <v>0.17142857142857143</v>
      </c>
      <c r="AL19" s="226">
        <v>1567</v>
      </c>
      <c r="AM19" s="226">
        <v>276</v>
      </c>
      <c r="AN19" s="29">
        <f t="shared" si="11"/>
        <v>0.17613273771537971</v>
      </c>
      <c r="AO19" s="226">
        <v>423</v>
      </c>
      <c r="AP19" s="226">
        <v>51</v>
      </c>
      <c r="AQ19" s="29">
        <f t="shared" si="12"/>
        <v>0.12056737588652482</v>
      </c>
      <c r="AR19" s="226">
        <v>63</v>
      </c>
      <c r="AS19" s="226">
        <v>0</v>
      </c>
      <c r="AT19" s="29">
        <f t="shared" si="13"/>
        <v>0</v>
      </c>
      <c r="AU19" s="226">
        <v>1010</v>
      </c>
      <c r="AV19" s="208">
        <v>130</v>
      </c>
      <c r="AW19" s="29">
        <f t="shared" si="14"/>
        <v>0.12871287128712872</v>
      </c>
      <c r="AX19" s="226">
        <v>1496</v>
      </c>
      <c r="AY19" s="226">
        <v>181</v>
      </c>
      <c r="AZ19" s="29">
        <f t="shared" si="15"/>
        <v>0.12098930481283422</v>
      </c>
      <c r="BA19" s="226">
        <v>8</v>
      </c>
      <c r="BB19" s="226">
        <v>1</v>
      </c>
      <c r="BC19" s="29">
        <f t="shared" si="16"/>
        <v>0.125</v>
      </c>
      <c r="BD19" s="226">
        <v>6</v>
      </c>
      <c r="BE19" s="226" t="s">
        <v>567</v>
      </c>
      <c r="BF19" s="29">
        <f t="shared" si="17"/>
        <v>0</v>
      </c>
      <c r="BG19" s="226">
        <v>1</v>
      </c>
      <c r="BH19" s="226" t="s">
        <v>591</v>
      </c>
      <c r="BI19" s="29">
        <f t="shared" si="18"/>
        <v>0</v>
      </c>
    </row>
    <row r="20" spans="1:61" x14ac:dyDescent="0.55000000000000004">
      <c r="A20" s="37">
        <v>5</v>
      </c>
      <c r="B20" s="37" t="s">
        <v>387</v>
      </c>
      <c r="C20" s="38">
        <v>9301</v>
      </c>
      <c r="D20" s="37" t="s">
        <v>451</v>
      </c>
      <c r="E20" s="226">
        <v>146</v>
      </c>
      <c r="F20" s="226">
        <v>98</v>
      </c>
      <c r="G20" s="29">
        <f t="shared" si="0"/>
        <v>0.67123287671232879</v>
      </c>
      <c r="H20" s="226">
        <v>155</v>
      </c>
      <c r="I20" s="226">
        <v>64</v>
      </c>
      <c r="J20" s="29">
        <f t="shared" si="1"/>
        <v>0.41290322580645161</v>
      </c>
      <c r="K20" s="226">
        <v>1931</v>
      </c>
      <c r="L20" s="226">
        <v>499</v>
      </c>
      <c r="M20" s="29">
        <f t="shared" si="2"/>
        <v>0.25841532884515794</v>
      </c>
      <c r="N20" s="226">
        <v>2232</v>
      </c>
      <c r="O20" s="226">
        <v>661</v>
      </c>
      <c r="P20" s="29">
        <f t="shared" si="3"/>
        <v>0.2961469534050179</v>
      </c>
      <c r="Q20" s="226">
        <v>226</v>
      </c>
      <c r="R20" s="226">
        <v>106</v>
      </c>
      <c r="S20" s="29">
        <f t="shared" si="4"/>
        <v>0.46902654867256638</v>
      </c>
      <c r="T20" s="226">
        <v>453</v>
      </c>
      <c r="U20" s="226">
        <v>85</v>
      </c>
      <c r="V20" s="29">
        <f t="shared" si="5"/>
        <v>0.18763796909492272</v>
      </c>
      <c r="W20" s="226">
        <v>2292</v>
      </c>
      <c r="X20" s="226">
        <v>503</v>
      </c>
      <c r="Y20" s="29">
        <f t="shared" si="6"/>
        <v>0.2194589877835951</v>
      </c>
      <c r="Z20" s="226">
        <v>2971</v>
      </c>
      <c r="AA20" s="209">
        <v>694</v>
      </c>
      <c r="AB20" s="29">
        <f t="shared" si="7"/>
        <v>0.23359138337260182</v>
      </c>
      <c r="AC20" s="226">
        <v>113</v>
      </c>
      <c r="AD20" s="226">
        <v>99</v>
      </c>
      <c r="AE20" s="29">
        <f t="shared" si="8"/>
        <v>0.87610619469026552</v>
      </c>
      <c r="AF20" s="226">
        <v>175</v>
      </c>
      <c r="AG20" s="226">
        <v>53</v>
      </c>
      <c r="AH20" s="29">
        <f t="shared" si="9"/>
        <v>0.30285714285714288</v>
      </c>
      <c r="AI20" s="226">
        <v>1328</v>
      </c>
      <c r="AJ20" s="226">
        <v>426</v>
      </c>
      <c r="AK20" s="29">
        <f t="shared" si="10"/>
        <v>0.32078313253012047</v>
      </c>
      <c r="AL20" s="226">
        <v>1616</v>
      </c>
      <c r="AM20" s="226">
        <v>578</v>
      </c>
      <c r="AN20" s="29">
        <f t="shared" si="11"/>
        <v>0.35767326732673266</v>
      </c>
      <c r="AO20" s="226">
        <v>110</v>
      </c>
      <c r="AP20" s="226">
        <v>93</v>
      </c>
      <c r="AQ20" s="29">
        <f t="shared" si="12"/>
        <v>0.84545454545454546</v>
      </c>
      <c r="AR20" s="226">
        <v>173</v>
      </c>
      <c r="AS20" s="226">
        <v>32</v>
      </c>
      <c r="AT20" s="29">
        <f t="shared" si="13"/>
        <v>0.18497109826589594</v>
      </c>
      <c r="AU20" s="226">
        <v>1274</v>
      </c>
      <c r="AV20" s="208">
        <v>424</v>
      </c>
      <c r="AW20" s="29">
        <f t="shared" si="14"/>
        <v>0.3328100470957614</v>
      </c>
      <c r="AX20" s="226">
        <v>1557</v>
      </c>
      <c r="AY20" s="226">
        <v>549</v>
      </c>
      <c r="AZ20" s="29">
        <f t="shared" si="15"/>
        <v>0.35260115606936415</v>
      </c>
      <c r="BA20" s="226">
        <v>8</v>
      </c>
      <c r="BB20" s="226">
        <v>0</v>
      </c>
      <c r="BC20" s="29">
        <f t="shared" si="16"/>
        <v>0</v>
      </c>
      <c r="BD20" s="226" t="s">
        <v>567</v>
      </c>
      <c r="BE20" s="226"/>
      <c r="BF20" s="29">
        <f t="shared" si="17"/>
        <v>0</v>
      </c>
      <c r="BG20" s="226">
        <v>0</v>
      </c>
      <c r="BH20" s="226" t="s">
        <v>591</v>
      </c>
      <c r="BI20" s="29">
        <f t="shared" si="18"/>
        <v>0</v>
      </c>
    </row>
    <row r="21" spans="1:61" x14ac:dyDescent="0.55000000000000004">
      <c r="A21" s="37">
        <v>5</v>
      </c>
      <c r="B21" s="37" t="s">
        <v>387</v>
      </c>
      <c r="C21" s="38">
        <v>9401</v>
      </c>
      <c r="D21" s="37" t="s">
        <v>452</v>
      </c>
      <c r="E21" s="226">
        <v>1341</v>
      </c>
      <c r="F21" s="226">
        <v>174</v>
      </c>
      <c r="G21" s="29">
        <f t="shared" si="0"/>
        <v>0.12975391498881431</v>
      </c>
      <c r="H21" s="226">
        <v>1229</v>
      </c>
      <c r="I21" s="226">
        <v>300</v>
      </c>
      <c r="J21" s="29">
        <f t="shared" si="1"/>
        <v>0.24410089503661514</v>
      </c>
      <c r="K21" s="226">
        <v>956</v>
      </c>
      <c r="L21" s="226">
        <v>51</v>
      </c>
      <c r="M21" s="29">
        <f t="shared" si="2"/>
        <v>5.3347280334728034E-2</v>
      </c>
      <c r="N21" s="226">
        <v>3526</v>
      </c>
      <c r="O21" s="226">
        <v>525</v>
      </c>
      <c r="P21" s="29">
        <f t="shared" si="3"/>
        <v>0.14889393079977312</v>
      </c>
      <c r="Q21" s="226">
        <v>1158</v>
      </c>
      <c r="R21" s="226">
        <v>213</v>
      </c>
      <c r="S21" s="29">
        <f t="shared" si="4"/>
        <v>0.18393782383419688</v>
      </c>
      <c r="T21" s="226">
        <v>1392</v>
      </c>
      <c r="U21" s="226">
        <v>307</v>
      </c>
      <c r="V21" s="29">
        <f t="shared" si="5"/>
        <v>0.22054597701149425</v>
      </c>
      <c r="W21" s="226">
        <v>1965</v>
      </c>
      <c r="X21" s="226">
        <v>43</v>
      </c>
      <c r="Y21" s="29">
        <f t="shared" si="6"/>
        <v>2.1882951653944022E-2</v>
      </c>
      <c r="Z21" s="226">
        <v>4515</v>
      </c>
      <c r="AA21" s="209">
        <v>563</v>
      </c>
      <c r="AB21" s="29">
        <f t="shared" si="7"/>
        <v>0.1246954595791805</v>
      </c>
      <c r="AC21" s="226">
        <v>1108</v>
      </c>
      <c r="AD21" s="226">
        <v>108</v>
      </c>
      <c r="AE21" s="29">
        <f t="shared" si="8"/>
        <v>9.7472924187725629E-2</v>
      </c>
      <c r="AF21" s="226">
        <v>1392</v>
      </c>
      <c r="AG21" s="226">
        <v>120</v>
      </c>
      <c r="AH21" s="29">
        <f t="shared" si="9"/>
        <v>8.6206896551724144E-2</v>
      </c>
      <c r="AI21" s="226">
        <v>1625</v>
      </c>
      <c r="AJ21" s="226">
        <v>19</v>
      </c>
      <c r="AK21" s="29">
        <f t="shared" si="10"/>
        <v>1.1692307692307693E-2</v>
      </c>
      <c r="AL21" s="226">
        <v>4125</v>
      </c>
      <c r="AM21" s="226">
        <v>247</v>
      </c>
      <c r="AN21" s="29">
        <f t="shared" si="11"/>
        <v>5.9878787878787879E-2</v>
      </c>
      <c r="AO21" s="226">
        <v>1097</v>
      </c>
      <c r="AP21" s="226">
        <v>89</v>
      </c>
      <c r="AQ21" s="29">
        <f t="shared" si="12"/>
        <v>8.1130355515041025E-2</v>
      </c>
      <c r="AR21" s="226">
        <v>1347</v>
      </c>
      <c r="AS21" s="226">
        <v>117</v>
      </c>
      <c r="AT21" s="29">
        <f t="shared" si="13"/>
        <v>8.6859688195991089E-2</v>
      </c>
      <c r="AU21" s="226">
        <v>1599</v>
      </c>
      <c r="AV21" s="208">
        <v>32</v>
      </c>
      <c r="AW21" s="29">
        <f t="shared" si="14"/>
        <v>2.0012507817385866E-2</v>
      </c>
      <c r="AX21" s="226">
        <v>4043</v>
      </c>
      <c r="AY21" s="226">
        <v>238</v>
      </c>
      <c r="AZ21" s="29">
        <f t="shared" si="15"/>
        <v>5.8867177838238929E-2</v>
      </c>
      <c r="BA21" s="226">
        <v>15</v>
      </c>
      <c r="BB21" s="226">
        <v>1</v>
      </c>
      <c r="BC21" s="29">
        <f t="shared" si="16"/>
        <v>6.6666666666666666E-2</v>
      </c>
      <c r="BD21" s="226">
        <v>6</v>
      </c>
      <c r="BE21" s="226" t="s">
        <v>567</v>
      </c>
      <c r="BF21" s="29">
        <f t="shared" si="17"/>
        <v>0</v>
      </c>
      <c r="BG21" s="226">
        <v>1</v>
      </c>
      <c r="BH21" s="226" t="s">
        <v>591</v>
      </c>
      <c r="BI21" s="29">
        <f t="shared" si="18"/>
        <v>0</v>
      </c>
    </row>
    <row r="22" spans="1:61" x14ac:dyDescent="0.55000000000000004">
      <c r="A22" s="37">
        <v>5</v>
      </c>
      <c r="B22" s="37" t="s">
        <v>387</v>
      </c>
      <c r="C22" s="38">
        <v>9402</v>
      </c>
      <c r="D22" s="37" t="s">
        <v>453</v>
      </c>
      <c r="E22" s="226">
        <v>148</v>
      </c>
      <c r="F22" s="226">
        <v>67</v>
      </c>
      <c r="G22" s="29">
        <f t="shared" si="0"/>
        <v>0.45270270270270269</v>
      </c>
      <c r="H22" s="226" t="s">
        <v>567</v>
      </c>
      <c r="I22" s="226">
        <v>0</v>
      </c>
      <c r="J22" s="29">
        <f t="shared" si="1"/>
        <v>0</v>
      </c>
      <c r="K22" s="226">
        <v>4784</v>
      </c>
      <c r="L22" s="226">
        <v>1520</v>
      </c>
      <c r="M22" s="29">
        <f t="shared" si="2"/>
        <v>0.31772575250836121</v>
      </c>
      <c r="N22" s="226">
        <v>4932</v>
      </c>
      <c r="O22" s="226">
        <v>1587</v>
      </c>
      <c r="P22" s="29">
        <f t="shared" si="3"/>
        <v>0.32177615571776158</v>
      </c>
      <c r="Q22" s="226">
        <v>261</v>
      </c>
      <c r="R22" s="226">
        <v>68</v>
      </c>
      <c r="S22" s="29">
        <f t="shared" si="4"/>
        <v>0.26053639846743293</v>
      </c>
      <c r="T22" s="226" t="s">
        <v>567</v>
      </c>
      <c r="U22" s="226">
        <v>0</v>
      </c>
      <c r="V22" s="29">
        <f t="shared" si="5"/>
        <v>0</v>
      </c>
      <c r="W22" s="226">
        <v>5330</v>
      </c>
      <c r="X22" s="226">
        <v>1700</v>
      </c>
      <c r="Y22" s="29">
        <f t="shared" si="6"/>
        <v>0.31894934333958724</v>
      </c>
      <c r="Z22" s="226">
        <v>5591</v>
      </c>
      <c r="AA22" s="209">
        <v>1768</v>
      </c>
      <c r="AB22" s="29">
        <f t="shared" si="7"/>
        <v>0.31622250044714723</v>
      </c>
      <c r="AC22" s="226">
        <v>261</v>
      </c>
      <c r="AD22" s="226">
        <v>65</v>
      </c>
      <c r="AE22" s="29">
        <f t="shared" si="8"/>
        <v>0.24904214559386972</v>
      </c>
      <c r="AF22" s="226" t="s">
        <v>567</v>
      </c>
      <c r="AG22" s="226">
        <v>0</v>
      </c>
      <c r="AH22" s="29">
        <f t="shared" si="9"/>
        <v>0</v>
      </c>
      <c r="AI22" s="226">
        <v>4840</v>
      </c>
      <c r="AJ22" s="226">
        <v>996</v>
      </c>
      <c r="AK22" s="29">
        <f t="shared" si="10"/>
        <v>0.20578512396694215</v>
      </c>
      <c r="AL22" s="226">
        <v>5101</v>
      </c>
      <c r="AM22" s="226">
        <v>1061</v>
      </c>
      <c r="AN22" s="29">
        <f t="shared" si="11"/>
        <v>0.20799843168006274</v>
      </c>
      <c r="AO22" s="226">
        <v>257</v>
      </c>
      <c r="AP22" s="226">
        <v>64</v>
      </c>
      <c r="AQ22" s="29">
        <f t="shared" si="12"/>
        <v>0.24902723735408561</v>
      </c>
      <c r="AR22" s="226" t="s">
        <v>567</v>
      </c>
      <c r="AS22" s="226">
        <v>0</v>
      </c>
      <c r="AT22" s="29">
        <f t="shared" si="13"/>
        <v>0</v>
      </c>
      <c r="AU22" s="226">
        <v>4818</v>
      </c>
      <c r="AV22" s="208">
        <v>840</v>
      </c>
      <c r="AW22" s="29">
        <f t="shared" si="14"/>
        <v>0.17434620174346202</v>
      </c>
      <c r="AX22" s="226">
        <v>5075</v>
      </c>
      <c r="AY22" s="226">
        <v>904</v>
      </c>
      <c r="AZ22" s="29">
        <f t="shared" si="15"/>
        <v>0.17812807881773399</v>
      </c>
      <c r="BA22" s="226">
        <v>12</v>
      </c>
      <c r="BB22" s="226">
        <v>0</v>
      </c>
      <c r="BC22" s="29">
        <f t="shared" si="16"/>
        <v>0</v>
      </c>
      <c r="BD22" s="226">
        <v>12</v>
      </c>
      <c r="BE22" s="226" t="s">
        <v>567</v>
      </c>
      <c r="BF22" s="29">
        <f t="shared" si="17"/>
        <v>0</v>
      </c>
      <c r="BG22" s="226">
        <v>1</v>
      </c>
      <c r="BH22" s="226" t="s">
        <v>591</v>
      </c>
      <c r="BI22" s="29">
        <f t="shared" si="18"/>
        <v>0</v>
      </c>
    </row>
    <row r="23" spans="1:61" x14ac:dyDescent="0.55000000000000004">
      <c r="A23" s="37">
        <v>5</v>
      </c>
      <c r="B23" s="37" t="s">
        <v>387</v>
      </c>
      <c r="C23" s="38">
        <v>9501</v>
      </c>
      <c r="D23" s="37" t="s">
        <v>454</v>
      </c>
      <c r="E23" s="226">
        <v>966</v>
      </c>
      <c r="F23" s="226">
        <v>162</v>
      </c>
      <c r="G23" s="29">
        <f t="shared" si="0"/>
        <v>0.16770186335403728</v>
      </c>
      <c r="H23" s="226">
        <v>145</v>
      </c>
      <c r="I23" s="226">
        <v>27</v>
      </c>
      <c r="J23" s="29">
        <f t="shared" si="1"/>
        <v>0.18620689655172415</v>
      </c>
      <c r="K23" s="226">
        <v>317</v>
      </c>
      <c r="L23" s="226">
        <v>20</v>
      </c>
      <c r="M23" s="29">
        <f t="shared" si="2"/>
        <v>6.3091482649842268E-2</v>
      </c>
      <c r="N23" s="226">
        <v>1428</v>
      </c>
      <c r="O23" s="226">
        <v>209</v>
      </c>
      <c r="P23" s="29">
        <f t="shared" si="3"/>
        <v>0.14635854341736695</v>
      </c>
      <c r="Q23" s="226">
        <v>1178</v>
      </c>
      <c r="R23" s="226">
        <v>163</v>
      </c>
      <c r="S23" s="29">
        <f t="shared" si="4"/>
        <v>0.13837011884550085</v>
      </c>
      <c r="T23" s="226">
        <v>215</v>
      </c>
      <c r="U23" s="226">
        <v>55</v>
      </c>
      <c r="V23" s="29">
        <f t="shared" si="5"/>
        <v>0.2558139534883721</v>
      </c>
      <c r="W23" s="226">
        <v>334</v>
      </c>
      <c r="X23" s="226">
        <v>26</v>
      </c>
      <c r="Y23" s="29">
        <f t="shared" si="6"/>
        <v>7.7844311377245512E-2</v>
      </c>
      <c r="Z23" s="226">
        <v>1727</v>
      </c>
      <c r="AA23" s="209">
        <v>244</v>
      </c>
      <c r="AB23" s="29">
        <f t="shared" si="7"/>
        <v>0.14128546612623047</v>
      </c>
      <c r="AC23" s="226">
        <v>1178</v>
      </c>
      <c r="AD23" s="226">
        <v>163</v>
      </c>
      <c r="AE23" s="29">
        <f t="shared" si="8"/>
        <v>0.13837011884550085</v>
      </c>
      <c r="AF23" s="226">
        <v>215</v>
      </c>
      <c r="AG23" s="226">
        <v>55</v>
      </c>
      <c r="AH23" s="29">
        <f t="shared" si="9"/>
        <v>0.2558139534883721</v>
      </c>
      <c r="AI23" s="226">
        <v>334</v>
      </c>
      <c r="AJ23" s="226">
        <v>26</v>
      </c>
      <c r="AK23" s="29">
        <f t="shared" si="10"/>
        <v>7.7844311377245512E-2</v>
      </c>
      <c r="AL23" s="226">
        <v>1727</v>
      </c>
      <c r="AM23" s="226">
        <v>244</v>
      </c>
      <c r="AN23" s="29">
        <f t="shared" si="11"/>
        <v>0.14128546612623047</v>
      </c>
      <c r="AO23" s="226">
        <v>1099</v>
      </c>
      <c r="AP23" s="226">
        <v>162</v>
      </c>
      <c r="AQ23" s="29">
        <f t="shared" si="12"/>
        <v>0.14740673339399454</v>
      </c>
      <c r="AR23" s="226">
        <v>201</v>
      </c>
      <c r="AS23" s="226">
        <v>27</v>
      </c>
      <c r="AT23" s="29">
        <f t="shared" si="13"/>
        <v>0.13432835820895522</v>
      </c>
      <c r="AU23" s="226">
        <v>318</v>
      </c>
      <c r="AV23" s="208">
        <v>20</v>
      </c>
      <c r="AW23" s="29">
        <f t="shared" si="14"/>
        <v>6.2893081761006289E-2</v>
      </c>
      <c r="AX23" s="226">
        <v>1618</v>
      </c>
      <c r="AY23" s="226">
        <v>209</v>
      </c>
      <c r="AZ23" s="29">
        <f t="shared" si="15"/>
        <v>0.12917181705809641</v>
      </c>
      <c r="BA23" s="226">
        <v>8</v>
      </c>
      <c r="BB23" s="226">
        <v>1</v>
      </c>
      <c r="BC23" s="29">
        <f t="shared" si="16"/>
        <v>0.125</v>
      </c>
      <c r="BD23" s="226" t="s">
        <v>567</v>
      </c>
      <c r="BE23" s="226"/>
      <c r="BF23" s="29">
        <f t="shared" si="17"/>
        <v>0</v>
      </c>
      <c r="BG23" s="226">
        <v>0</v>
      </c>
      <c r="BH23" s="226" t="s">
        <v>591</v>
      </c>
      <c r="BI23" s="29">
        <f t="shared" si="18"/>
        <v>0</v>
      </c>
    </row>
    <row r="24" spans="1:61" x14ac:dyDescent="0.55000000000000004">
      <c r="A24" s="37">
        <v>5</v>
      </c>
      <c r="B24" s="37" t="s">
        <v>387</v>
      </c>
      <c r="C24" s="38">
        <v>9502</v>
      </c>
      <c r="D24" s="37" t="s">
        <v>455</v>
      </c>
      <c r="E24" s="226">
        <v>356</v>
      </c>
      <c r="F24" s="226">
        <v>0</v>
      </c>
      <c r="G24" s="29">
        <f t="shared" si="0"/>
        <v>0</v>
      </c>
      <c r="H24" s="226">
        <v>311</v>
      </c>
      <c r="I24" s="226">
        <v>0</v>
      </c>
      <c r="J24" s="29">
        <f t="shared" si="1"/>
        <v>0</v>
      </c>
      <c r="K24" s="226">
        <v>837</v>
      </c>
      <c r="L24" s="226">
        <v>0</v>
      </c>
      <c r="M24" s="29">
        <f t="shared" si="2"/>
        <v>0</v>
      </c>
      <c r="N24" s="226">
        <v>1504</v>
      </c>
      <c r="O24" s="226">
        <v>0</v>
      </c>
      <c r="P24" s="29">
        <f t="shared" si="3"/>
        <v>0</v>
      </c>
      <c r="Q24" s="226">
        <v>440</v>
      </c>
      <c r="R24" s="226">
        <v>209</v>
      </c>
      <c r="S24" s="29">
        <f t="shared" si="4"/>
        <v>0.47499999999999998</v>
      </c>
      <c r="T24" s="226">
        <v>626</v>
      </c>
      <c r="U24" s="226">
        <v>97</v>
      </c>
      <c r="V24" s="29">
        <f t="shared" si="5"/>
        <v>0.15495207667731628</v>
      </c>
      <c r="W24" s="226">
        <v>635</v>
      </c>
      <c r="X24" s="226">
        <v>245</v>
      </c>
      <c r="Y24" s="29">
        <f t="shared" si="6"/>
        <v>0.38582677165354329</v>
      </c>
      <c r="Z24" s="226">
        <v>1701</v>
      </c>
      <c r="AA24" s="209">
        <v>551</v>
      </c>
      <c r="AB24" s="29">
        <f t="shared" si="7"/>
        <v>0.32392710170487948</v>
      </c>
      <c r="AC24" s="226">
        <v>440</v>
      </c>
      <c r="AD24" s="226">
        <v>206</v>
      </c>
      <c r="AE24" s="29">
        <f t="shared" si="8"/>
        <v>0.4681818181818182</v>
      </c>
      <c r="AF24" s="226">
        <v>626</v>
      </c>
      <c r="AG24" s="226">
        <v>97</v>
      </c>
      <c r="AH24" s="29">
        <f t="shared" si="9"/>
        <v>0.15495207667731628</v>
      </c>
      <c r="AI24" s="226">
        <v>635</v>
      </c>
      <c r="AJ24" s="226">
        <v>245</v>
      </c>
      <c r="AK24" s="29">
        <f t="shared" si="10"/>
        <v>0.38582677165354329</v>
      </c>
      <c r="AL24" s="226">
        <v>1701</v>
      </c>
      <c r="AM24" s="226">
        <v>548</v>
      </c>
      <c r="AN24" s="29">
        <f t="shared" si="11"/>
        <v>0.32216343327454439</v>
      </c>
      <c r="AO24" s="226">
        <v>400</v>
      </c>
      <c r="AP24" s="226">
        <v>0</v>
      </c>
      <c r="AQ24" s="29">
        <f t="shared" si="12"/>
        <v>0</v>
      </c>
      <c r="AR24" s="226">
        <v>574</v>
      </c>
      <c r="AS24" s="226">
        <v>0</v>
      </c>
      <c r="AT24" s="29">
        <f t="shared" si="13"/>
        <v>0</v>
      </c>
      <c r="AU24" s="226">
        <v>587</v>
      </c>
      <c r="AV24" s="208">
        <v>0</v>
      </c>
      <c r="AW24" s="29">
        <f t="shared" si="14"/>
        <v>0</v>
      </c>
      <c r="AX24" s="226">
        <v>1561</v>
      </c>
      <c r="AY24" s="226">
        <v>0</v>
      </c>
      <c r="AZ24" s="29">
        <f t="shared" si="15"/>
        <v>0</v>
      </c>
      <c r="BA24" s="226">
        <v>9</v>
      </c>
      <c r="BB24" s="226">
        <v>4</v>
      </c>
      <c r="BC24" s="29">
        <f t="shared" si="16"/>
        <v>0.44444444444444442</v>
      </c>
      <c r="BD24" s="226" t="s">
        <v>567</v>
      </c>
      <c r="BE24" s="226"/>
      <c r="BF24" s="29">
        <f t="shared" si="17"/>
        <v>0</v>
      </c>
      <c r="BG24" s="226">
        <v>0</v>
      </c>
      <c r="BH24" s="226" t="s">
        <v>591</v>
      </c>
      <c r="BI24" s="29">
        <f t="shared" si="18"/>
        <v>0</v>
      </c>
    </row>
    <row r="25" spans="1:61" x14ac:dyDescent="0.55000000000000004">
      <c r="A25" s="37">
        <v>5</v>
      </c>
      <c r="B25" s="37" t="s">
        <v>387</v>
      </c>
      <c r="C25" s="38">
        <v>9503</v>
      </c>
      <c r="D25" s="37" t="s">
        <v>456</v>
      </c>
      <c r="E25" s="226">
        <v>156</v>
      </c>
      <c r="F25" s="226">
        <v>172</v>
      </c>
      <c r="G25" s="29">
        <f t="shared" si="0"/>
        <v>1.1025641025641026</v>
      </c>
      <c r="H25" s="226">
        <v>153</v>
      </c>
      <c r="I25" s="226">
        <v>10</v>
      </c>
      <c r="J25" s="29">
        <f t="shared" si="1"/>
        <v>6.535947712418301E-2</v>
      </c>
      <c r="K25" s="226">
        <v>1937</v>
      </c>
      <c r="L25" s="226">
        <v>370</v>
      </c>
      <c r="M25" s="29">
        <f t="shared" si="2"/>
        <v>0.19101703665462055</v>
      </c>
      <c r="N25" s="226">
        <v>2246</v>
      </c>
      <c r="O25" s="226">
        <v>552</v>
      </c>
      <c r="P25" s="29">
        <f t="shared" si="3"/>
        <v>0.24577025823686555</v>
      </c>
      <c r="Q25" s="226">
        <v>227</v>
      </c>
      <c r="R25" s="226">
        <v>92</v>
      </c>
      <c r="S25" s="29">
        <f t="shared" si="4"/>
        <v>0.40528634361233479</v>
      </c>
      <c r="T25" s="226">
        <v>380</v>
      </c>
      <c r="U25" s="226">
        <v>10</v>
      </c>
      <c r="V25" s="29">
        <f t="shared" si="5"/>
        <v>2.6315789473684209E-2</v>
      </c>
      <c r="W25" s="226">
        <v>1723</v>
      </c>
      <c r="X25" s="226">
        <v>198</v>
      </c>
      <c r="Y25" s="29">
        <f t="shared" si="6"/>
        <v>0.11491584445734185</v>
      </c>
      <c r="Z25" s="226">
        <v>2330</v>
      </c>
      <c r="AA25" s="209">
        <v>300</v>
      </c>
      <c r="AB25" s="29">
        <f t="shared" si="7"/>
        <v>0.12875536480686695</v>
      </c>
      <c r="AC25" s="226">
        <v>227</v>
      </c>
      <c r="AD25" s="226">
        <v>56</v>
      </c>
      <c r="AE25" s="29">
        <f t="shared" si="8"/>
        <v>0.24669603524229075</v>
      </c>
      <c r="AF25" s="226">
        <v>330</v>
      </c>
      <c r="AG25" s="226">
        <v>5</v>
      </c>
      <c r="AH25" s="29">
        <f t="shared" si="9"/>
        <v>1.5151515151515152E-2</v>
      </c>
      <c r="AI25" s="226">
        <v>1433</v>
      </c>
      <c r="AJ25" s="226">
        <v>171</v>
      </c>
      <c r="AK25" s="29">
        <f t="shared" si="10"/>
        <v>0.11933007676203769</v>
      </c>
      <c r="AL25" s="226">
        <v>1990</v>
      </c>
      <c r="AM25" s="226">
        <v>232</v>
      </c>
      <c r="AN25" s="29">
        <f t="shared" si="11"/>
        <v>0.11658291457286432</v>
      </c>
      <c r="AO25" s="226">
        <v>222</v>
      </c>
      <c r="AP25" s="226">
        <v>134</v>
      </c>
      <c r="AQ25" s="29">
        <f t="shared" si="12"/>
        <v>0.60360360360360366</v>
      </c>
      <c r="AR25" s="226">
        <v>326</v>
      </c>
      <c r="AS25" s="226">
        <v>5</v>
      </c>
      <c r="AT25" s="29">
        <f t="shared" si="13"/>
        <v>1.5337423312883436E-2</v>
      </c>
      <c r="AU25" s="226">
        <v>1393</v>
      </c>
      <c r="AV25" s="208">
        <v>310</v>
      </c>
      <c r="AW25" s="29">
        <f t="shared" si="14"/>
        <v>0.22254127781765973</v>
      </c>
      <c r="AX25" s="226">
        <v>1941</v>
      </c>
      <c r="AY25" s="226">
        <v>449</v>
      </c>
      <c r="AZ25" s="29">
        <f t="shared" si="15"/>
        <v>0.23132405976300877</v>
      </c>
      <c r="BA25" s="226">
        <v>8</v>
      </c>
      <c r="BB25" s="226">
        <v>0</v>
      </c>
      <c r="BC25" s="29">
        <f t="shared" si="16"/>
        <v>0</v>
      </c>
      <c r="BD25" s="226" t="s">
        <v>567</v>
      </c>
      <c r="BE25" s="226"/>
      <c r="BF25" s="29">
        <f t="shared" si="17"/>
        <v>0</v>
      </c>
      <c r="BG25" s="226">
        <v>0</v>
      </c>
      <c r="BH25" s="226" t="s">
        <v>591</v>
      </c>
      <c r="BI25" s="29">
        <f t="shared" si="18"/>
        <v>0</v>
      </c>
    </row>
    <row r="26" spans="1:61" x14ac:dyDescent="0.55000000000000004">
      <c r="A26" s="37">
        <v>5</v>
      </c>
      <c r="B26" s="37" t="s">
        <v>387</v>
      </c>
      <c r="C26" s="38">
        <v>9504</v>
      </c>
      <c r="D26" s="37" t="s">
        <v>457</v>
      </c>
      <c r="E26" s="226">
        <v>1744</v>
      </c>
      <c r="F26" s="226">
        <v>367</v>
      </c>
      <c r="G26" s="29">
        <f t="shared" si="0"/>
        <v>0.21043577981651376</v>
      </c>
      <c r="H26" s="226">
        <v>377</v>
      </c>
      <c r="I26" s="226">
        <v>103</v>
      </c>
      <c r="J26" s="29">
        <f t="shared" si="1"/>
        <v>0.27320954907161804</v>
      </c>
      <c r="K26" s="226">
        <v>894</v>
      </c>
      <c r="L26" s="226">
        <v>115</v>
      </c>
      <c r="M26" s="29">
        <f t="shared" si="2"/>
        <v>0.12863534675615212</v>
      </c>
      <c r="N26" s="226">
        <v>3015</v>
      </c>
      <c r="O26" s="226">
        <v>585</v>
      </c>
      <c r="P26" s="29">
        <f t="shared" si="3"/>
        <v>0.19402985074626866</v>
      </c>
      <c r="Q26" s="226">
        <v>2227</v>
      </c>
      <c r="R26" s="226">
        <v>414</v>
      </c>
      <c r="S26" s="29">
        <f t="shared" si="4"/>
        <v>0.18590031432420295</v>
      </c>
      <c r="T26" s="226">
        <v>513</v>
      </c>
      <c r="U26" s="226">
        <v>140</v>
      </c>
      <c r="V26" s="29">
        <f t="shared" si="5"/>
        <v>0.27290448343079921</v>
      </c>
      <c r="W26" s="226">
        <v>1212</v>
      </c>
      <c r="X26" s="226">
        <v>121</v>
      </c>
      <c r="Y26" s="29">
        <f t="shared" si="6"/>
        <v>9.9834983498349836E-2</v>
      </c>
      <c r="Z26" s="226">
        <v>3952</v>
      </c>
      <c r="AA26" s="209">
        <v>675</v>
      </c>
      <c r="AB26" s="29">
        <f t="shared" si="7"/>
        <v>0.1707995951417004</v>
      </c>
      <c r="AC26" s="226">
        <v>1527</v>
      </c>
      <c r="AD26" s="226">
        <v>310</v>
      </c>
      <c r="AE26" s="29">
        <f t="shared" si="8"/>
        <v>0.20301244269810084</v>
      </c>
      <c r="AF26" s="226">
        <v>513</v>
      </c>
      <c r="AG26" s="226">
        <v>67</v>
      </c>
      <c r="AH26" s="29">
        <f t="shared" si="9"/>
        <v>0.13060428849902533</v>
      </c>
      <c r="AI26" s="226">
        <v>1128</v>
      </c>
      <c r="AJ26" s="226">
        <v>68</v>
      </c>
      <c r="AK26" s="29">
        <f t="shared" si="10"/>
        <v>6.0283687943262408E-2</v>
      </c>
      <c r="AL26" s="226">
        <v>3168</v>
      </c>
      <c r="AM26" s="226">
        <v>445</v>
      </c>
      <c r="AN26" s="29">
        <f t="shared" si="11"/>
        <v>0.14046717171717171</v>
      </c>
      <c r="AO26" s="226">
        <v>1512</v>
      </c>
      <c r="AP26" s="226">
        <v>284</v>
      </c>
      <c r="AQ26" s="29">
        <f t="shared" si="12"/>
        <v>0.18783068783068782</v>
      </c>
      <c r="AR26" s="226">
        <v>509</v>
      </c>
      <c r="AS26" s="226">
        <v>47</v>
      </c>
      <c r="AT26" s="29">
        <f t="shared" si="13"/>
        <v>9.2337917485265222E-2</v>
      </c>
      <c r="AU26" s="226">
        <v>1091</v>
      </c>
      <c r="AV26" s="208">
        <v>65</v>
      </c>
      <c r="AW26" s="29">
        <f t="shared" si="14"/>
        <v>5.9578368469294228E-2</v>
      </c>
      <c r="AX26" s="226">
        <v>3112</v>
      </c>
      <c r="AY26" s="226">
        <v>396</v>
      </c>
      <c r="AZ26" s="29">
        <f t="shared" si="15"/>
        <v>0.12724935732647816</v>
      </c>
      <c r="BA26" s="226">
        <v>12</v>
      </c>
      <c r="BB26" s="226">
        <v>0</v>
      </c>
      <c r="BC26" s="29">
        <f t="shared" si="16"/>
        <v>0</v>
      </c>
      <c r="BD26" s="226">
        <v>6</v>
      </c>
      <c r="BE26" s="226" t="s">
        <v>567</v>
      </c>
      <c r="BF26" s="29">
        <f t="shared" si="17"/>
        <v>0</v>
      </c>
      <c r="BG26" s="226">
        <v>1</v>
      </c>
      <c r="BH26" s="226" t="s">
        <v>591</v>
      </c>
      <c r="BI26" s="29">
        <f t="shared" si="18"/>
        <v>0</v>
      </c>
    </row>
    <row r="27" spans="1:61" x14ac:dyDescent="0.55000000000000004">
      <c r="A27" s="37">
        <v>5</v>
      </c>
      <c r="B27" s="39" t="s">
        <v>387</v>
      </c>
      <c r="C27" s="40">
        <v>9549</v>
      </c>
      <c r="D27" s="39" t="s">
        <v>458</v>
      </c>
      <c r="E27" s="226">
        <v>561</v>
      </c>
      <c r="F27" s="226">
        <v>87</v>
      </c>
      <c r="G27" s="29">
        <f t="shared" si="0"/>
        <v>0.15508021390374332</v>
      </c>
      <c r="H27" s="226">
        <v>151</v>
      </c>
      <c r="I27" s="226">
        <v>121</v>
      </c>
      <c r="J27" s="29">
        <f t="shared" si="1"/>
        <v>0.80132450331125826</v>
      </c>
      <c r="K27" s="226">
        <v>926</v>
      </c>
      <c r="L27" s="226">
        <v>133</v>
      </c>
      <c r="M27" s="29">
        <f t="shared" si="2"/>
        <v>0.14362850971922247</v>
      </c>
      <c r="N27" s="226">
        <v>1638</v>
      </c>
      <c r="O27" s="226">
        <v>341</v>
      </c>
      <c r="P27" s="29">
        <f t="shared" si="3"/>
        <v>0.20818070818070819</v>
      </c>
      <c r="Q27" s="226">
        <v>305</v>
      </c>
      <c r="R27" s="226">
        <v>104</v>
      </c>
      <c r="S27" s="29">
        <f t="shared" si="4"/>
        <v>0.34098360655737703</v>
      </c>
      <c r="T27" s="226">
        <v>210</v>
      </c>
      <c r="U27" s="226">
        <v>121</v>
      </c>
      <c r="V27" s="29">
        <f t="shared" si="5"/>
        <v>0.57619047619047614</v>
      </c>
      <c r="W27" s="226">
        <v>1224</v>
      </c>
      <c r="X27" s="226">
        <v>180</v>
      </c>
      <c r="Y27" s="29">
        <f t="shared" si="6"/>
        <v>0.14705882352941177</v>
      </c>
      <c r="Z27" s="226">
        <v>1739</v>
      </c>
      <c r="AA27" s="209">
        <v>405</v>
      </c>
      <c r="AB27" s="29">
        <f t="shared" si="7"/>
        <v>0.23289246693502014</v>
      </c>
      <c r="AC27" s="226">
        <v>305</v>
      </c>
      <c r="AD27" s="226">
        <v>83</v>
      </c>
      <c r="AE27" s="29">
        <f t="shared" si="8"/>
        <v>0.27213114754098361</v>
      </c>
      <c r="AF27" s="226">
        <v>134</v>
      </c>
      <c r="AG27" s="226">
        <v>73</v>
      </c>
      <c r="AH27" s="29">
        <f t="shared" si="9"/>
        <v>0.54477611940298509</v>
      </c>
      <c r="AI27" s="226">
        <v>877</v>
      </c>
      <c r="AJ27" s="226">
        <v>170</v>
      </c>
      <c r="AK27" s="29">
        <f t="shared" si="10"/>
        <v>0.19384264538198404</v>
      </c>
      <c r="AL27" s="226">
        <v>1316</v>
      </c>
      <c r="AM27" s="226">
        <v>326</v>
      </c>
      <c r="AN27" s="29">
        <f t="shared" si="11"/>
        <v>0.24772036474164133</v>
      </c>
      <c r="AO27" s="226">
        <v>305</v>
      </c>
      <c r="AP27" s="226">
        <v>67</v>
      </c>
      <c r="AQ27" s="29">
        <f t="shared" si="12"/>
        <v>0.21967213114754097</v>
      </c>
      <c r="AR27" s="226">
        <v>134</v>
      </c>
      <c r="AS27" s="226">
        <v>73</v>
      </c>
      <c r="AT27" s="29">
        <f t="shared" si="13"/>
        <v>0.54477611940298509</v>
      </c>
      <c r="AU27" s="226">
        <v>877</v>
      </c>
      <c r="AV27" s="208">
        <v>123</v>
      </c>
      <c r="AW27" s="29">
        <f t="shared" si="14"/>
        <v>0.1402508551881414</v>
      </c>
      <c r="AX27" s="226">
        <v>1316</v>
      </c>
      <c r="AY27" s="226">
        <v>263</v>
      </c>
      <c r="AZ27" s="29">
        <f t="shared" si="15"/>
        <v>0.19984802431610943</v>
      </c>
      <c r="BA27" s="226">
        <v>8</v>
      </c>
      <c r="BB27" s="226">
        <v>0</v>
      </c>
      <c r="BC27" s="29">
        <f t="shared" si="16"/>
        <v>0</v>
      </c>
      <c r="BD27" s="226" t="s">
        <v>567</v>
      </c>
      <c r="BE27" s="226"/>
      <c r="BF27" s="29">
        <f t="shared" si="17"/>
        <v>0</v>
      </c>
      <c r="BG27" s="226">
        <v>0</v>
      </c>
      <c r="BH27" s="226" t="s">
        <v>591</v>
      </c>
      <c r="BI27" s="29">
        <f t="shared" si="18"/>
        <v>0</v>
      </c>
    </row>
    <row r="28" spans="1:61" x14ac:dyDescent="0.55000000000000004">
      <c r="A28" s="37">
        <v>8</v>
      </c>
      <c r="B28" s="39" t="s">
        <v>388</v>
      </c>
      <c r="C28" s="40">
        <v>9103</v>
      </c>
      <c r="D28" s="39" t="s">
        <v>459</v>
      </c>
      <c r="E28" s="226">
        <v>784</v>
      </c>
      <c r="F28" s="226">
        <v>79</v>
      </c>
      <c r="G28" s="29">
        <f t="shared" si="0"/>
        <v>0.10076530612244898</v>
      </c>
      <c r="H28" s="226">
        <v>541</v>
      </c>
      <c r="I28" s="226">
        <v>24</v>
      </c>
      <c r="J28" s="29">
        <f t="shared" si="1"/>
        <v>4.4362292051756007E-2</v>
      </c>
      <c r="K28" s="226">
        <v>1532</v>
      </c>
      <c r="L28" s="226">
        <v>196</v>
      </c>
      <c r="M28" s="29">
        <f t="shared" si="2"/>
        <v>0.12793733681462141</v>
      </c>
      <c r="N28" s="226">
        <v>2857</v>
      </c>
      <c r="O28" s="226">
        <v>299</v>
      </c>
      <c r="P28" s="29">
        <f t="shared" si="3"/>
        <v>0.10465523276163809</v>
      </c>
      <c r="Q28" s="226">
        <v>969</v>
      </c>
      <c r="R28" s="226">
        <v>66</v>
      </c>
      <c r="S28" s="29">
        <f t="shared" si="4"/>
        <v>6.8111455108359129E-2</v>
      </c>
      <c r="T28" s="226">
        <v>724</v>
      </c>
      <c r="U28" s="226">
        <v>99</v>
      </c>
      <c r="V28" s="29">
        <f t="shared" si="5"/>
        <v>0.13674033149171272</v>
      </c>
      <c r="W28" s="226">
        <v>1713</v>
      </c>
      <c r="X28" s="226">
        <v>195</v>
      </c>
      <c r="Y28" s="29">
        <f t="shared" si="6"/>
        <v>0.11383537653239929</v>
      </c>
      <c r="Z28" s="226">
        <v>3406</v>
      </c>
      <c r="AA28" s="209">
        <v>360</v>
      </c>
      <c r="AB28" s="29">
        <f t="shared" si="7"/>
        <v>0.10569583088667057</v>
      </c>
      <c r="AC28" s="226">
        <v>969</v>
      </c>
      <c r="AD28" s="226">
        <v>60</v>
      </c>
      <c r="AE28" s="29">
        <f t="shared" si="8"/>
        <v>6.1919504643962849E-2</v>
      </c>
      <c r="AF28" s="226">
        <v>724</v>
      </c>
      <c r="AG28" s="226">
        <v>99</v>
      </c>
      <c r="AH28" s="29">
        <f t="shared" si="9"/>
        <v>0.13674033149171272</v>
      </c>
      <c r="AI28" s="226">
        <v>1713</v>
      </c>
      <c r="AJ28" s="226">
        <v>179</v>
      </c>
      <c r="AK28" s="29">
        <f t="shared" si="10"/>
        <v>0.1044950379451255</v>
      </c>
      <c r="AL28" s="226">
        <v>3406</v>
      </c>
      <c r="AM28" s="226">
        <v>338</v>
      </c>
      <c r="AN28" s="29">
        <f t="shared" si="11"/>
        <v>9.9236641221374045E-2</v>
      </c>
      <c r="AO28" s="226">
        <v>969</v>
      </c>
      <c r="AP28" s="226">
        <v>79</v>
      </c>
      <c r="AQ28" s="29">
        <f t="shared" si="12"/>
        <v>8.1527347781217757E-2</v>
      </c>
      <c r="AR28" s="226">
        <v>724</v>
      </c>
      <c r="AS28" s="226">
        <v>24</v>
      </c>
      <c r="AT28" s="29">
        <f t="shared" si="13"/>
        <v>3.3149171270718231E-2</v>
      </c>
      <c r="AU28" s="226">
        <v>1713</v>
      </c>
      <c r="AV28" s="208">
        <v>161</v>
      </c>
      <c r="AW28" s="29">
        <f t="shared" si="14"/>
        <v>9.3987157034442492E-2</v>
      </c>
      <c r="AX28" s="226">
        <v>3406</v>
      </c>
      <c r="AY28" s="226">
        <v>264</v>
      </c>
      <c r="AZ28" s="29">
        <f t="shared" si="15"/>
        <v>7.7510275983558433E-2</v>
      </c>
      <c r="BA28" s="226">
        <v>13</v>
      </c>
      <c r="BB28" s="226">
        <v>2</v>
      </c>
      <c r="BC28" s="29">
        <f t="shared" si="16"/>
        <v>0.15384615384615385</v>
      </c>
      <c r="BD28" s="226">
        <v>6</v>
      </c>
      <c r="BE28" s="226" t="s">
        <v>567</v>
      </c>
      <c r="BF28" s="29">
        <f t="shared" si="17"/>
        <v>0</v>
      </c>
      <c r="BG28" s="226">
        <v>1</v>
      </c>
      <c r="BH28" s="226" t="s">
        <v>591</v>
      </c>
      <c r="BI28" s="29">
        <f t="shared" si="18"/>
        <v>0</v>
      </c>
    </row>
    <row r="29" spans="1:61" x14ac:dyDescent="0.55000000000000004">
      <c r="A29" s="37">
        <v>8</v>
      </c>
      <c r="B29" s="39" t="s">
        <v>388</v>
      </c>
      <c r="C29" s="40">
        <v>9207</v>
      </c>
      <c r="D29" s="39" t="s">
        <v>460</v>
      </c>
      <c r="E29" s="226" t="s">
        <v>567</v>
      </c>
      <c r="F29" s="226">
        <v>10</v>
      </c>
      <c r="G29" s="29">
        <f t="shared" si="0"/>
        <v>0</v>
      </c>
      <c r="H29" s="226">
        <v>428</v>
      </c>
      <c r="I29" s="226">
        <v>79</v>
      </c>
      <c r="J29" s="29">
        <f t="shared" si="1"/>
        <v>0.18457943925233644</v>
      </c>
      <c r="K29" s="226">
        <v>2179</v>
      </c>
      <c r="L29" s="226">
        <v>282</v>
      </c>
      <c r="M29" s="29">
        <f t="shared" si="2"/>
        <v>0.1294171638366223</v>
      </c>
      <c r="N29" s="226">
        <v>2607</v>
      </c>
      <c r="O29" s="226">
        <v>371</v>
      </c>
      <c r="P29" s="29">
        <f t="shared" si="3"/>
        <v>0.14230916762562332</v>
      </c>
      <c r="Q29" s="226" t="s">
        <v>567</v>
      </c>
      <c r="R29" s="226">
        <v>10</v>
      </c>
      <c r="S29" s="29">
        <f t="shared" si="4"/>
        <v>0</v>
      </c>
      <c r="T29" s="226">
        <v>569</v>
      </c>
      <c r="U29" s="226">
        <v>99</v>
      </c>
      <c r="V29" s="29">
        <f t="shared" si="5"/>
        <v>0.17398945518453426</v>
      </c>
      <c r="W29" s="226">
        <v>2225</v>
      </c>
      <c r="X29" s="226">
        <v>357</v>
      </c>
      <c r="Y29" s="29">
        <f t="shared" si="6"/>
        <v>0.16044943820224719</v>
      </c>
      <c r="Z29" s="226">
        <v>2794</v>
      </c>
      <c r="AA29" s="209">
        <v>466</v>
      </c>
      <c r="AB29" s="29">
        <f t="shared" si="7"/>
        <v>0.16678596993557623</v>
      </c>
      <c r="AC29" s="226" t="s">
        <v>567</v>
      </c>
      <c r="AD29" s="226">
        <v>10</v>
      </c>
      <c r="AE29" s="29">
        <f t="shared" si="8"/>
        <v>0</v>
      </c>
      <c r="AF29" s="226">
        <v>569</v>
      </c>
      <c r="AG29" s="226">
        <v>93</v>
      </c>
      <c r="AH29" s="29">
        <f t="shared" si="9"/>
        <v>0.16344463971880491</v>
      </c>
      <c r="AI29" s="226">
        <v>2225</v>
      </c>
      <c r="AJ29" s="226">
        <v>276</v>
      </c>
      <c r="AK29" s="29">
        <f t="shared" si="10"/>
        <v>0.12404494382022471</v>
      </c>
      <c r="AL29" s="226">
        <v>2794</v>
      </c>
      <c r="AM29" s="226">
        <v>379</v>
      </c>
      <c r="AN29" s="29">
        <f t="shared" si="11"/>
        <v>0.13564781675017895</v>
      </c>
      <c r="AO29" s="226" t="s">
        <v>567</v>
      </c>
      <c r="AP29" s="226">
        <v>10</v>
      </c>
      <c r="AQ29" s="29">
        <f t="shared" si="12"/>
        <v>0</v>
      </c>
      <c r="AR29" s="226">
        <v>541</v>
      </c>
      <c r="AS29" s="226">
        <v>79</v>
      </c>
      <c r="AT29" s="29">
        <f t="shared" si="13"/>
        <v>0.14602587800369685</v>
      </c>
      <c r="AU29" s="226">
        <v>2102</v>
      </c>
      <c r="AV29" s="208">
        <v>247</v>
      </c>
      <c r="AW29" s="29">
        <f t="shared" si="14"/>
        <v>0.11750713606089438</v>
      </c>
      <c r="AX29" s="226">
        <v>2643</v>
      </c>
      <c r="AY29" s="226">
        <v>336</v>
      </c>
      <c r="AZ29" s="29">
        <f t="shared" si="15"/>
        <v>0.12712826333711691</v>
      </c>
      <c r="BA29" s="226">
        <v>10</v>
      </c>
      <c r="BB29" s="226">
        <v>4</v>
      </c>
      <c r="BC29" s="29">
        <f t="shared" si="16"/>
        <v>0.4</v>
      </c>
      <c r="BD29" s="226">
        <v>6</v>
      </c>
      <c r="BE29" s="226" t="s">
        <v>567</v>
      </c>
      <c r="BF29" s="29">
        <f t="shared" si="17"/>
        <v>0</v>
      </c>
      <c r="BG29" s="226">
        <v>1</v>
      </c>
      <c r="BH29" s="226" t="s">
        <v>591</v>
      </c>
      <c r="BI29" s="29">
        <f t="shared" si="18"/>
        <v>0</v>
      </c>
    </row>
    <row r="30" spans="1:61" x14ac:dyDescent="0.55000000000000004">
      <c r="A30" s="37">
        <v>8</v>
      </c>
      <c r="B30" s="39" t="s">
        <v>388</v>
      </c>
      <c r="C30" s="40">
        <v>9208</v>
      </c>
      <c r="D30" s="39" t="s">
        <v>461</v>
      </c>
      <c r="E30" s="226">
        <v>16</v>
      </c>
      <c r="F30" s="226">
        <v>6</v>
      </c>
      <c r="G30" s="29">
        <f t="shared" si="0"/>
        <v>0.375</v>
      </c>
      <c r="H30" s="226">
        <v>621</v>
      </c>
      <c r="I30" s="226">
        <v>50</v>
      </c>
      <c r="J30" s="29">
        <f t="shared" si="1"/>
        <v>8.0515297906602251E-2</v>
      </c>
      <c r="K30" s="226">
        <v>2056</v>
      </c>
      <c r="L30" s="226">
        <v>364</v>
      </c>
      <c r="M30" s="29">
        <f t="shared" si="2"/>
        <v>0.17704280155642024</v>
      </c>
      <c r="N30" s="226">
        <v>2693</v>
      </c>
      <c r="O30" s="226">
        <v>420</v>
      </c>
      <c r="P30" s="29">
        <f t="shared" si="3"/>
        <v>0.15595989602673599</v>
      </c>
      <c r="Q30" s="226">
        <v>20</v>
      </c>
      <c r="R30" s="226">
        <v>11</v>
      </c>
      <c r="S30" s="29">
        <f t="shared" si="4"/>
        <v>0.55000000000000004</v>
      </c>
      <c r="T30" s="226">
        <v>571</v>
      </c>
      <c r="U30" s="226">
        <v>50</v>
      </c>
      <c r="V30" s="29">
        <f t="shared" si="5"/>
        <v>8.7565674255691769E-2</v>
      </c>
      <c r="W30" s="226">
        <v>1970</v>
      </c>
      <c r="X30" s="226">
        <v>316</v>
      </c>
      <c r="Y30" s="29">
        <f t="shared" si="6"/>
        <v>0.16040609137055836</v>
      </c>
      <c r="Z30" s="226">
        <v>2561</v>
      </c>
      <c r="AA30" s="209">
        <v>377</v>
      </c>
      <c r="AB30" s="29">
        <f t="shared" si="7"/>
        <v>0.14720812182741116</v>
      </c>
      <c r="AC30" s="226">
        <v>20</v>
      </c>
      <c r="AD30" s="226">
        <v>5</v>
      </c>
      <c r="AE30" s="29">
        <f t="shared" si="8"/>
        <v>0.25</v>
      </c>
      <c r="AF30" s="226">
        <v>571</v>
      </c>
      <c r="AG30" s="226">
        <v>25</v>
      </c>
      <c r="AH30" s="29">
        <f t="shared" si="9"/>
        <v>4.3782837127845885E-2</v>
      </c>
      <c r="AI30" s="226">
        <v>1970</v>
      </c>
      <c r="AJ30" s="226">
        <v>155</v>
      </c>
      <c r="AK30" s="29">
        <f t="shared" si="10"/>
        <v>7.8680203045685279E-2</v>
      </c>
      <c r="AL30" s="226">
        <v>2561</v>
      </c>
      <c r="AM30" s="226">
        <v>185</v>
      </c>
      <c r="AN30" s="29">
        <f t="shared" si="11"/>
        <v>7.2237407262787975E-2</v>
      </c>
      <c r="AO30" s="226">
        <v>20</v>
      </c>
      <c r="AP30" s="226">
        <v>3</v>
      </c>
      <c r="AQ30" s="29">
        <f t="shared" si="12"/>
        <v>0.15</v>
      </c>
      <c r="AR30" s="226">
        <v>571</v>
      </c>
      <c r="AS30" s="226">
        <v>25</v>
      </c>
      <c r="AT30" s="29">
        <f t="shared" si="13"/>
        <v>4.3782837127845885E-2</v>
      </c>
      <c r="AU30" s="226">
        <v>1924</v>
      </c>
      <c r="AV30" s="208">
        <v>233</v>
      </c>
      <c r="AW30" s="29">
        <f t="shared" si="14"/>
        <v>0.12110187110187111</v>
      </c>
      <c r="AX30" s="226">
        <v>2515</v>
      </c>
      <c r="AY30" s="226">
        <v>261</v>
      </c>
      <c r="AZ30" s="29">
        <f t="shared" si="15"/>
        <v>0.10377733598409543</v>
      </c>
      <c r="BA30" s="226">
        <v>15</v>
      </c>
      <c r="BB30" s="226">
        <v>2</v>
      </c>
      <c r="BC30" s="29">
        <f t="shared" si="16"/>
        <v>0.13333333333333333</v>
      </c>
      <c r="BD30" s="226">
        <v>6</v>
      </c>
      <c r="BE30" s="226" t="s">
        <v>567</v>
      </c>
      <c r="BF30" s="29">
        <f t="shared" si="17"/>
        <v>0</v>
      </c>
      <c r="BG30" s="226">
        <v>1</v>
      </c>
      <c r="BH30" s="226" t="s">
        <v>591</v>
      </c>
      <c r="BI30" s="29">
        <f t="shared" si="18"/>
        <v>0</v>
      </c>
    </row>
    <row r="31" spans="1:61" x14ac:dyDescent="0.55000000000000004">
      <c r="A31" s="37">
        <v>8</v>
      </c>
      <c r="B31" s="39" t="s">
        <v>388</v>
      </c>
      <c r="C31" s="40">
        <v>9302</v>
      </c>
      <c r="D31" s="39" t="s">
        <v>462</v>
      </c>
      <c r="E31" s="226">
        <v>320</v>
      </c>
      <c r="F31" s="226">
        <v>42</v>
      </c>
      <c r="G31" s="29">
        <f t="shared" si="0"/>
        <v>0.13125000000000001</v>
      </c>
      <c r="H31" s="226">
        <v>1031</v>
      </c>
      <c r="I31" s="226">
        <v>93</v>
      </c>
      <c r="J31" s="29">
        <f t="shared" si="1"/>
        <v>9.0203685741998066E-2</v>
      </c>
      <c r="K31" s="226">
        <v>2347</v>
      </c>
      <c r="L31" s="226">
        <v>226</v>
      </c>
      <c r="M31" s="29">
        <f t="shared" si="2"/>
        <v>9.6293140178951853E-2</v>
      </c>
      <c r="N31" s="226">
        <v>3698</v>
      </c>
      <c r="O31" s="226">
        <v>361</v>
      </c>
      <c r="P31" s="29">
        <f t="shared" si="3"/>
        <v>9.7620335316387238E-2</v>
      </c>
      <c r="Q31" s="226">
        <v>770</v>
      </c>
      <c r="R31" s="226">
        <v>117</v>
      </c>
      <c r="S31" s="29">
        <f t="shared" si="4"/>
        <v>0.15194805194805194</v>
      </c>
      <c r="T31" s="226">
        <v>1455</v>
      </c>
      <c r="U31" s="226">
        <v>134</v>
      </c>
      <c r="V31" s="29">
        <f t="shared" si="5"/>
        <v>9.2096219931271484E-2</v>
      </c>
      <c r="W31" s="226">
        <v>3000</v>
      </c>
      <c r="X31" s="226">
        <v>557</v>
      </c>
      <c r="Y31" s="29">
        <f t="shared" si="6"/>
        <v>0.18566666666666667</v>
      </c>
      <c r="Z31" s="226">
        <v>5225</v>
      </c>
      <c r="AA31" s="209">
        <v>808</v>
      </c>
      <c r="AB31" s="29">
        <f t="shared" si="7"/>
        <v>0.15464114832535886</v>
      </c>
      <c r="AC31" s="226">
        <v>770</v>
      </c>
      <c r="AD31" s="226">
        <v>107</v>
      </c>
      <c r="AE31" s="29">
        <f t="shared" si="8"/>
        <v>0.13896103896103895</v>
      </c>
      <c r="AF31" s="226">
        <v>1455</v>
      </c>
      <c r="AG31" s="226">
        <v>112</v>
      </c>
      <c r="AH31" s="29">
        <f t="shared" si="9"/>
        <v>7.6975945017182135E-2</v>
      </c>
      <c r="AI31" s="226">
        <v>3000</v>
      </c>
      <c r="AJ31" s="226">
        <v>256</v>
      </c>
      <c r="AK31" s="29">
        <f t="shared" si="10"/>
        <v>8.533333333333333E-2</v>
      </c>
      <c r="AL31" s="226">
        <v>5225</v>
      </c>
      <c r="AM31" s="226">
        <v>475</v>
      </c>
      <c r="AN31" s="29">
        <f t="shared" si="11"/>
        <v>9.0909090909090912E-2</v>
      </c>
      <c r="AO31" s="226">
        <v>770</v>
      </c>
      <c r="AP31" s="226">
        <v>34</v>
      </c>
      <c r="AQ31" s="29">
        <f t="shared" si="12"/>
        <v>4.4155844155844157E-2</v>
      </c>
      <c r="AR31" s="226">
        <v>1386</v>
      </c>
      <c r="AS31" s="226">
        <v>71</v>
      </c>
      <c r="AT31" s="29">
        <f t="shared" si="13"/>
        <v>5.1226551226551224E-2</v>
      </c>
      <c r="AU31" s="226">
        <v>2940</v>
      </c>
      <c r="AV31" s="208">
        <v>123</v>
      </c>
      <c r="AW31" s="29">
        <f t="shared" si="14"/>
        <v>4.1836734693877553E-2</v>
      </c>
      <c r="AX31" s="226">
        <v>5096</v>
      </c>
      <c r="AY31" s="226">
        <v>228</v>
      </c>
      <c r="AZ31" s="29">
        <f t="shared" si="15"/>
        <v>4.4740973312401885E-2</v>
      </c>
      <c r="BA31" s="226">
        <v>15</v>
      </c>
      <c r="BB31" s="226">
        <v>0</v>
      </c>
      <c r="BC31" s="29">
        <f t="shared" si="16"/>
        <v>0</v>
      </c>
      <c r="BD31" s="226">
        <v>6</v>
      </c>
      <c r="BE31" s="226" t="s">
        <v>567</v>
      </c>
      <c r="BF31" s="29">
        <f t="shared" si="17"/>
        <v>0</v>
      </c>
      <c r="BG31" s="226">
        <v>1</v>
      </c>
      <c r="BH31" s="226" t="s">
        <v>591</v>
      </c>
      <c r="BI31" s="29">
        <f t="shared" si="18"/>
        <v>0</v>
      </c>
    </row>
    <row r="32" spans="1:61" x14ac:dyDescent="0.55000000000000004">
      <c r="A32" s="37">
        <v>11</v>
      </c>
      <c r="B32" s="39" t="s">
        <v>389</v>
      </c>
      <c r="C32" s="40">
        <v>9209</v>
      </c>
      <c r="D32" s="39" t="s">
        <v>463</v>
      </c>
      <c r="E32" s="226" t="s">
        <v>567</v>
      </c>
      <c r="F32" s="226">
        <v>13</v>
      </c>
      <c r="G32" s="29">
        <f t="shared" si="0"/>
        <v>0</v>
      </c>
      <c r="H32" s="226" t="s">
        <v>567</v>
      </c>
      <c r="I32" s="226">
        <v>0</v>
      </c>
      <c r="J32" s="29">
        <f t="shared" si="1"/>
        <v>0</v>
      </c>
      <c r="K32" s="226">
        <v>6182</v>
      </c>
      <c r="L32" s="226">
        <v>457</v>
      </c>
      <c r="M32" s="29">
        <f t="shared" si="2"/>
        <v>7.3924296344225177E-2</v>
      </c>
      <c r="N32" s="226">
        <v>6182</v>
      </c>
      <c r="O32" s="226">
        <v>470</v>
      </c>
      <c r="P32" s="29">
        <f t="shared" si="3"/>
        <v>7.6027175671303779E-2</v>
      </c>
      <c r="Q32" s="226" t="s">
        <v>567</v>
      </c>
      <c r="R32" s="226">
        <v>14</v>
      </c>
      <c r="S32" s="29">
        <f t="shared" si="4"/>
        <v>0</v>
      </c>
      <c r="T32" s="226" t="s">
        <v>567</v>
      </c>
      <c r="U32" s="226">
        <v>0</v>
      </c>
      <c r="V32" s="29">
        <f t="shared" si="5"/>
        <v>0</v>
      </c>
      <c r="W32" s="226">
        <v>5670</v>
      </c>
      <c r="X32" s="226">
        <v>521</v>
      </c>
      <c r="Y32" s="29">
        <f t="shared" si="6"/>
        <v>9.1887125220458554E-2</v>
      </c>
      <c r="Z32" s="226">
        <v>5670</v>
      </c>
      <c r="AA32" s="209">
        <v>535</v>
      </c>
      <c r="AB32" s="29">
        <f t="shared" si="7"/>
        <v>9.4356261022927684E-2</v>
      </c>
      <c r="AC32" s="226" t="s">
        <v>567</v>
      </c>
      <c r="AD32" s="226">
        <v>8</v>
      </c>
      <c r="AE32" s="29">
        <f t="shared" si="8"/>
        <v>0</v>
      </c>
      <c r="AF32" s="226" t="s">
        <v>567</v>
      </c>
      <c r="AG32" s="226">
        <v>0</v>
      </c>
      <c r="AH32" s="29">
        <f t="shared" si="9"/>
        <v>0</v>
      </c>
      <c r="AI32" s="226">
        <v>3161</v>
      </c>
      <c r="AJ32" s="226">
        <v>379</v>
      </c>
      <c r="AK32" s="29">
        <f t="shared" si="10"/>
        <v>0.11989876621322366</v>
      </c>
      <c r="AL32" s="226">
        <v>3161</v>
      </c>
      <c r="AM32" s="226">
        <v>387</v>
      </c>
      <c r="AN32" s="29">
        <f t="shared" si="11"/>
        <v>0.12242961088263207</v>
      </c>
      <c r="AO32" s="226" t="s">
        <v>567</v>
      </c>
      <c r="AP32" s="226">
        <v>7</v>
      </c>
      <c r="AQ32" s="29">
        <f t="shared" si="12"/>
        <v>0</v>
      </c>
      <c r="AR32" s="226" t="s">
        <v>567</v>
      </c>
      <c r="AS32" s="226">
        <v>0</v>
      </c>
      <c r="AT32" s="29">
        <f t="shared" si="13"/>
        <v>0</v>
      </c>
      <c r="AU32" s="226">
        <v>3000</v>
      </c>
      <c r="AV32" s="208">
        <v>316</v>
      </c>
      <c r="AW32" s="29">
        <f t="shared" si="14"/>
        <v>0.10533333333333333</v>
      </c>
      <c r="AX32" s="226">
        <v>3000</v>
      </c>
      <c r="AY32" s="226">
        <v>323</v>
      </c>
      <c r="AZ32" s="29">
        <f t="shared" si="15"/>
        <v>0.10766666666666666</v>
      </c>
      <c r="BA32" s="226">
        <v>22</v>
      </c>
      <c r="BB32" s="226">
        <v>1</v>
      </c>
      <c r="BC32" s="29">
        <f t="shared" si="16"/>
        <v>4.5454545454545456E-2</v>
      </c>
      <c r="BD32" s="226">
        <v>6</v>
      </c>
      <c r="BE32" s="226" t="s">
        <v>567</v>
      </c>
      <c r="BF32" s="29">
        <f t="shared" si="17"/>
        <v>0</v>
      </c>
      <c r="BG32" s="226">
        <v>1</v>
      </c>
      <c r="BH32" s="226" t="s">
        <v>591</v>
      </c>
      <c r="BI32" s="29">
        <f t="shared" si="18"/>
        <v>0</v>
      </c>
    </row>
    <row r="33" spans="1:61" x14ac:dyDescent="0.55000000000000004">
      <c r="A33" s="37">
        <v>11</v>
      </c>
      <c r="B33" s="39" t="s">
        <v>389</v>
      </c>
      <c r="C33" s="40">
        <v>9210</v>
      </c>
      <c r="D33" s="39" t="s">
        <v>464</v>
      </c>
      <c r="E33" s="226" t="s">
        <v>567</v>
      </c>
      <c r="F33" s="226">
        <v>24</v>
      </c>
      <c r="G33" s="29">
        <f t="shared" si="0"/>
        <v>0</v>
      </c>
      <c r="H33" s="226" t="s">
        <v>567</v>
      </c>
      <c r="I33" s="226">
        <v>0</v>
      </c>
      <c r="J33" s="29">
        <f t="shared" si="1"/>
        <v>0</v>
      </c>
      <c r="K33" s="226">
        <v>2588</v>
      </c>
      <c r="L33" s="226">
        <v>643</v>
      </c>
      <c r="M33" s="29">
        <f t="shared" si="2"/>
        <v>0.24845440494590418</v>
      </c>
      <c r="N33" s="226">
        <v>2588</v>
      </c>
      <c r="O33" s="226">
        <v>667</v>
      </c>
      <c r="P33" s="29">
        <f t="shared" si="3"/>
        <v>0.25772797527047914</v>
      </c>
      <c r="Q33" s="226" t="s">
        <v>567</v>
      </c>
      <c r="R33" s="226">
        <v>16</v>
      </c>
      <c r="S33" s="29">
        <f t="shared" si="4"/>
        <v>0</v>
      </c>
      <c r="T33" s="226" t="s">
        <v>567</v>
      </c>
      <c r="U33" s="226">
        <v>0</v>
      </c>
      <c r="V33" s="29">
        <f t="shared" si="5"/>
        <v>0</v>
      </c>
      <c r="W33" s="226">
        <v>2610</v>
      </c>
      <c r="X33" s="226">
        <v>483</v>
      </c>
      <c r="Y33" s="29">
        <f t="shared" si="6"/>
        <v>0.18505747126436781</v>
      </c>
      <c r="Z33" s="226">
        <v>2610</v>
      </c>
      <c r="AA33" s="209">
        <v>499</v>
      </c>
      <c r="AB33" s="29">
        <f t="shared" si="7"/>
        <v>0.19118773946360154</v>
      </c>
      <c r="AC33" s="226" t="s">
        <v>567</v>
      </c>
      <c r="AD33" s="226">
        <v>15</v>
      </c>
      <c r="AE33" s="29">
        <f t="shared" si="8"/>
        <v>0</v>
      </c>
      <c r="AF33" s="226" t="s">
        <v>567</v>
      </c>
      <c r="AG33" s="226">
        <v>0</v>
      </c>
      <c r="AH33" s="29">
        <f t="shared" si="9"/>
        <v>0</v>
      </c>
      <c r="AI33" s="226">
        <v>2150</v>
      </c>
      <c r="AJ33" s="226">
        <v>450</v>
      </c>
      <c r="AK33" s="29">
        <f t="shared" si="10"/>
        <v>0.20930232558139536</v>
      </c>
      <c r="AL33" s="226">
        <v>2150</v>
      </c>
      <c r="AM33" s="226">
        <v>465</v>
      </c>
      <c r="AN33" s="29">
        <f t="shared" si="11"/>
        <v>0.21627906976744185</v>
      </c>
      <c r="AO33" s="226" t="s">
        <v>567</v>
      </c>
      <c r="AP33" s="226">
        <v>23</v>
      </c>
      <c r="AQ33" s="29">
        <f t="shared" si="12"/>
        <v>0</v>
      </c>
      <c r="AR33" s="226" t="s">
        <v>567</v>
      </c>
      <c r="AS33" s="226">
        <v>0</v>
      </c>
      <c r="AT33" s="29">
        <f t="shared" si="13"/>
        <v>0</v>
      </c>
      <c r="AU33" s="226">
        <v>2103</v>
      </c>
      <c r="AV33" s="208">
        <v>606</v>
      </c>
      <c r="AW33" s="29">
        <f t="shared" si="14"/>
        <v>0.28815977175463625</v>
      </c>
      <c r="AX33" s="226">
        <v>2103</v>
      </c>
      <c r="AY33" s="226">
        <v>629</v>
      </c>
      <c r="AZ33" s="29">
        <f t="shared" si="15"/>
        <v>0.29909652876842607</v>
      </c>
      <c r="BA33" s="226">
        <v>10</v>
      </c>
      <c r="BB33" s="226">
        <v>0</v>
      </c>
      <c r="BC33" s="29">
        <f t="shared" si="16"/>
        <v>0</v>
      </c>
      <c r="BD33" s="226">
        <v>6</v>
      </c>
      <c r="BE33" s="226" t="s">
        <v>567</v>
      </c>
      <c r="BF33" s="29">
        <f t="shared" si="17"/>
        <v>0</v>
      </c>
      <c r="BG33" s="226">
        <v>1</v>
      </c>
      <c r="BH33" s="226" t="s">
        <v>591</v>
      </c>
      <c r="BI33" s="29">
        <f t="shared" si="18"/>
        <v>0</v>
      </c>
    </row>
    <row r="34" spans="1:61" x14ac:dyDescent="0.55000000000000004">
      <c r="A34" s="37">
        <v>11</v>
      </c>
      <c r="B34" s="39" t="s">
        <v>389</v>
      </c>
      <c r="C34" s="40">
        <v>9211</v>
      </c>
      <c r="D34" s="39" t="s">
        <v>465</v>
      </c>
      <c r="E34" s="226">
        <v>172</v>
      </c>
      <c r="F34" s="226">
        <v>51</v>
      </c>
      <c r="G34" s="29">
        <f t="shared" si="0"/>
        <v>0.29651162790697677</v>
      </c>
      <c r="H34" s="226">
        <v>1691</v>
      </c>
      <c r="I34" s="226">
        <v>218</v>
      </c>
      <c r="J34" s="29">
        <f t="shared" si="1"/>
        <v>0.12891780011827322</v>
      </c>
      <c r="K34" s="226">
        <v>1170</v>
      </c>
      <c r="L34" s="226">
        <v>312</v>
      </c>
      <c r="M34" s="29">
        <f t="shared" si="2"/>
        <v>0.26666666666666666</v>
      </c>
      <c r="N34" s="226">
        <v>3033</v>
      </c>
      <c r="O34" s="226">
        <v>581</v>
      </c>
      <c r="P34" s="29">
        <f t="shared" si="3"/>
        <v>0.19155951203428948</v>
      </c>
      <c r="Q34" s="226">
        <v>72</v>
      </c>
      <c r="R34" s="226">
        <v>150</v>
      </c>
      <c r="S34" s="29">
        <f t="shared" si="4"/>
        <v>2.0833333333333335</v>
      </c>
      <c r="T34" s="226">
        <v>1525</v>
      </c>
      <c r="U34" s="226">
        <v>231</v>
      </c>
      <c r="V34" s="29">
        <f t="shared" si="5"/>
        <v>0.15147540983606558</v>
      </c>
      <c r="W34" s="226">
        <v>1753</v>
      </c>
      <c r="X34" s="226">
        <v>426</v>
      </c>
      <c r="Y34" s="29">
        <f t="shared" si="6"/>
        <v>0.2430119794637764</v>
      </c>
      <c r="Z34" s="226">
        <v>3350</v>
      </c>
      <c r="AA34" s="209">
        <v>807</v>
      </c>
      <c r="AB34" s="29">
        <f t="shared" si="7"/>
        <v>0.2408955223880597</v>
      </c>
      <c r="AC34" s="226">
        <v>72</v>
      </c>
      <c r="AD34" s="226">
        <v>93</v>
      </c>
      <c r="AE34" s="29">
        <f t="shared" si="8"/>
        <v>1.2916666666666667</v>
      </c>
      <c r="AF34" s="226">
        <v>943</v>
      </c>
      <c r="AG34" s="226">
        <v>118</v>
      </c>
      <c r="AH34" s="29">
        <f t="shared" si="9"/>
        <v>0.12513255567338283</v>
      </c>
      <c r="AI34" s="226">
        <v>1753</v>
      </c>
      <c r="AJ34" s="226">
        <v>353</v>
      </c>
      <c r="AK34" s="29">
        <f t="shared" si="10"/>
        <v>0.2013690815744438</v>
      </c>
      <c r="AL34" s="226">
        <v>2768</v>
      </c>
      <c r="AM34" s="226">
        <v>564</v>
      </c>
      <c r="AN34" s="29">
        <f t="shared" si="11"/>
        <v>0.20375722543352601</v>
      </c>
      <c r="AO34" s="226">
        <v>65</v>
      </c>
      <c r="AP34" s="226">
        <v>42</v>
      </c>
      <c r="AQ34" s="29">
        <f t="shared" si="12"/>
        <v>0.64615384615384619</v>
      </c>
      <c r="AR34" s="226">
        <v>896</v>
      </c>
      <c r="AS34" s="226">
        <v>109</v>
      </c>
      <c r="AT34" s="29">
        <f t="shared" si="13"/>
        <v>0.12165178571428571</v>
      </c>
      <c r="AU34" s="226">
        <v>1560</v>
      </c>
      <c r="AV34" s="208">
        <v>245</v>
      </c>
      <c r="AW34" s="29">
        <f t="shared" si="14"/>
        <v>0.15705128205128205</v>
      </c>
      <c r="AX34" s="226">
        <v>2521</v>
      </c>
      <c r="AY34" s="226">
        <v>396</v>
      </c>
      <c r="AZ34" s="29">
        <f t="shared" si="15"/>
        <v>0.15708052360174535</v>
      </c>
      <c r="BA34" s="226">
        <v>17</v>
      </c>
      <c r="BB34" s="226">
        <v>0</v>
      </c>
      <c r="BC34" s="29">
        <f t="shared" si="16"/>
        <v>0</v>
      </c>
      <c r="BD34" s="226">
        <v>15</v>
      </c>
      <c r="BE34" s="226" t="s">
        <v>567</v>
      </c>
      <c r="BF34" s="29">
        <f t="shared" si="17"/>
        <v>0</v>
      </c>
      <c r="BG34" s="226">
        <v>1</v>
      </c>
      <c r="BH34" s="226" t="s">
        <v>591</v>
      </c>
      <c r="BI34" s="29">
        <f t="shared" si="18"/>
        <v>0</v>
      </c>
    </row>
    <row r="35" spans="1:61" x14ac:dyDescent="0.55000000000000004">
      <c r="A35" s="37">
        <v>11</v>
      </c>
      <c r="B35" s="39" t="s">
        <v>389</v>
      </c>
      <c r="C35" s="40">
        <v>9212</v>
      </c>
      <c r="D35" s="39" t="s">
        <v>466</v>
      </c>
      <c r="E35" s="226">
        <v>132</v>
      </c>
      <c r="F35" s="226">
        <v>38</v>
      </c>
      <c r="G35" s="29">
        <f t="shared" si="0"/>
        <v>0.2878787878787879</v>
      </c>
      <c r="H35" s="226">
        <v>189</v>
      </c>
      <c r="I35" s="226">
        <v>0</v>
      </c>
      <c r="J35" s="29">
        <f t="shared" si="1"/>
        <v>0</v>
      </c>
      <c r="K35" s="226">
        <v>1564</v>
      </c>
      <c r="L35" s="226">
        <v>130</v>
      </c>
      <c r="M35" s="29">
        <f t="shared" si="2"/>
        <v>8.3120204603580564E-2</v>
      </c>
      <c r="N35" s="226">
        <v>1885</v>
      </c>
      <c r="O35" s="226">
        <v>168</v>
      </c>
      <c r="P35" s="29">
        <f t="shared" si="3"/>
        <v>8.9124668435013266E-2</v>
      </c>
      <c r="Q35" s="226">
        <v>150</v>
      </c>
      <c r="R35" s="226">
        <v>40</v>
      </c>
      <c r="S35" s="29">
        <f t="shared" si="4"/>
        <v>0.26666666666666666</v>
      </c>
      <c r="T35" s="226">
        <v>186</v>
      </c>
      <c r="U35" s="226">
        <v>0</v>
      </c>
      <c r="V35" s="29">
        <f t="shared" si="5"/>
        <v>0</v>
      </c>
      <c r="W35" s="226">
        <v>1680</v>
      </c>
      <c r="X35" s="226">
        <v>258</v>
      </c>
      <c r="Y35" s="29">
        <f t="shared" si="6"/>
        <v>0.15357142857142858</v>
      </c>
      <c r="Z35" s="226">
        <v>2016</v>
      </c>
      <c r="AA35" s="209">
        <v>298</v>
      </c>
      <c r="AB35" s="29">
        <f t="shared" si="7"/>
        <v>0.14781746031746032</v>
      </c>
      <c r="AC35" s="226">
        <v>130</v>
      </c>
      <c r="AD35" s="226">
        <v>40</v>
      </c>
      <c r="AE35" s="29">
        <f t="shared" si="8"/>
        <v>0.30769230769230771</v>
      </c>
      <c r="AF35" s="226">
        <v>168</v>
      </c>
      <c r="AG35" s="226">
        <v>0</v>
      </c>
      <c r="AH35" s="29">
        <f t="shared" si="9"/>
        <v>0</v>
      </c>
      <c r="AI35" s="226">
        <v>1405</v>
      </c>
      <c r="AJ35" s="226">
        <v>256</v>
      </c>
      <c r="AK35" s="29">
        <f t="shared" si="10"/>
        <v>0.18220640569395019</v>
      </c>
      <c r="AL35" s="226">
        <v>1703</v>
      </c>
      <c r="AM35" s="226">
        <v>296</v>
      </c>
      <c r="AN35" s="29">
        <f t="shared" si="11"/>
        <v>0.17381092190252495</v>
      </c>
      <c r="AO35" s="226">
        <v>129</v>
      </c>
      <c r="AP35" s="226">
        <v>38</v>
      </c>
      <c r="AQ35" s="29">
        <f t="shared" si="12"/>
        <v>0.29457364341085274</v>
      </c>
      <c r="AR35" s="226">
        <v>161</v>
      </c>
      <c r="AS35" s="226">
        <v>0</v>
      </c>
      <c r="AT35" s="29">
        <f t="shared" si="13"/>
        <v>0</v>
      </c>
      <c r="AU35" s="226">
        <v>1403</v>
      </c>
      <c r="AV35" s="208">
        <v>128</v>
      </c>
      <c r="AW35" s="29">
        <f t="shared" si="14"/>
        <v>9.1233071988595871E-2</v>
      </c>
      <c r="AX35" s="226">
        <v>1693</v>
      </c>
      <c r="AY35" s="226">
        <v>166</v>
      </c>
      <c r="AZ35" s="29">
        <f t="shared" si="15"/>
        <v>9.8050797401063206E-2</v>
      </c>
      <c r="BA35" s="226">
        <v>8</v>
      </c>
      <c r="BB35" s="226">
        <v>1</v>
      </c>
      <c r="BC35" s="29">
        <f t="shared" si="16"/>
        <v>0.125</v>
      </c>
      <c r="BD35" s="226" t="s">
        <v>567</v>
      </c>
      <c r="BE35" s="226"/>
      <c r="BF35" s="29">
        <f t="shared" si="17"/>
        <v>0</v>
      </c>
      <c r="BG35" s="226">
        <v>0</v>
      </c>
      <c r="BH35" s="226" t="s">
        <v>591</v>
      </c>
      <c r="BI35" s="29">
        <f t="shared" si="18"/>
        <v>0</v>
      </c>
    </row>
    <row r="36" spans="1:61" x14ac:dyDescent="0.55000000000000004">
      <c r="A36" s="37">
        <v>11</v>
      </c>
      <c r="B36" s="39" t="s">
        <v>389</v>
      </c>
      <c r="C36" s="40">
        <v>9213</v>
      </c>
      <c r="D36" s="39" t="s">
        <v>467</v>
      </c>
      <c r="E36" s="226" t="s">
        <v>567</v>
      </c>
      <c r="F36" s="226">
        <v>18</v>
      </c>
      <c r="G36" s="29">
        <f t="shared" si="0"/>
        <v>0</v>
      </c>
      <c r="H36" s="226">
        <v>157</v>
      </c>
      <c r="I36" s="226">
        <v>0</v>
      </c>
      <c r="J36" s="29">
        <f t="shared" si="1"/>
        <v>0</v>
      </c>
      <c r="K36" s="226">
        <v>3819</v>
      </c>
      <c r="L36" s="226">
        <v>488</v>
      </c>
      <c r="M36" s="29">
        <f t="shared" si="2"/>
        <v>0.1277821419219691</v>
      </c>
      <c r="N36" s="226">
        <v>3976</v>
      </c>
      <c r="O36" s="226">
        <v>506</v>
      </c>
      <c r="P36" s="29">
        <f t="shared" si="3"/>
        <v>0.1272635814889336</v>
      </c>
      <c r="Q36" s="226" t="s">
        <v>567</v>
      </c>
      <c r="R36" s="226">
        <v>32</v>
      </c>
      <c r="S36" s="29">
        <f t="shared" si="4"/>
        <v>0</v>
      </c>
      <c r="T36" s="226">
        <v>165</v>
      </c>
      <c r="U36" s="226">
        <v>0</v>
      </c>
      <c r="V36" s="29">
        <f t="shared" si="5"/>
        <v>0</v>
      </c>
      <c r="W36" s="226">
        <v>3918</v>
      </c>
      <c r="X36" s="226">
        <v>698</v>
      </c>
      <c r="Y36" s="29">
        <f t="shared" si="6"/>
        <v>0.17815211842776926</v>
      </c>
      <c r="Z36" s="226">
        <v>4083</v>
      </c>
      <c r="AA36" s="209">
        <v>730</v>
      </c>
      <c r="AB36" s="29">
        <f t="shared" si="7"/>
        <v>0.17879010531471956</v>
      </c>
      <c r="AC36" s="226" t="s">
        <v>567</v>
      </c>
      <c r="AD36" s="226">
        <v>21</v>
      </c>
      <c r="AE36" s="29">
        <f t="shared" si="8"/>
        <v>0</v>
      </c>
      <c r="AF36" s="226">
        <v>165</v>
      </c>
      <c r="AG36" s="226">
        <v>0</v>
      </c>
      <c r="AH36" s="29">
        <f t="shared" si="9"/>
        <v>0</v>
      </c>
      <c r="AI36" s="226">
        <v>3918</v>
      </c>
      <c r="AJ36" s="226">
        <v>508</v>
      </c>
      <c r="AK36" s="29">
        <f t="shared" si="10"/>
        <v>0.12965798876978049</v>
      </c>
      <c r="AL36" s="226">
        <v>4083</v>
      </c>
      <c r="AM36" s="226">
        <v>529</v>
      </c>
      <c r="AN36" s="29">
        <f t="shared" si="11"/>
        <v>0.1295615968650502</v>
      </c>
      <c r="AO36" s="226" t="s">
        <v>567</v>
      </c>
      <c r="AP36" s="226">
        <v>13</v>
      </c>
      <c r="AQ36" s="29">
        <f t="shared" si="12"/>
        <v>0</v>
      </c>
      <c r="AR36" s="226">
        <v>165</v>
      </c>
      <c r="AS36" s="226">
        <v>0</v>
      </c>
      <c r="AT36" s="29">
        <f t="shared" si="13"/>
        <v>0</v>
      </c>
      <c r="AU36" s="226">
        <v>3811</v>
      </c>
      <c r="AV36" s="208">
        <v>408</v>
      </c>
      <c r="AW36" s="29">
        <f t="shared" si="14"/>
        <v>0.10705851482550512</v>
      </c>
      <c r="AX36" s="226">
        <v>3976</v>
      </c>
      <c r="AY36" s="226">
        <v>421</v>
      </c>
      <c r="AZ36" s="29">
        <f t="shared" si="15"/>
        <v>0.10588531187122736</v>
      </c>
      <c r="BA36" s="226">
        <v>12</v>
      </c>
      <c r="BB36" s="226">
        <v>1</v>
      </c>
      <c r="BC36" s="29">
        <f t="shared" si="16"/>
        <v>8.3333333333333329E-2</v>
      </c>
      <c r="BD36" s="226">
        <v>6</v>
      </c>
      <c r="BE36" s="226" t="s">
        <v>567</v>
      </c>
      <c r="BF36" s="29">
        <f t="shared" si="17"/>
        <v>0</v>
      </c>
      <c r="BG36" s="226">
        <v>1</v>
      </c>
      <c r="BH36" s="226" t="s">
        <v>591</v>
      </c>
      <c r="BI36" s="29">
        <f t="shared" si="18"/>
        <v>0</v>
      </c>
    </row>
    <row r="37" spans="1:61" x14ac:dyDescent="0.55000000000000004">
      <c r="A37" s="37">
        <v>11</v>
      </c>
      <c r="B37" s="39" t="s">
        <v>389</v>
      </c>
      <c r="C37" s="40">
        <v>9214</v>
      </c>
      <c r="D37" s="39" t="s">
        <v>468</v>
      </c>
      <c r="E37" s="226" t="s">
        <v>567</v>
      </c>
      <c r="F37" s="226">
        <v>2</v>
      </c>
      <c r="G37" s="29">
        <f t="shared" si="0"/>
        <v>0</v>
      </c>
      <c r="H37" s="226" t="s">
        <v>567</v>
      </c>
      <c r="I37" s="226">
        <v>0</v>
      </c>
      <c r="J37" s="29">
        <f t="shared" si="1"/>
        <v>0</v>
      </c>
      <c r="K37" s="226">
        <v>1136</v>
      </c>
      <c r="L37" s="226">
        <v>182</v>
      </c>
      <c r="M37" s="29">
        <f t="shared" si="2"/>
        <v>0.16021126760563381</v>
      </c>
      <c r="N37" s="226">
        <v>1136</v>
      </c>
      <c r="O37" s="226">
        <v>184</v>
      </c>
      <c r="P37" s="29">
        <f t="shared" si="3"/>
        <v>0.1619718309859155</v>
      </c>
      <c r="Q37" s="226" t="s">
        <v>567</v>
      </c>
      <c r="R37" s="226">
        <v>0</v>
      </c>
      <c r="S37" s="29">
        <f t="shared" si="4"/>
        <v>0</v>
      </c>
      <c r="T37" s="226" t="s">
        <v>567</v>
      </c>
      <c r="U37" s="226">
        <v>0</v>
      </c>
      <c r="V37" s="29">
        <f t="shared" si="5"/>
        <v>0</v>
      </c>
      <c r="W37" s="226">
        <v>1200</v>
      </c>
      <c r="X37" s="226">
        <v>2</v>
      </c>
      <c r="Y37" s="29">
        <f t="shared" si="6"/>
        <v>1.6666666666666668E-3</v>
      </c>
      <c r="Z37" s="226">
        <v>1200</v>
      </c>
      <c r="AA37" s="209">
        <v>2</v>
      </c>
      <c r="AB37" s="29">
        <f t="shared" si="7"/>
        <v>1.6666666666666668E-3</v>
      </c>
      <c r="AC37" s="226" t="s">
        <v>567</v>
      </c>
      <c r="AD37" s="226">
        <v>0</v>
      </c>
      <c r="AE37" s="29">
        <f t="shared" si="8"/>
        <v>0</v>
      </c>
      <c r="AF37" s="226" t="s">
        <v>567</v>
      </c>
      <c r="AG37" s="226">
        <v>0</v>
      </c>
      <c r="AH37" s="29">
        <f t="shared" si="9"/>
        <v>0</v>
      </c>
      <c r="AI37" s="226">
        <v>1200</v>
      </c>
      <c r="AJ37" s="226">
        <v>2</v>
      </c>
      <c r="AK37" s="29">
        <f t="shared" si="10"/>
        <v>1.6666666666666668E-3</v>
      </c>
      <c r="AL37" s="226">
        <v>1200</v>
      </c>
      <c r="AM37" s="226">
        <v>2</v>
      </c>
      <c r="AN37" s="29">
        <f t="shared" si="11"/>
        <v>1.6666666666666668E-3</v>
      </c>
      <c r="AO37" s="226" t="s">
        <v>567</v>
      </c>
      <c r="AP37" s="226">
        <v>2</v>
      </c>
      <c r="AQ37" s="29">
        <f t="shared" si="12"/>
        <v>0</v>
      </c>
      <c r="AR37" s="226" t="s">
        <v>567</v>
      </c>
      <c r="AS37" s="226">
        <v>0</v>
      </c>
      <c r="AT37" s="29">
        <f t="shared" si="13"/>
        <v>0</v>
      </c>
      <c r="AU37" s="226">
        <v>1200</v>
      </c>
      <c r="AV37" s="208">
        <v>182</v>
      </c>
      <c r="AW37" s="29">
        <f t="shared" si="14"/>
        <v>0.15166666666666667</v>
      </c>
      <c r="AX37" s="226">
        <v>1200</v>
      </c>
      <c r="AY37" s="226">
        <v>184</v>
      </c>
      <c r="AZ37" s="29">
        <f t="shared" si="15"/>
        <v>0.15333333333333332</v>
      </c>
      <c r="BA37" s="226">
        <v>4</v>
      </c>
      <c r="BB37" s="226">
        <v>0</v>
      </c>
      <c r="BC37" s="29">
        <f t="shared" si="16"/>
        <v>0</v>
      </c>
      <c r="BD37" s="226">
        <v>6</v>
      </c>
      <c r="BE37" s="226" t="s">
        <v>567</v>
      </c>
      <c r="BF37" s="29">
        <f t="shared" si="17"/>
        <v>0</v>
      </c>
      <c r="BG37" s="226">
        <v>1</v>
      </c>
      <c r="BH37" s="226" t="s">
        <v>591</v>
      </c>
      <c r="BI37" s="29">
        <f t="shared" si="18"/>
        <v>0</v>
      </c>
    </row>
    <row r="38" spans="1:61" x14ac:dyDescent="0.55000000000000004">
      <c r="A38" s="37">
        <v>11</v>
      </c>
      <c r="B38" s="39" t="s">
        <v>389</v>
      </c>
      <c r="C38" s="40">
        <v>9215</v>
      </c>
      <c r="D38" s="39" t="s">
        <v>469</v>
      </c>
      <c r="E38" s="226" t="s">
        <v>567</v>
      </c>
      <c r="F38" s="226">
        <v>8</v>
      </c>
      <c r="G38" s="29">
        <f t="shared" si="0"/>
        <v>0</v>
      </c>
      <c r="H38" s="226" t="s">
        <v>567</v>
      </c>
      <c r="I38" s="226">
        <v>0</v>
      </c>
      <c r="J38" s="29">
        <f t="shared" si="1"/>
        <v>0</v>
      </c>
      <c r="K38" s="226">
        <v>1619</v>
      </c>
      <c r="L38" s="226">
        <v>217</v>
      </c>
      <c r="M38" s="29">
        <f t="shared" si="2"/>
        <v>0.13403335392217419</v>
      </c>
      <c r="N38" s="226">
        <v>1619</v>
      </c>
      <c r="O38" s="226">
        <v>225</v>
      </c>
      <c r="P38" s="29">
        <f t="shared" si="3"/>
        <v>0.13897467572575664</v>
      </c>
      <c r="Q38" s="226" t="s">
        <v>567</v>
      </c>
      <c r="R38" s="226">
        <v>24</v>
      </c>
      <c r="S38" s="29">
        <f t="shared" si="4"/>
        <v>0</v>
      </c>
      <c r="T38" s="226" t="s">
        <v>567</v>
      </c>
      <c r="U38" s="226">
        <v>0</v>
      </c>
      <c r="V38" s="29">
        <f t="shared" si="5"/>
        <v>0</v>
      </c>
      <c r="W38" s="226">
        <v>1717</v>
      </c>
      <c r="X38" s="226">
        <v>389</v>
      </c>
      <c r="Y38" s="29">
        <f t="shared" si="6"/>
        <v>0.22655794991263833</v>
      </c>
      <c r="Z38" s="226">
        <v>1717</v>
      </c>
      <c r="AA38" s="209">
        <v>413</v>
      </c>
      <c r="AB38" s="29">
        <f t="shared" si="7"/>
        <v>0.24053581828771112</v>
      </c>
      <c r="AC38" s="226" t="s">
        <v>567</v>
      </c>
      <c r="AD38" s="226">
        <v>13</v>
      </c>
      <c r="AE38" s="29">
        <f t="shared" si="8"/>
        <v>0</v>
      </c>
      <c r="AF38" s="226" t="s">
        <v>567</v>
      </c>
      <c r="AG38" s="226">
        <v>0</v>
      </c>
      <c r="AH38" s="29">
        <f t="shared" si="9"/>
        <v>0</v>
      </c>
      <c r="AI38" s="226">
        <v>975</v>
      </c>
      <c r="AJ38" s="226">
        <v>238</v>
      </c>
      <c r="AK38" s="29">
        <f t="shared" si="10"/>
        <v>0.24410256410256409</v>
      </c>
      <c r="AL38" s="226">
        <v>975</v>
      </c>
      <c r="AM38" s="226">
        <v>251</v>
      </c>
      <c r="AN38" s="29">
        <f t="shared" si="11"/>
        <v>0.25743589743589745</v>
      </c>
      <c r="AO38" s="226" t="s">
        <v>567</v>
      </c>
      <c r="AP38" s="226">
        <v>4</v>
      </c>
      <c r="AQ38" s="29">
        <f t="shared" si="12"/>
        <v>0</v>
      </c>
      <c r="AR38" s="226" t="s">
        <v>567</v>
      </c>
      <c r="AS38" s="226">
        <v>0</v>
      </c>
      <c r="AT38" s="29">
        <f t="shared" si="13"/>
        <v>0</v>
      </c>
      <c r="AU38" s="226">
        <v>884</v>
      </c>
      <c r="AV38" s="208">
        <v>106</v>
      </c>
      <c r="AW38" s="29">
        <f t="shared" si="14"/>
        <v>0.11990950226244344</v>
      </c>
      <c r="AX38" s="226">
        <v>884</v>
      </c>
      <c r="AY38" s="226">
        <v>110</v>
      </c>
      <c r="AZ38" s="29">
        <f t="shared" si="15"/>
        <v>0.1244343891402715</v>
      </c>
      <c r="BA38" s="226">
        <v>6</v>
      </c>
      <c r="BB38" s="226">
        <v>2</v>
      </c>
      <c r="BC38" s="29">
        <f t="shared" si="16"/>
        <v>0.33333333333333331</v>
      </c>
      <c r="BD38" s="226">
        <v>6</v>
      </c>
      <c r="BE38" s="226" t="s">
        <v>567</v>
      </c>
      <c r="BF38" s="29">
        <f t="shared" si="17"/>
        <v>0</v>
      </c>
      <c r="BG38" s="226">
        <v>1</v>
      </c>
      <c r="BH38" s="226" t="s">
        <v>591</v>
      </c>
      <c r="BI38" s="29">
        <f t="shared" si="18"/>
        <v>0</v>
      </c>
    </row>
    <row r="39" spans="1:61" x14ac:dyDescent="0.55000000000000004">
      <c r="A39" s="37">
        <v>11</v>
      </c>
      <c r="B39" s="39" t="s">
        <v>389</v>
      </c>
      <c r="C39" s="40">
        <v>9216</v>
      </c>
      <c r="D39" s="39" t="s">
        <v>470</v>
      </c>
      <c r="E39" s="226" t="s">
        <v>567</v>
      </c>
      <c r="F39" s="226">
        <v>3</v>
      </c>
      <c r="G39" s="29">
        <f t="shared" si="0"/>
        <v>0</v>
      </c>
      <c r="H39" s="226">
        <v>30</v>
      </c>
      <c r="I39" s="226">
        <v>0</v>
      </c>
      <c r="J39" s="29">
        <f t="shared" si="1"/>
        <v>0</v>
      </c>
      <c r="K39" s="226">
        <v>1548</v>
      </c>
      <c r="L39" s="226">
        <v>166</v>
      </c>
      <c r="M39" s="29">
        <f t="shared" si="2"/>
        <v>0.10723514211886305</v>
      </c>
      <c r="N39" s="226">
        <v>1578</v>
      </c>
      <c r="O39" s="226">
        <v>169</v>
      </c>
      <c r="P39" s="29">
        <f t="shared" si="3"/>
        <v>0.10709759188846642</v>
      </c>
      <c r="Q39" s="226" t="s">
        <v>567</v>
      </c>
      <c r="R39" s="226">
        <v>3</v>
      </c>
      <c r="S39" s="29">
        <f t="shared" si="4"/>
        <v>0</v>
      </c>
      <c r="T39" s="226">
        <v>317</v>
      </c>
      <c r="U39" s="226">
        <v>0</v>
      </c>
      <c r="V39" s="29">
        <f t="shared" si="5"/>
        <v>0</v>
      </c>
      <c r="W39" s="226">
        <v>1280</v>
      </c>
      <c r="X39" s="226">
        <v>187</v>
      </c>
      <c r="Y39" s="29">
        <f t="shared" si="6"/>
        <v>0.14609374999999999</v>
      </c>
      <c r="Z39" s="226">
        <v>1597</v>
      </c>
      <c r="AA39" s="209">
        <v>190</v>
      </c>
      <c r="AB39" s="29">
        <f t="shared" si="7"/>
        <v>0.11897307451471509</v>
      </c>
      <c r="AC39" s="226" t="s">
        <v>567</v>
      </c>
      <c r="AD39" s="226">
        <v>3</v>
      </c>
      <c r="AE39" s="29">
        <f t="shared" si="8"/>
        <v>0</v>
      </c>
      <c r="AF39" s="226">
        <v>317</v>
      </c>
      <c r="AG39" s="226">
        <v>0</v>
      </c>
      <c r="AH39" s="29">
        <f t="shared" si="9"/>
        <v>0</v>
      </c>
      <c r="AI39" s="226">
        <v>1280</v>
      </c>
      <c r="AJ39" s="226">
        <v>187</v>
      </c>
      <c r="AK39" s="29">
        <f t="shared" si="10"/>
        <v>0.14609374999999999</v>
      </c>
      <c r="AL39" s="226">
        <v>1597</v>
      </c>
      <c r="AM39" s="226">
        <v>190</v>
      </c>
      <c r="AN39" s="29">
        <f t="shared" si="11"/>
        <v>0.11897307451471509</v>
      </c>
      <c r="AO39" s="226" t="s">
        <v>567</v>
      </c>
      <c r="AP39" s="226">
        <v>3</v>
      </c>
      <c r="AQ39" s="29">
        <f t="shared" si="12"/>
        <v>0</v>
      </c>
      <c r="AR39" s="226">
        <v>308</v>
      </c>
      <c r="AS39" s="226">
        <v>0</v>
      </c>
      <c r="AT39" s="29">
        <f t="shared" si="13"/>
        <v>0</v>
      </c>
      <c r="AU39" s="226">
        <v>1242</v>
      </c>
      <c r="AV39" s="208">
        <v>165</v>
      </c>
      <c r="AW39" s="29">
        <f t="shared" si="14"/>
        <v>0.13285024154589373</v>
      </c>
      <c r="AX39" s="226">
        <v>1550</v>
      </c>
      <c r="AY39" s="226">
        <v>168</v>
      </c>
      <c r="AZ39" s="29">
        <f t="shared" si="15"/>
        <v>0.10838709677419354</v>
      </c>
      <c r="BA39" s="226">
        <v>6</v>
      </c>
      <c r="BB39" s="226">
        <v>0</v>
      </c>
      <c r="BC39" s="29">
        <f t="shared" si="16"/>
        <v>0</v>
      </c>
      <c r="BD39" s="226">
        <v>12</v>
      </c>
      <c r="BE39" s="226" t="s">
        <v>567</v>
      </c>
      <c r="BF39" s="29">
        <f t="shared" si="17"/>
        <v>0</v>
      </c>
      <c r="BG39" s="226">
        <v>1</v>
      </c>
      <c r="BH39" s="226" t="s">
        <v>591</v>
      </c>
      <c r="BI39" s="29">
        <f t="shared" si="18"/>
        <v>0</v>
      </c>
    </row>
    <row r="40" spans="1:61" x14ac:dyDescent="0.55000000000000004">
      <c r="A40" s="37">
        <v>11</v>
      </c>
      <c r="B40" s="39" t="s">
        <v>389</v>
      </c>
      <c r="C40" s="40">
        <v>9217</v>
      </c>
      <c r="D40" s="39" t="s">
        <v>471</v>
      </c>
      <c r="E40" s="226" t="s">
        <v>567</v>
      </c>
      <c r="F40" s="226">
        <v>7</v>
      </c>
      <c r="G40" s="29">
        <f t="shared" si="0"/>
        <v>0</v>
      </c>
      <c r="H40" s="226">
        <v>64</v>
      </c>
      <c r="I40" s="226">
        <v>0</v>
      </c>
      <c r="J40" s="29">
        <f t="shared" si="1"/>
        <v>0</v>
      </c>
      <c r="K40" s="226">
        <v>1441</v>
      </c>
      <c r="L40" s="226">
        <v>529</v>
      </c>
      <c r="M40" s="29">
        <f t="shared" si="2"/>
        <v>0.36710617626648162</v>
      </c>
      <c r="N40" s="226">
        <v>1505</v>
      </c>
      <c r="O40" s="226">
        <v>536</v>
      </c>
      <c r="P40" s="29">
        <f t="shared" si="3"/>
        <v>0.35614617940199333</v>
      </c>
      <c r="Q40" s="226" t="s">
        <v>567</v>
      </c>
      <c r="R40" s="226">
        <v>7</v>
      </c>
      <c r="S40" s="29">
        <f t="shared" si="4"/>
        <v>0</v>
      </c>
      <c r="T40" s="226">
        <v>68</v>
      </c>
      <c r="U40" s="226">
        <v>0</v>
      </c>
      <c r="V40" s="29">
        <f t="shared" si="5"/>
        <v>0</v>
      </c>
      <c r="W40" s="226">
        <v>1282</v>
      </c>
      <c r="X40" s="226">
        <v>539</v>
      </c>
      <c r="Y40" s="29">
        <f t="shared" si="6"/>
        <v>0.4204368174726989</v>
      </c>
      <c r="Z40" s="226">
        <v>1350</v>
      </c>
      <c r="AA40" s="209">
        <v>546</v>
      </c>
      <c r="AB40" s="29">
        <f t="shared" si="7"/>
        <v>0.40444444444444444</v>
      </c>
      <c r="AC40" s="226" t="s">
        <v>567</v>
      </c>
      <c r="AD40" s="226">
        <v>7</v>
      </c>
      <c r="AE40" s="29">
        <f t="shared" si="8"/>
        <v>0</v>
      </c>
      <c r="AF40" s="226">
        <v>68</v>
      </c>
      <c r="AG40" s="226">
        <v>0</v>
      </c>
      <c r="AH40" s="29">
        <f t="shared" si="9"/>
        <v>0</v>
      </c>
      <c r="AI40" s="226">
        <v>1192</v>
      </c>
      <c r="AJ40" s="226">
        <v>538</v>
      </c>
      <c r="AK40" s="29">
        <f t="shared" si="10"/>
        <v>0.45134228187919462</v>
      </c>
      <c r="AL40" s="226">
        <v>1260</v>
      </c>
      <c r="AM40" s="226">
        <v>545</v>
      </c>
      <c r="AN40" s="29">
        <f t="shared" si="11"/>
        <v>0.43253968253968256</v>
      </c>
      <c r="AO40" s="226" t="s">
        <v>567</v>
      </c>
      <c r="AP40" s="226">
        <v>7</v>
      </c>
      <c r="AQ40" s="29">
        <f t="shared" si="12"/>
        <v>0</v>
      </c>
      <c r="AR40" s="226">
        <v>66</v>
      </c>
      <c r="AS40" s="226">
        <v>0</v>
      </c>
      <c r="AT40" s="29">
        <f t="shared" si="13"/>
        <v>0</v>
      </c>
      <c r="AU40" s="226">
        <v>1146</v>
      </c>
      <c r="AV40" s="208">
        <v>528</v>
      </c>
      <c r="AW40" s="29">
        <f t="shared" si="14"/>
        <v>0.4607329842931937</v>
      </c>
      <c r="AX40" s="226">
        <v>1212</v>
      </c>
      <c r="AY40" s="226">
        <v>535</v>
      </c>
      <c r="AZ40" s="29">
        <f t="shared" si="15"/>
        <v>0.4414191419141914</v>
      </c>
      <c r="BA40" s="226">
        <v>6</v>
      </c>
      <c r="BB40" s="226">
        <v>1</v>
      </c>
      <c r="BC40" s="29">
        <f t="shared" si="16"/>
        <v>0.16666666666666666</v>
      </c>
      <c r="BD40" s="226">
        <v>6</v>
      </c>
      <c r="BE40" s="226" t="s">
        <v>567</v>
      </c>
      <c r="BF40" s="29">
        <f t="shared" si="17"/>
        <v>0</v>
      </c>
      <c r="BG40" s="226">
        <v>1</v>
      </c>
      <c r="BH40" s="226" t="s">
        <v>591</v>
      </c>
      <c r="BI40" s="29">
        <f t="shared" si="18"/>
        <v>0</v>
      </c>
    </row>
    <row r="41" spans="1:61" x14ac:dyDescent="0.55000000000000004">
      <c r="A41" s="37">
        <v>11</v>
      </c>
      <c r="B41" s="39" t="s">
        <v>389</v>
      </c>
      <c r="C41" s="40">
        <v>9303</v>
      </c>
      <c r="D41" s="39" t="s">
        <v>472</v>
      </c>
      <c r="E41" s="226">
        <v>39</v>
      </c>
      <c r="F41" s="226">
        <v>0</v>
      </c>
      <c r="G41" s="29">
        <f t="shared" si="0"/>
        <v>0</v>
      </c>
      <c r="H41" s="226" t="s">
        <v>567</v>
      </c>
      <c r="I41" s="226">
        <v>0</v>
      </c>
      <c r="J41" s="29">
        <f t="shared" si="1"/>
        <v>0</v>
      </c>
      <c r="K41" s="226">
        <v>2631</v>
      </c>
      <c r="L41" s="226">
        <v>170</v>
      </c>
      <c r="M41" s="29">
        <f t="shared" si="2"/>
        <v>6.4614215127328012E-2</v>
      </c>
      <c r="N41" s="226">
        <v>2670</v>
      </c>
      <c r="O41" s="226">
        <v>170</v>
      </c>
      <c r="P41" s="29">
        <f t="shared" si="3"/>
        <v>6.3670411985018729E-2</v>
      </c>
      <c r="Q41" s="226">
        <v>160</v>
      </c>
      <c r="R41" s="226">
        <v>0</v>
      </c>
      <c r="S41" s="29">
        <f t="shared" si="4"/>
        <v>0</v>
      </c>
      <c r="T41" s="226" t="s">
        <v>567</v>
      </c>
      <c r="U41" s="226">
        <v>0</v>
      </c>
      <c r="V41" s="29">
        <f t="shared" si="5"/>
        <v>0</v>
      </c>
      <c r="W41" s="226">
        <v>2581</v>
      </c>
      <c r="X41" s="226">
        <v>221</v>
      </c>
      <c r="Y41" s="29">
        <f t="shared" si="6"/>
        <v>8.5625726462611393E-2</v>
      </c>
      <c r="Z41" s="226">
        <v>2741</v>
      </c>
      <c r="AA41" s="209">
        <v>221</v>
      </c>
      <c r="AB41" s="29">
        <f t="shared" si="7"/>
        <v>8.062750820868296E-2</v>
      </c>
      <c r="AC41" s="226">
        <v>160</v>
      </c>
      <c r="AD41" s="226">
        <v>0</v>
      </c>
      <c r="AE41" s="29">
        <f t="shared" si="8"/>
        <v>0</v>
      </c>
      <c r="AF41" s="226" t="s">
        <v>567</v>
      </c>
      <c r="AG41" s="226">
        <v>0</v>
      </c>
      <c r="AH41" s="29">
        <f t="shared" si="9"/>
        <v>0</v>
      </c>
      <c r="AI41" s="226">
        <v>2581</v>
      </c>
      <c r="AJ41" s="226">
        <v>208</v>
      </c>
      <c r="AK41" s="29">
        <f t="shared" si="10"/>
        <v>8.0588919023634256E-2</v>
      </c>
      <c r="AL41" s="226">
        <v>2741</v>
      </c>
      <c r="AM41" s="226">
        <v>208</v>
      </c>
      <c r="AN41" s="29">
        <f t="shared" si="11"/>
        <v>7.58847136081722E-2</v>
      </c>
      <c r="AO41" s="226">
        <v>152</v>
      </c>
      <c r="AP41" s="226">
        <v>0</v>
      </c>
      <c r="AQ41" s="29">
        <f t="shared" si="12"/>
        <v>0</v>
      </c>
      <c r="AR41" s="226" t="s">
        <v>567</v>
      </c>
      <c r="AS41" s="226">
        <v>0</v>
      </c>
      <c r="AT41" s="29">
        <f t="shared" si="13"/>
        <v>0</v>
      </c>
      <c r="AU41" s="226">
        <v>2482</v>
      </c>
      <c r="AV41" s="208">
        <v>158</v>
      </c>
      <c r="AW41" s="29">
        <f t="shared" si="14"/>
        <v>6.3658340048348111E-2</v>
      </c>
      <c r="AX41" s="226">
        <v>2634</v>
      </c>
      <c r="AY41" s="226">
        <v>158</v>
      </c>
      <c r="AZ41" s="29">
        <f t="shared" si="15"/>
        <v>5.9984813971146543E-2</v>
      </c>
      <c r="BA41" s="226">
        <v>10</v>
      </c>
      <c r="BB41" s="226">
        <v>1</v>
      </c>
      <c r="BC41" s="29">
        <f t="shared" si="16"/>
        <v>0.1</v>
      </c>
      <c r="BD41" s="226">
        <v>24</v>
      </c>
      <c r="BE41" s="226" t="s">
        <v>567</v>
      </c>
      <c r="BF41" s="29">
        <f t="shared" si="17"/>
        <v>0</v>
      </c>
      <c r="BG41" s="226">
        <v>1</v>
      </c>
      <c r="BH41" s="226" t="s">
        <v>591</v>
      </c>
      <c r="BI41" s="29">
        <f t="shared" si="18"/>
        <v>0</v>
      </c>
    </row>
    <row r="42" spans="1:61" x14ac:dyDescent="0.55000000000000004">
      <c r="A42" s="37">
        <v>11</v>
      </c>
      <c r="B42" s="39" t="s">
        <v>389</v>
      </c>
      <c r="C42" s="40">
        <v>9403</v>
      </c>
      <c r="D42" s="39" t="s">
        <v>473</v>
      </c>
      <c r="E42" s="226">
        <v>132</v>
      </c>
      <c r="F42" s="226">
        <v>10</v>
      </c>
      <c r="G42" s="29">
        <f t="shared" si="0"/>
        <v>7.575757575757576E-2</v>
      </c>
      <c r="H42" s="226">
        <v>132</v>
      </c>
      <c r="I42" s="226">
        <v>10</v>
      </c>
      <c r="J42" s="29">
        <f t="shared" si="1"/>
        <v>7.575757575757576E-2</v>
      </c>
      <c r="K42" s="226">
        <v>2976</v>
      </c>
      <c r="L42" s="226">
        <v>478</v>
      </c>
      <c r="M42" s="29">
        <f t="shared" si="2"/>
        <v>0.16061827956989247</v>
      </c>
      <c r="N42" s="226">
        <v>3240</v>
      </c>
      <c r="O42" s="226">
        <v>498</v>
      </c>
      <c r="P42" s="29">
        <f t="shared" si="3"/>
        <v>0.1537037037037037</v>
      </c>
      <c r="Q42" s="226">
        <v>203</v>
      </c>
      <c r="R42" s="226">
        <v>25</v>
      </c>
      <c r="S42" s="29">
        <f t="shared" si="4"/>
        <v>0.12315270935960591</v>
      </c>
      <c r="T42" s="226">
        <v>162</v>
      </c>
      <c r="U42" s="226">
        <v>41</v>
      </c>
      <c r="V42" s="29">
        <f t="shared" si="5"/>
        <v>0.25308641975308643</v>
      </c>
      <c r="W42" s="226">
        <v>3266</v>
      </c>
      <c r="X42" s="226">
        <v>670</v>
      </c>
      <c r="Y42" s="29">
        <f t="shared" si="6"/>
        <v>0.20514390691977955</v>
      </c>
      <c r="Z42" s="226">
        <v>3631</v>
      </c>
      <c r="AA42" s="209">
        <v>736</v>
      </c>
      <c r="AB42" s="29">
        <f t="shared" si="7"/>
        <v>0.20269898099697053</v>
      </c>
      <c r="AC42" s="226">
        <v>151</v>
      </c>
      <c r="AD42" s="226">
        <v>18</v>
      </c>
      <c r="AE42" s="29">
        <f t="shared" si="8"/>
        <v>0.11920529801324503</v>
      </c>
      <c r="AF42" s="226">
        <v>108</v>
      </c>
      <c r="AG42" s="226">
        <v>41</v>
      </c>
      <c r="AH42" s="29">
        <f t="shared" si="9"/>
        <v>0.37962962962962965</v>
      </c>
      <c r="AI42" s="226">
        <v>2870</v>
      </c>
      <c r="AJ42" s="226">
        <v>504</v>
      </c>
      <c r="AK42" s="29">
        <f t="shared" si="10"/>
        <v>0.17560975609756097</v>
      </c>
      <c r="AL42" s="226">
        <v>3129</v>
      </c>
      <c r="AM42" s="226">
        <v>563</v>
      </c>
      <c r="AN42" s="29">
        <f t="shared" si="11"/>
        <v>0.17992968999680409</v>
      </c>
      <c r="AO42" s="226">
        <v>142</v>
      </c>
      <c r="AP42" s="226">
        <v>10</v>
      </c>
      <c r="AQ42" s="29">
        <f t="shared" si="12"/>
        <v>7.0422535211267609E-2</v>
      </c>
      <c r="AR42" s="226">
        <v>104</v>
      </c>
      <c r="AS42" s="226">
        <v>10</v>
      </c>
      <c r="AT42" s="29">
        <f t="shared" si="13"/>
        <v>9.6153846153846159E-2</v>
      </c>
      <c r="AU42" s="226">
        <v>2703</v>
      </c>
      <c r="AV42" s="208">
        <v>438</v>
      </c>
      <c r="AW42" s="29">
        <f t="shared" si="14"/>
        <v>0.16204217536071033</v>
      </c>
      <c r="AX42" s="226">
        <v>2949</v>
      </c>
      <c r="AY42" s="226">
        <v>458</v>
      </c>
      <c r="AZ42" s="29">
        <f t="shared" si="15"/>
        <v>0.15530688368938622</v>
      </c>
      <c r="BA42" s="226">
        <v>10</v>
      </c>
      <c r="BB42" s="226">
        <v>2</v>
      </c>
      <c r="BC42" s="29">
        <f t="shared" si="16"/>
        <v>0.2</v>
      </c>
      <c r="BD42" s="226">
        <v>6</v>
      </c>
      <c r="BE42" s="226" t="s">
        <v>567</v>
      </c>
      <c r="BF42" s="29">
        <f t="shared" si="17"/>
        <v>0</v>
      </c>
      <c r="BG42" s="226">
        <v>1</v>
      </c>
      <c r="BH42" s="226" t="s">
        <v>591</v>
      </c>
      <c r="BI42" s="29">
        <f t="shared" si="18"/>
        <v>0</v>
      </c>
    </row>
    <row r="43" spans="1:61" x14ac:dyDescent="0.55000000000000004">
      <c r="A43" s="37">
        <v>11</v>
      </c>
      <c r="B43" s="39" t="s">
        <v>389</v>
      </c>
      <c r="C43" s="40">
        <v>9404</v>
      </c>
      <c r="D43" s="39" t="s">
        <v>474</v>
      </c>
      <c r="E43" s="226">
        <v>40</v>
      </c>
      <c r="F43" s="226">
        <v>2</v>
      </c>
      <c r="G43" s="29">
        <f t="shared" si="0"/>
        <v>0.05</v>
      </c>
      <c r="H43" s="226">
        <v>86</v>
      </c>
      <c r="I43" s="226">
        <v>0</v>
      </c>
      <c r="J43" s="29">
        <f t="shared" si="1"/>
        <v>0</v>
      </c>
      <c r="K43" s="226">
        <v>5000</v>
      </c>
      <c r="L43" s="226">
        <v>251</v>
      </c>
      <c r="M43" s="29">
        <f t="shared" si="2"/>
        <v>5.0200000000000002E-2</v>
      </c>
      <c r="N43" s="226">
        <v>5126</v>
      </c>
      <c r="O43" s="226">
        <v>253</v>
      </c>
      <c r="P43" s="29">
        <f t="shared" si="3"/>
        <v>4.9356223175965663E-2</v>
      </c>
      <c r="Q43" s="226" t="s">
        <v>567</v>
      </c>
      <c r="R43" s="226">
        <v>3</v>
      </c>
      <c r="S43" s="29">
        <f t="shared" si="4"/>
        <v>0</v>
      </c>
      <c r="T43" s="226" t="s">
        <v>567</v>
      </c>
      <c r="U43" s="226">
        <v>0</v>
      </c>
      <c r="V43" s="29">
        <f t="shared" si="5"/>
        <v>0</v>
      </c>
      <c r="W43" s="226">
        <v>5125</v>
      </c>
      <c r="X43" s="226">
        <v>305</v>
      </c>
      <c r="Y43" s="29">
        <f t="shared" si="6"/>
        <v>5.9512195121951217E-2</v>
      </c>
      <c r="Z43" s="226">
        <v>5125</v>
      </c>
      <c r="AA43" s="209">
        <v>308</v>
      </c>
      <c r="AB43" s="29">
        <f t="shared" si="7"/>
        <v>6.0097560975609754E-2</v>
      </c>
      <c r="AC43" s="226" t="s">
        <v>567</v>
      </c>
      <c r="AD43" s="226">
        <v>3</v>
      </c>
      <c r="AE43" s="29">
        <f t="shared" si="8"/>
        <v>0</v>
      </c>
      <c r="AF43" s="226" t="s">
        <v>567</v>
      </c>
      <c r="AG43" s="226">
        <v>0</v>
      </c>
      <c r="AH43" s="29">
        <f t="shared" si="9"/>
        <v>0</v>
      </c>
      <c r="AI43" s="226">
        <v>4200</v>
      </c>
      <c r="AJ43" s="226">
        <v>305</v>
      </c>
      <c r="AK43" s="29">
        <f t="shared" si="10"/>
        <v>7.2619047619047625E-2</v>
      </c>
      <c r="AL43" s="226">
        <v>4200</v>
      </c>
      <c r="AM43" s="226">
        <v>308</v>
      </c>
      <c r="AN43" s="29">
        <f t="shared" si="11"/>
        <v>7.3333333333333334E-2</v>
      </c>
      <c r="AO43" s="226" t="s">
        <v>567</v>
      </c>
      <c r="AP43" s="226">
        <v>2</v>
      </c>
      <c r="AQ43" s="29">
        <f t="shared" si="12"/>
        <v>0</v>
      </c>
      <c r="AR43" s="226" t="s">
        <v>567</v>
      </c>
      <c r="AS43" s="226">
        <v>0</v>
      </c>
      <c r="AT43" s="29">
        <f t="shared" si="13"/>
        <v>0</v>
      </c>
      <c r="AU43" s="226">
        <v>4153</v>
      </c>
      <c r="AV43" s="208">
        <v>251</v>
      </c>
      <c r="AW43" s="29">
        <f t="shared" si="14"/>
        <v>6.0438237418733443E-2</v>
      </c>
      <c r="AX43" s="226">
        <v>4153</v>
      </c>
      <c r="AY43" s="226">
        <v>253</v>
      </c>
      <c r="AZ43" s="29">
        <f t="shared" si="15"/>
        <v>6.0919816999759208E-2</v>
      </c>
      <c r="BA43" s="226">
        <v>18</v>
      </c>
      <c r="BB43" s="226">
        <v>2</v>
      </c>
      <c r="BC43" s="29">
        <f t="shared" si="16"/>
        <v>0.1111111111111111</v>
      </c>
      <c r="BD43" s="226">
        <v>18</v>
      </c>
      <c r="BE43" s="226" t="s">
        <v>567</v>
      </c>
      <c r="BF43" s="29">
        <f t="shared" si="17"/>
        <v>0</v>
      </c>
      <c r="BG43" s="226">
        <v>1</v>
      </c>
      <c r="BH43" s="226" t="s">
        <v>591</v>
      </c>
      <c r="BI43" s="29">
        <f t="shared" si="18"/>
        <v>0</v>
      </c>
    </row>
    <row r="44" spans="1:61" x14ac:dyDescent="0.55000000000000004">
      <c r="A44" s="37">
        <v>11</v>
      </c>
      <c r="B44" s="39" t="s">
        <v>389</v>
      </c>
      <c r="C44" s="40">
        <v>9405</v>
      </c>
      <c r="D44" s="39" t="s">
        <v>475</v>
      </c>
      <c r="E44" s="226" t="s">
        <v>567</v>
      </c>
      <c r="F44" s="226">
        <v>38</v>
      </c>
      <c r="G44" s="29">
        <f t="shared" si="0"/>
        <v>0</v>
      </c>
      <c r="H44" s="226" t="s">
        <v>567</v>
      </c>
      <c r="I44" s="226">
        <v>0</v>
      </c>
      <c r="J44" s="29">
        <f t="shared" si="1"/>
        <v>0</v>
      </c>
      <c r="K44" s="226">
        <v>3384</v>
      </c>
      <c r="L44" s="226">
        <v>1226</v>
      </c>
      <c r="M44" s="29">
        <f t="shared" si="2"/>
        <v>0.36229314420803782</v>
      </c>
      <c r="N44" s="226">
        <v>3384</v>
      </c>
      <c r="O44" s="226">
        <v>1264</v>
      </c>
      <c r="P44" s="29">
        <f t="shared" si="3"/>
        <v>0.37352245862884159</v>
      </c>
      <c r="Q44" s="226" t="s">
        <v>567</v>
      </c>
      <c r="R44" s="226">
        <v>38</v>
      </c>
      <c r="S44" s="29">
        <f t="shared" si="4"/>
        <v>0</v>
      </c>
      <c r="T44" s="226" t="s">
        <v>567</v>
      </c>
      <c r="U44" s="226">
        <v>0</v>
      </c>
      <c r="V44" s="29">
        <f t="shared" si="5"/>
        <v>0</v>
      </c>
      <c r="W44" s="226">
        <v>3428</v>
      </c>
      <c r="X44" s="226">
        <v>1297</v>
      </c>
      <c r="Y44" s="29">
        <f t="shared" si="6"/>
        <v>0.3783547257876313</v>
      </c>
      <c r="Z44" s="226">
        <v>3428</v>
      </c>
      <c r="AA44" s="209">
        <v>1335</v>
      </c>
      <c r="AB44" s="29">
        <f t="shared" si="7"/>
        <v>0.3894399066511085</v>
      </c>
      <c r="AC44" s="226" t="s">
        <v>567</v>
      </c>
      <c r="AD44" s="226">
        <v>32</v>
      </c>
      <c r="AE44" s="29">
        <f t="shared" si="8"/>
        <v>0</v>
      </c>
      <c r="AF44" s="226" t="s">
        <v>567</v>
      </c>
      <c r="AG44" s="226">
        <v>0</v>
      </c>
      <c r="AH44" s="29">
        <f t="shared" si="9"/>
        <v>0</v>
      </c>
      <c r="AI44" s="226">
        <v>2978</v>
      </c>
      <c r="AJ44" s="226">
        <v>1021</v>
      </c>
      <c r="AK44" s="29">
        <f t="shared" si="10"/>
        <v>0.34284754869039624</v>
      </c>
      <c r="AL44" s="226">
        <v>2978</v>
      </c>
      <c r="AM44" s="226">
        <v>1053</v>
      </c>
      <c r="AN44" s="29">
        <f t="shared" si="11"/>
        <v>0.35359301544660848</v>
      </c>
      <c r="AO44" s="226" t="s">
        <v>567</v>
      </c>
      <c r="AP44" s="226">
        <v>32</v>
      </c>
      <c r="AQ44" s="29">
        <f t="shared" si="12"/>
        <v>0</v>
      </c>
      <c r="AR44" s="226" t="s">
        <v>567</v>
      </c>
      <c r="AS44" s="226">
        <v>0</v>
      </c>
      <c r="AT44" s="29">
        <f t="shared" si="13"/>
        <v>0</v>
      </c>
      <c r="AU44" s="226">
        <v>2922</v>
      </c>
      <c r="AV44" s="208">
        <v>985</v>
      </c>
      <c r="AW44" s="29">
        <f t="shared" si="14"/>
        <v>0.33709787816563996</v>
      </c>
      <c r="AX44" s="226">
        <v>2922</v>
      </c>
      <c r="AY44" s="226">
        <v>1017</v>
      </c>
      <c r="AZ44" s="29">
        <f t="shared" si="15"/>
        <v>0.3480492813141684</v>
      </c>
      <c r="BA44" s="226">
        <v>10</v>
      </c>
      <c r="BB44" s="226">
        <v>1</v>
      </c>
      <c r="BC44" s="29">
        <f t="shared" si="16"/>
        <v>0.1</v>
      </c>
      <c r="BD44" s="226">
        <v>6</v>
      </c>
      <c r="BE44" s="226" t="s">
        <v>567</v>
      </c>
      <c r="BF44" s="29">
        <f t="shared" si="17"/>
        <v>0</v>
      </c>
      <c r="BG44" s="226">
        <v>1</v>
      </c>
      <c r="BH44" s="226" t="s">
        <v>591</v>
      </c>
      <c r="BI44" s="29">
        <f t="shared" si="18"/>
        <v>0</v>
      </c>
    </row>
    <row r="45" spans="1:61" x14ac:dyDescent="0.55000000000000004">
      <c r="A45" s="37">
        <v>11</v>
      </c>
      <c r="B45" s="39" t="s">
        <v>389</v>
      </c>
      <c r="C45" s="40">
        <v>9406</v>
      </c>
      <c r="D45" s="39" t="s">
        <v>476</v>
      </c>
      <c r="E45" s="226" t="s">
        <v>567</v>
      </c>
      <c r="F45" s="226">
        <v>9</v>
      </c>
      <c r="G45" s="29">
        <f t="shared" si="0"/>
        <v>0</v>
      </c>
      <c r="H45" s="226">
        <v>400</v>
      </c>
      <c r="I45" s="226">
        <v>0</v>
      </c>
      <c r="J45" s="29">
        <f t="shared" si="1"/>
        <v>0</v>
      </c>
      <c r="K45" s="226">
        <v>2892</v>
      </c>
      <c r="L45" s="226">
        <v>183</v>
      </c>
      <c r="M45" s="29">
        <f t="shared" si="2"/>
        <v>6.3278008298755184E-2</v>
      </c>
      <c r="N45" s="226">
        <v>3292</v>
      </c>
      <c r="O45" s="226">
        <v>192</v>
      </c>
      <c r="P45" s="29">
        <f t="shared" si="3"/>
        <v>5.8323207776427702E-2</v>
      </c>
      <c r="Q45" s="226" t="s">
        <v>567</v>
      </c>
      <c r="R45" s="226">
        <v>14</v>
      </c>
      <c r="S45" s="29">
        <f t="shared" si="4"/>
        <v>0</v>
      </c>
      <c r="T45" s="226">
        <v>666</v>
      </c>
      <c r="U45" s="226">
        <v>34</v>
      </c>
      <c r="V45" s="29">
        <f t="shared" si="5"/>
        <v>5.1051051051051052E-2</v>
      </c>
      <c r="W45" s="226">
        <v>2596</v>
      </c>
      <c r="X45" s="226">
        <v>351</v>
      </c>
      <c r="Y45" s="29">
        <f t="shared" si="6"/>
        <v>0.13520801232665638</v>
      </c>
      <c r="Z45" s="226">
        <v>3262</v>
      </c>
      <c r="AA45" s="209">
        <v>399</v>
      </c>
      <c r="AB45" s="29">
        <f t="shared" si="7"/>
        <v>0.12231759656652361</v>
      </c>
      <c r="AC45" s="226" t="s">
        <v>567</v>
      </c>
      <c r="AD45" s="226">
        <v>7</v>
      </c>
      <c r="AE45" s="29">
        <f t="shared" si="8"/>
        <v>0</v>
      </c>
      <c r="AF45" s="226">
        <v>666</v>
      </c>
      <c r="AG45" s="226">
        <v>31</v>
      </c>
      <c r="AH45" s="29">
        <f t="shared" si="9"/>
        <v>4.6546546546546545E-2</v>
      </c>
      <c r="AI45" s="226">
        <v>2061</v>
      </c>
      <c r="AJ45" s="226">
        <v>208</v>
      </c>
      <c r="AK45" s="29">
        <f t="shared" si="10"/>
        <v>0.10092188258127123</v>
      </c>
      <c r="AL45" s="226">
        <v>2727</v>
      </c>
      <c r="AM45" s="226">
        <v>246</v>
      </c>
      <c r="AN45" s="29">
        <f t="shared" si="11"/>
        <v>9.0209020902090209E-2</v>
      </c>
      <c r="AO45" s="226" t="s">
        <v>567</v>
      </c>
      <c r="AP45" s="226">
        <v>3</v>
      </c>
      <c r="AQ45" s="29">
        <f t="shared" si="12"/>
        <v>0</v>
      </c>
      <c r="AR45" s="226">
        <v>662</v>
      </c>
      <c r="AS45" s="226">
        <v>0</v>
      </c>
      <c r="AT45" s="29">
        <f t="shared" si="13"/>
        <v>0</v>
      </c>
      <c r="AU45" s="226">
        <v>2053</v>
      </c>
      <c r="AV45" s="208">
        <v>64</v>
      </c>
      <c r="AW45" s="29">
        <f t="shared" si="14"/>
        <v>3.1173891865562593E-2</v>
      </c>
      <c r="AX45" s="226">
        <v>2715</v>
      </c>
      <c r="AY45" s="226">
        <v>67</v>
      </c>
      <c r="AZ45" s="29">
        <f t="shared" si="15"/>
        <v>2.4677716390423574E-2</v>
      </c>
      <c r="BA45" s="226">
        <v>10</v>
      </c>
      <c r="BB45" s="226">
        <v>0</v>
      </c>
      <c r="BC45" s="29">
        <f t="shared" si="16"/>
        <v>0</v>
      </c>
      <c r="BD45" s="226">
        <v>6</v>
      </c>
      <c r="BE45" s="226" t="s">
        <v>567</v>
      </c>
      <c r="BF45" s="29">
        <f t="shared" si="17"/>
        <v>0</v>
      </c>
      <c r="BG45" s="226">
        <v>1</v>
      </c>
      <c r="BH45" s="226" t="s">
        <v>591</v>
      </c>
      <c r="BI45" s="29">
        <f t="shared" si="18"/>
        <v>0</v>
      </c>
    </row>
    <row r="46" spans="1:61" x14ac:dyDescent="0.55000000000000004">
      <c r="A46" s="37">
        <v>11</v>
      </c>
      <c r="B46" s="39" t="s">
        <v>389</v>
      </c>
      <c r="C46" s="40">
        <v>9508</v>
      </c>
      <c r="D46" s="39" t="s">
        <v>477</v>
      </c>
      <c r="E46" s="226">
        <v>28</v>
      </c>
      <c r="F46" s="226">
        <v>42</v>
      </c>
      <c r="G46" s="29">
        <f t="shared" si="0"/>
        <v>1.5</v>
      </c>
      <c r="H46" s="226" t="s">
        <v>567</v>
      </c>
      <c r="I46" s="226">
        <v>0</v>
      </c>
      <c r="J46" s="29">
        <f t="shared" si="1"/>
        <v>0</v>
      </c>
      <c r="K46" s="226">
        <v>1858</v>
      </c>
      <c r="L46" s="226">
        <v>202</v>
      </c>
      <c r="M46" s="29">
        <f t="shared" si="2"/>
        <v>0.10871905274488698</v>
      </c>
      <c r="N46" s="226">
        <v>1886</v>
      </c>
      <c r="O46" s="226">
        <v>244</v>
      </c>
      <c r="P46" s="29">
        <f t="shared" si="3"/>
        <v>0.12937433722163308</v>
      </c>
      <c r="Q46" s="226">
        <v>59</v>
      </c>
      <c r="R46" s="226">
        <v>23</v>
      </c>
      <c r="S46" s="29">
        <f t="shared" si="4"/>
        <v>0.38983050847457629</v>
      </c>
      <c r="T46" s="226" t="s">
        <v>567</v>
      </c>
      <c r="U46" s="226">
        <v>0</v>
      </c>
      <c r="V46" s="29">
        <f t="shared" si="5"/>
        <v>0</v>
      </c>
      <c r="W46" s="226">
        <v>1862</v>
      </c>
      <c r="X46" s="226">
        <v>257</v>
      </c>
      <c r="Y46" s="29">
        <f t="shared" si="6"/>
        <v>0.13802363050483352</v>
      </c>
      <c r="Z46" s="226">
        <v>1921</v>
      </c>
      <c r="AA46" s="209">
        <v>280</v>
      </c>
      <c r="AB46" s="29">
        <f t="shared" si="7"/>
        <v>0.14575741801145237</v>
      </c>
      <c r="AC46" s="226">
        <v>39</v>
      </c>
      <c r="AD46" s="226">
        <v>13</v>
      </c>
      <c r="AE46" s="29">
        <f t="shared" si="8"/>
        <v>0.33333333333333331</v>
      </c>
      <c r="AF46" s="226" t="s">
        <v>567</v>
      </c>
      <c r="AG46" s="226">
        <v>0</v>
      </c>
      <c r="AH46" s="29">
        <f t="shared" si="9"/>
        <v>0</v>
      </c>
      <c r="AI46" s="226">
        <v>1355</v>
      </c>
      <c r="AJ46" s="226">
        <v>173</v>
      </c>
      <c r="AK46" s="29">
        <f t="shared" si="10"/>
        <v>0.12767527675276752</v>
      </c>
      <c r="AL46" s="226">
        <v>1394</v>
      </c>
      <c r="AM46" s="226">
        <v>186</v>
      </c>
      <c r="AN46" s="29">
        <f t="shared" si="11"/>
        <v>0.13342898134863701</v>
      </c>
      <c r="AO46" s="226">
        <v>38</v>
      </c>
      <c r="AP46" s="226">
        <v>23</v>
      </c>
      <c r="AQ46" s="29">
        <f t="shared" si="12"/>
        <v>0.60526315789473684</v>
      </c>
      <c r="AR46" s="226" t="s">
        <v>567</v>
      </c>
      <c r="AS46" s="226">
        <v>0</v>
      </c>
      <c r="AT46" s="29">
        <f t="shared" si="13"/>
        <v>0</v>
      </c>
      <c r="AU46" s="226">
        <v>1351</v>
      </c>
      <c r="AV46" s="208">
        <v>100</v>
      </c>
      <c r="AW46" s="29">
        <f t="shared" si="14"/>
        <v>7.4019245003700967E-2</v>
      </c>
      <c r="AX46" s="226">
        <v>1389</v>
      </c>
      <c r="AY46" s="226">
        <v>123</v>
      </c>
      <c r="AZ46" s="29">
        <f t="shared" si="15"/>
        <v>8.8552915766738655E-2</v>
      </c>
      <c r="BA46" s="226">
        <v>8</v>
      </c>
      <c r="BB46" s="226">
        <v>0</v>
      </c>
      <c r="BC46" s="29">
        <f t="shared" si="16"/>
        <v>0</v>
      </c>
      <c r="BD46" s="226">
        <v>12</v>
      </c>
      <c r="BE46" s="226" t="s">
        <v>567</v>
      </c>
      <c r="BF46" s="29">
        <f t="shared" si="17"/>
        <v>0</v>
      </c>
      <c r="BG46" s="226">
        <v>1</v>
      </c>
      <c r="BH46" s="226" t="s">
        <v>591</v>
      </c>
      <c r="BI46" s="29">
        <f t="shared" si="18"/>
        <v>0</v>
      </c>
    </row>
    <row r="47" spans="1:61" x14ac:dyDescent="0.55000000000000004">
      <c r="A47" s="37">
        <v>13</v>
      </c>
      <c r="B47" s="39" t="s">
        <v>390</v>
      </c>
      <c r="C47" s="40">
        <v>9104</v>
      </c>
      <c r="D47" s="39" t="s">
        <v>478</v>
      </c>
      <c r="E47" s="226">
        <v>376</v>
      </c>
      <c r="F47" s="226">
        <v>275</v>
      </c>
      <c r="G47" s="29">
        <f t="shared" si="0"/>
        <v>0.7313829787234043</v>
      </c>
      <c r="H47" s="226">
        <v>852</v>
      </c>
      <c r="I47" s="226">
        <v>0</v>
      </c>
      <c r="J47" s="29">
        <f t="shared" si="1"/>
        <v>0</v>
      </c>
      <c r="K47" s="226">
        <v>737</v>
      </c>
      <c r="L47" s="226">
        <v>294</v>
      </c>
      <c r="M47" s="29">
        <f t="shared" si="2"/>
        <v>0.39891451831750341</v>
      </c>
      <c r="N47" s="226">
        <v>1965</v>
      </c>
      <c r="O47" s="226">
        <v>569</v>
      </c>
      <c r="P47" s="29">
        <f t="shared" si="3"/>
        <v>0.28956743002544527</v>
      </c>
      <c r="Q47" s="226">
        <v>495</v>
      </c>
      <c r="R47" s="226">
        <v>55</v>
      </c>
      <c r="S47" s="29">
        <f t="shared" si="4"/>
        <v>0.1111111111111111</v>
      </c>
      <c r="T47" s="226">
        <v>1125</v>
      </c>
      <c r="U47" s="226">
        <v>325</v>
      </c>
      <c r="V47" s="29">
        <f t="shared" si="5"/>
        <v>0.28888888888888886</v>
      </c>
      <c r="W47" s="226">
        <v>1070</v>
      </c>
      <c r="X47" s="226">
        <v>96</v>
      </c>
      <c r="Y47" s="29">
        <f t="shared" si="6"/>
        <v>8.9719626168224292E-2</v>
      </c>
      <c r="Z47" s="226">
        <v>2690</v>
      </c>
      <c r="AA47" s="209">
        <v>476</v>
      </c>
      <c r="AB47" s="29">
        <f t="shared" si="7"/>
        <v>0.17695167286245353</v>
      </c>
      <c r="AC47" s="226">
        <v>405</v>
      </c>
      <c r="AD47" s="226">
        <v>54</v>
      </c>
      <c r="AE47" s="29">
        <f t="shared" si="8"/>
        <v>0.13333333333333333</v>
      </c>
      <c r="AF47" s="226">
        <v>850</v>
      </c>
      <c r="AG47" s="226">
        <v>308</v>
      </c>
      <c r="AH47" s="29">
        <f t="shared" si="9"/>
        <v>0.3623529411764706</v>
      </c>
      <c r="AI47" s="226">
        <v>950</v>
      </c>
      <c r="AJ47" s="226">
        <v>94</v>
      </c>
      <c r="AK47" s="29">
        <f t="shared" si="10"/>
        <v>9.8947368421052631E-2</v>
      </c>
      <c r="AL47" s="226">
        <v>2205</v>
      </c>
      <c r="AM47" s="226">
        <v>456</v>
      </c>
      <c r="AN47" s="29">
        <f t="shared" si="11"/>
        <v>0.20680272108843537</v>
      </c>
      <c r="AO47" s="226">
        <v>405</v>
      </c>
      <c r="AP47" s="226">
        <v>239</v>
      </c>
      <c r="AQ47" s="29">
        <f t="shared" si="12"/>
        <v>0.59012345679012346</v>
      </c>
      <c r="AR47" s="226">
        <v>840</v>
      </c>
      <c r="AS47" s="226">
        <v>0</v>
      </c>
      <c r="AT47" s="29">
        <f t="shared" si="13"/>
        <v>0</v>
      </c>
      <c r="AU47" s="226">
        <v>930</v>
      </c>
      <c r="AV47" s="208">
        <v>252</v>
      </c>
      <c r="AW47" s="29">
        <f t="shared" si="14"/>
        <v>0.2709677419354839</v>
      </c>
      <c r="AX47" s="226">
        <v>2175</v>
      </c>
      <c r="AY47" s="226">
        <v>491</v>
      </c>
      <c r="AZ47" s="29">
        <f t="shared" si="15"/>
        <v>0.2257471264367816</v>
      </c>
      <c r="BA47" s="226">
        <v>7</v>
      </c>
      <c r="BB47" s="226">
        <v>0</v>
      </c>
      <c r="BC47" s="29">
        <f t="shared" si="16"/>
        <v>0</v>
      </c>
      <c r="BD47" s="226" t="s">
        <v>567</v>
      </c>
      <c r="BE47" s="226"/>
      <c r="BF47" s="29">
        <f t="shared" si="17"/>
        <v>0</v>
      </c>
      <c r="BG47" s="226">
        <v>0</v>
      </c>
      <c r="BH47" s="226" t="s">
        <v>591</v>
      </c>
      <c r="BI47" s="29">
        <f t="shared" si="18"/>
        <v>0</v>
      </c>
    </row>
    <row r="48" spans="1:61" x14ac:dyDescent="0.55000000000000004">
      <c r="A48" s="37">
        <v>13</v>
      </c>
      <c r="B48" s="39" t="s">
        <v>390</v>
      </c>
      <c r="C48" s="40">
        <v>9105</v>
      </c>
      <c r="D48" s="39" t="s">
        <v>479</v>
      </c>
      <c r="E48" s="226">
        <v>134</v>
      </c>
      <c r="F48" s="226">
        <v>0</v>
      </c>
      <c r="G48" s="29">
        <f t="shared" si="0"/>
        <v>0</v>
      </c>
      <c r="H48" s="226" t="s">
        <v>567</v>
      </c>
      <c r="I48" s="226">
        <v>0</v>
      </c>
      <c r="J48" s="29">
        <f t="shared" si="1"/>
        <v>0</v>
      </c>
      <c r="K48" s="226">
        <v>2126</v>
      </c>
      <c r="L48" s="226">
        <v>47</v>
      </c>
      <c r="M48" s="29">
        <f t="shared" si="2"/>
        <v>2.2107243650047036E-2</v>
      </c>
      <c r="N48" s="226">
        <v>2260</v>
      </c>
      <c r="O48" s="226">
        <v>47</v>
      </c>
      <c r="P48" s="29">
        <f t="shared" si="3"/>
        <v>2.079646017699115E-2</v>
      </c>
      <c r="Q48" s="226">
        <v>220</v>
      </c>
      <c r="R48" s="226">
        <v>149</v>
      </c>
      <c r="S48" s="29">
        <f t="shared" si="4"/>
        <v>0.67727272727272725</v>
      </c>
      <c r="T48" s="226" t="s">
        <v>567</v>
      </c>
      <c r="U48" s="226">
        <v>0</v>
      </c>
      <c r="V48" s="29">
        <f t="shared" si="5"/>
        <v>0</v>
      </c>
      <c r="W48" s="226">
        <v>2171</v>
      </c>
      <c r="X48" s="226">
        <v>173</v>
      </c>
      <c r="Y48" s="29">
        <f t="shared" si="6"/>
        <v>7.9686780285582681E-2</v>
      </c>
      <c r="Z48" s="226">
        <v>2391</v>
      </c>
      <c r="AA48" s="209">
        <v>322</v>
      </c>
      <c r="AB48" s="29">
        <f t="shared" si="7"/>
        <v>0.13467168548724384</v>
      </c>
      <c r="AC48" s="226">
        <v>220</v>
      </c>
      <c r="AD48" s="226">
        <v>149</v>
      </c>
      <c r="AE48" s="29">
        <f t="shared" si="8"/>
        <v>0.67727272727272725</v>
      </c>
      <c r="AF48" s="226" t="s">
        <v>567</v>
      </c>
      <c r="AG48" s="226">
        <v>0</v>
      </c>
      <c r="AH48" s="29">
        <f t="shared" si="9"/>
        <v>0</v>
      </c>
      <c r="AI48" s="226">
        <v>1731</v>
      </c>
      <c r="AJ48" s="226">
        <v>172</v>
      </c>
      <c r="AK48" s="29">
        <f t="shared" si="10"/>
        <v>9.9364529173887925E-2</v>
      </c>
      <c r="AL48" s="226">
        <v>1951</v>
      </c>
      <c r="AM48" s="226">
        <v>321</v>
      </c>
      <c r="AN48" s="29">
        <f t="shared" si="11"/>
        <v>0.16453100973859558</v>
      </c>
      <c r="AO48" s="226">
        <v>185</v>
      </c>
      <c r="AP48" s="226">
        <v>0</v>
      </c>
      <c r="AQ48" s="29">
        <f t="shared" si="12"/>
        <v>0</v>
      </c>
      <c r="AR48" s="226" t="s">
        <v>567</v>
      </c>
      <c r="AS48" s="226">
        <v>0</v>
      </c>
      <c r="AT48" s="29">
        <f t="shared" si="13"/>
        <v>0</v>
      </c>
      <c r="AU48" s="226">
        <v>1471</v>
      </c>
      <c r="AV48" s="208">
        <v>47</v>
      </c>
      <c r="AW48" s="29">
        <f t="shared" si="14"/>
        <v>3.1951053704962609E-2</v>
      </c>
      <c r="AX48" s="226">
        <v>1656</v>
      </c>
      <c r="AY48" s="226">
        <v>47</v>
      </c>
      <c r="AZ48" s="29">
        <f t="shared" si="15"/>
        <v>2.8381642512077296E-2</v>
      </c>
      <c r="BA48" s="226">
        <v>7</v>
      </c>
      <c r="BB48" s="226">
        <v>1</v>
      </c>
      <c r="BC48" s="29">
        <f t="shared" si="16"/>
        <v>0.14285714285714285</v>
      </c>
      <c r="BD48" s="226">
        <v>6</v>
      </c>
      <c r="BE48" s="226" t="s">
        <v>567</v>
      </c>
      <c r="BF48" s="29">
        <f t="shared" si="17"/>
        <v>0</v>
      </c>
      <c r="BG48" s="226">
        <v>1</v>
      </c>
      <c r="BH48" s="226" t="s">
        <v>591</v>
      </c>
      <c r="BI48" s="29">
        <f t="shared" si="18"/>
        <v>0</v>
      </c>
    </row>
    <row r="49" spans="1:61" x14ac:dyDescent="0.55000000000000004">
      <c r="A49" s="37">
        <v>13</v>
      </c>
      <c r="B49" s="39" t="s">
        <v>390</v>
      </c>
      <c r="C49" s="40">
        <v>9218</v>
      </c>
      <c r="D49" s="39" t="s">
        <v>480</v>
      </c>
      <c r="E49" s="226">
        <v>112</v>
      </c>
      <c r="F49" s="226">
        <v>10</v>
      </c>
      <c r="G49" s="29">
        <f t="shared" si="0"/>
        <v>8.9285714285714288E-2</v>
      </c>
      <c r="H49" s="226">
        <v>272</v>
      </c>
      <c r="I49" s="226">
        <v>0</v>
      </c>
      <c r="J49" s="29">
        <f t="shared" si="1"/>
        <v>0</v>
      </c>
      <c r="K49" s="226">
        <v>2654</v>
      </c>
      <c r="L49" s="226">
        <v>261</v>
      </c>
      <c r="M49" s="29">
        <f t="shared" si="2"/>
        <v>9.8342125094197444E-2</v>
      </c>
      <c r="N49" s="226">
        <v>3038</v>
      </c>
      <c r="O49" s="226">
        <v>271</v>
      </c>
      <c r="P49" s="29">
        <f t="shared" si="3"/>
        <v>8.9203423304805796E-2</v>
      </c>
      <c r="Q49" s="226">
        <v>350</v>
      </c>
      <c r="R49" s="226">
        <v>49</v>
      </c>
      <c r="S49" s="29">
        <f t="shared" si="4"/>
        <v>0.14000000000000001</v>
      </c>
      <c r="T49" s="226">
        <v>300</v>
      </c>
      <c r="U49" s="226">
        <v>0</v>
      </c>
      <c r="V49" s="29">
        <f t="shared" si="5"/>
        <v>0</v>
      </c>
      <c r="W49" s="226">
        <v>3111</v>
      </c>
      <c r="X49" s="226">
        <v>698</v>
      </c>
      <c r="Y49" s="29">
        <f t="shared" si="6"/>
        <v>0.22436515589842496</v>
      </c>
      <c r="Z49" s="226">
        <v>3761</v>
      </c>
      <c r="AA49" s="209">
        <v>747</v>
      </c>
      <c r="AB49" s="29">
        <f t="shared" si="7"/>
        <v>0.19861738899228928</v>
      </c>
      <c r="AC49" s="226">
        <v>350</v>
      </c>
      <c r="AD49" s="226">
        <v>44</v>
      </c>
      <c r="AE49" s="29">
        <f t="shared" si="8"/>
        <v>0.12571428571428572</v>
      </c>
      <c r="AF49" s="226">
        <v>300</v>
      </c>
      <c r="AG49" s="226">
        <v>0</v>
      </c>
      <c r="AH49" s="29">
        <f t="shared" si="9"/>
        <v>0</v>
      </c>
      <c r="AI49" s="226">
        <v>1767</v>
      </c>
      <c r="AJ49" s="226">
        <v>398</v>
      </c>
      <c r="AK49" s="29">
        <f t="shared" si="10"/>
        <v>0.2252405206564799</v>
      </c>
      <c r="AL49" s="226">
        <v>2417</v>
      </c>
      <c r="AM49" s="226">
        <v>442</v>
      </c>
      <c r="AN49" s="29">
        <f t="shared" si="11"/>
        <v>0.18287132809267687</v>
      </c>
      <c r="AO49" s="226">
        <v>350</v>
      </c>
      <c r="AP49" s="226">
        <v>5</v>
      </c>
      <c r="AQ49" s="29">
        <f t="shared" si="12"/>
        <v>1.4285714285714285E-2</v>
      </c>
      <c r="AR49" s="226">
        <v>300</v>
      </c>
      <c r="AS49" s="226">
        <v>0</v>
      </c>
      <c r="AT49" s="29">
        <f t="shared" si="13"/>
        <v>0</v>
      </c>
      <c r="AU49" s="226">
        <v>1738</v>
      </c>
      <c r="AV49" s="208">
        <v>160</v>
      </c>
      <c r="AW49" s="29">
        <f t="shared" si="14"/>
        <v>9.2059838895281937E-2</v>
      </c>
      <c r="AX49" s="226">
        <v>2388</v>
      </c>
      <c r="AY49" s="226">
        <v>165</v>
      </c>
      <c r="AZ49" s="29">
        <f t="shared" si="15"/>
        <v>6.9095477386934667E-2</v>
      </c>
      <c r="BA49" s="226">
        <v>7</v>
      </c>
      <c r="BB49" s="226">
        <v>0</v>
      </c>
      <c r="BC49" s="29">
        <f t="shared" si="16"/>
        <v>0</v>
      </c>
      <c r="BD49" s="226">
        <v>6</v>
      </c>
      <c r="BE49" s="226" t="s">
        <v>567</v>
      </c>
      <c r="BF49" s="29">
        <f t="shared" si="17"/>
        <v>0</v>
      </c>
      <c r="BG49" s="226">
        <v>1</v>
      </c>
      <c r="BH49" s="226" t="s">
        <v>591</v>
      </c>
      <c r="BI49" s="29">
        <f t="shared" si="18"/>
        <v>0</v>
      </c>
    </row>
    <row r="50" spans="1:61" x14ac:dyDescent="0.55000000000000004">
      <c r="A50" s="37">
        <v>13</v>
      </c>
      <c r="B50" s="39" t="s">
        <v>390</v>
      </c>
      <c r="C50" s="40">
        <v>9304</v>
      </c>
      <c r="D50" s="39" t="s">
        <v>462</v>
      </c>
      <c r="E50" s="226">
        <v>324</v>
      </c>
      <c r="F50" s="226">
        <v>26</v>
      </c>
      <c r="G50" s="29">
        <f t="shared" si="0"/>
        <v>8.0246913580246909E-2</v>
      </c>
      <c r="H50" s="226">
        <v>519</v>
      </c>
      <c r="I50" s="226">
        <v>0</v>
      </c>
      <c r="J50" s="29">
        <f t="shared" si="1"/>
        <v>0</v>
      </c>
      <c r="K50" s="226">
        <v>2292</v>
      </c>
      <c r="L50" s="226">
        <v>548</v>
      </c>
      <c r="M50" s="29">
        <f t="shared" si="2"/>
        <v>0.23909249563699825</v>
      </c>
      <c r="N50" s="226">
        <v>3135</v>
      </c>
      <c r="O50" s="226">
        <v>574</v>
      </c>
      <c r="P50" s="29">
        <f t="shared" si="3"/>
        <v>0.18309409888357256</v>
      </c>
      <c r="Q50" s="226">
        <v>360</v>
      </c>
      <c r="R50" s="226">
        <v>77</v>
      </c>
      <c r="S50" s="29">
        <f t="shared" si="4"/>
        <v>0.21388888888888888</v>
      </c>
      <c r="T50" s="226">
        <v>620</v>
      </c>
      <c r="U50" s="226">
        <v>212</v>
      </c>
      <c r="V50" s="29">
        <f t="shared" si="5"/>
        <v>0.34193548387096773</v>
      </c>
      <c r="W50" s="226">
        <v>2338</v>
      </c>
      <c r="X50" s="226">
        <v>415</v>
      </c>
      <c r="Y50" s="29">
        <f t="shared" si="6"/>
        <v>0.1775021385799829</v>
      </c>
      <c r="Z50" s="226">
        <v>3318</v>
      </c>
      <c r="AA50" s="209">
        <v>704</v>
      </c>
      <c r="AB50" s="29">
        <f t="shared" si="7"/>
        <v>0.21217600964436409</v>
      </c>
      <c r="AC50" s="226">
        <v>360</v>
      </c>
      <c r="AD50" s="226">
        <v>61</v>
      </c>
      <c r="AE50" s="29">
        <f t="shared" si="8"/>
        <v>0.16944444444444445</v>
      </c>
      <c r="AF50" s="226">
        <v>335</v>
      </c>
      <c r="AG50" s="226">
        <v>131</v>
      </c>
      <c r="AH50" s="29">
        <f t="shared" si="9"/>
        <v>0.39104477611940297</v>
      </c>
      <c r="AI50" s="226">
        <v>1568</v>
      </c>
      <c r="AJ50" s="226">
        <v>247</v>
      </c>
      <c r="AK50" s="29">
        <f t="shared" si="10"/>
        <v>0.15752551020408162</v>
      </c>
      <c r="AL50" s="226">
        <v>2263</v>
      </c>
      <c r="AM50" s="226">
        <v>439</v>
      </c>
      <c r="AN50" s="29">
        <f t="shared" si="11"/>
        <v>0.1939902783915157</v>
      </c>
      <c r="AO50" s="226">
        <v>360</v>
      </c>
      <c r="AP50" s="226">
        <v>18</v>
      </c>
      <c r="AQ50" s="29">
        <f t="shared" si="12"/>
        <v>0.05</v>
      </c>
      <c r="AR50" s="226">
        <v>335</v>
      </c>
      <c r="AS50" s="226">
        <v>0</v>
      </c>
      <c r="AT50" s="29">
        <f t="shared" si="13"/>
        <v>0</v>
      </c>
      <c r="AU50" s="226">
        <v>1561</v>
      </c>
      <c r="AV50" s="208">
        <v>354</v>
      </c>
      <c r="AW50" s="29">
        <f t="shared" si="14"/>
        <v>0.22677770659833441</v>
      </c>
      <c r="AX50" s="226">
        <v>2256</v>
      </c>
      <c r="AY50" s="226">
        <v>372</v>
      </c>
      <c r="AZ50" s="29">
        <f t="shared" si="15"/>
        <v>0.16489361702127658</v>
      </c>
      <c r="BA50" s="226">
        <v>7</v>
      </c>
      <c r="BB50" s="226">
        <v>1</v>
      </c>
      <c r="BC50" s="29">
        <f t="shared" si="16"/>
        <v>0.14285714285714285</v>
      </c>
      <c r="BD50" s="226" t="s">
        <v>567</v>
      </c>
      <c r="BE50" s="226"/>
      <c r="BF50" s="29">
        <f t="shared" si="17"/>
        <v>0</v>
      </c>
      <c r="BG50" s="226">
        <v>0</v>
      </c>
      <c r="BH50" s="226" t="s">
        <v>591</v>
      </c>
      <c r="BI50" s="29">
        <f t="shared" si="18"/>
        <v>0</v>
      </c>
    </row>
    <row r="51" spans="1:61" x14ac:dyDescent="0.55000000000000004">
      <c r="A51" s="37">
        <v>15</v>
      </c>
      <c r="B51" s="39" t="s">
        <v>391</v>
      </c>
      <c r="C51" s="40">
        <v>9110</v>
      </c>
      <c r="D51" s="39" t="s">
        <v>481</v>
      </c>
      <c r="E51" s="226">
        <v>832</v>
      </c>
      <c r="F51" s="226">
        <v>79</v>
      </c>
      <c r="G51" s="29">
        <f t="shared" si="0"/>
        <v>9.4951923076923073E-2</v>
      </c>
      <c r="H51" s="226">
        <v>144</v>
      </c>
      <c r="I51" s="226">
        <v>48</v>
      </c>
      <c r="J51" s="29">
        <f t="shared" si="1"/>
        <v>0.33333333333333331</v>
      </c>
      <c r="K51" s="226">
        <v>688</v>
      </c>
      <c r="L51" s="226">
        <v>119</v>
      </c>
      <c r="M51" s="29">
        <f t="shared" si="2"/>
        <v>0.17296511627906977</v>
      </c>
      <c r="N51" s="226">
        <v>1664</v>
      </c>
      <c r="O51" s="226">
        <v>246</v>
      </c>
      <c r="P51" s="29">
        <f t="shared" si="3"/>
        <v>0.14783653846153846</v>
      </c>
      <c r="Q51" s="226">
        <v>825</v>
      </c>
      <c r="R51" s="226">
        <v>149</v>
      </c>
      <c r="S51" s="29">
        <f t="shared" si="4"/>
        <v>0.1806060606060606</v>
      </c>
      <c r="T51" s="226">
        <v>336</v>
      </c>
      <c r="U51" s="226">
        <v>95</v>
      </c>
      <c r="V51" s="29">
        <f t="shared" si="5"/>
        <v>0.28273809523809523</v>
      </c>
      <c r="W51" s="226">
        <v>672</v>
      </c>
      <c r="X51" s="226">
        <v>243</v>
      </c>
      <c r="Y51" s="29">
        <f t="shared" si="6"/>
        <v>0.36160714285714285</v>
      </c>
      <c r="Z51" s="226">
        <v>1833</v>
      </c>
      <c r="AA51" s="209">
        <v>487</v>
      </c>
      <c r="AB51" s="29">
        <f t="shared" si="7"/>
        <v>0.26568466993998907</v>
      </c>
      <c r="AC51" s="226">
        <v>825</v>
      </c>
      <c r="AD51" s="226">
        <v>149</v>
      </c>
      <c r="AE51" s="29">
        <f t="shared" si="8"/>
        <v>0.1806060606060606</v>
      </c>
      <c r="AF51" s="226">
        <v>252</v>
      </c>
      <c r="AG51" s="226">
        <v>95</v>
      </c>
      <c r="AH51" s="29">
        <f t="shared" si="9"/>
        <v>0.37698412698412698</v>
      </c>
      <c r="AI51" s="226">
        <v>672</v>
      </c>
      <c r="AJ51" s="226">
        <v>243</v>
      </c>
      <c r="AK51" s="29">
        <f t="shared" si="10"/>
        <v>0.36160714285714285</v>
      </c>
      <c r="AL51" s="226">
        <v>1749</v>
      </c>
      <c r="AM51" s="226">
        <v>487</v>
      </c>
      <c r="AN51" s="29">
        <f t="shared" si="11"/>
        <v>0.27844482561463696</v>
      </c>
      <c r="AO51" s="226">
        <v>816</v>
      </c>
      <c r="AP51" s="226">
        <v>79</v>
      </c>
      <c r="AQ51" s="29">
        <f t="shared" si="12"/>
        <v>9.6813725490196081E-2</v>
      </c>
      <c r="AR51" s="226">
        <v>249</v>
      </c>
      <c r="AS51" s="226">
        <v>48</v>
      </c>
      <c r="AT51" s="29">
        <f t="shared" si="13"/>
        <v>0.19277108433734941</v>
      </c>
      <c r="AU51" s="226">
        <v>666</v>
      </c>
      <c r="AV51" s="208">
        <v>119</v>
      </c>
      <c r="AW51" s="29">
        <f t="shared" si="14"/>
        <v>0.17867867867867868</v>
      </c>
      <c r="AX51" s="226">
        <v>1731</v>
      </c>
      <c r="AY51" s="226">
        <v>246</v>
      </c>
      <c r="AZ51" s="29">
        <f t="shared" si="15"/>
        <v>0.14211438474870017</v>
      </c>
      <c r="BA51" s="226">
        <v>8</v>
      </c>
      <c r="BB51" s="226">
        <v>0</v>
      </c>
      <c r="BC51" s="29">
        <f t="shared" si="16"/>
        <v>0</v>
      </c>
      <c r="BD51" s="226">
        <v>6</v>
      </c>
      <c r="BE51" s="226" t="s">
        <v>567</v>
      </c>
      <c r="BF51" s="29">
        <f t="shared" si="17"/>
        <v>0</v>
      </c>
      <c r="BG51" s="226">
        <v>1</v>
      </c>
      <c r="BH51" s="226" t="s">
        <v>591</v>
      </c>
      <c r="BI51" s="29">
        <f t="shared" si="18"/>
        <v>0</v>
      </c>
    </row>
    <row r="52" spans="1:61" x14ac:dyDescent="0.55000000000000004">
      <c r="A52" s="37">
        <v>15</v>
      </c>
      <c r="B52" s="39" t="s">
        <v>391</v>
      </c>
      <c r="C52" s="40">
        <v>9111</v>
      </c>
      <c r="D52" s="39" t="s">
        <v>482</v>
      </c>
      <c r="E52" s="226">
        <v>174</v>
      </c>
      <c r="F52" s="226">
        <v>114</v>
      </c>
      <c r="G52" s="29">
        <f t="shared" si="0"/>
        <v>0.65517241379310343</v>
      </c>
      <c r="H52" s="226" t="s">
        <v>567</v>
      </c>
      <c r="I52" s="226">
        <v>0</v>
      </c>
      <c r="J52" s="29">
        <f t="shared" si="1"/>
        <v>0</v>
      </c>
      <c r="K52" s="226">
        <v>2376</v>
      </c>
      <c r="L52" s="226">
        <v>246</v>
      </c>
      <c r="M52" s="29">
        <f t="shared" si="2"/>
        <v>0.10353535353535354</v>
      </c>
      <c r="N52" s="226">
        <v>2550</v>
      </c>
      <c r="O52" s="226">
        <v>360</v>
      </c>
      <c r="P52" s="29">
        <f t="shared" si="3"/>
        <v>0.14117647058823529</v>
      </c>
      <c r="Q52" s="226">
        <v>825</v>
      </c>
      <c r="R52" s="226">
        <v>118</v>
      </c>
      <c r="S52" s="29">
        <f t="shared" si="4"/>
        <v>0.14303030303030304</v>
      </c>
      <c r="T52" s="226" t="s">
        <v>567</v>
      </c>
      <c r="U52" s="226">
        <v>0</v>
      </c>
      <c r="V52" s="29">
        <f t="shared" si="5"/>
        <v>0</v>
      </c>
      <c r="W52" s="226">
        <v>2016</v>
      </c>
      <c r="X52" s="226">
        <v>224</v>
      </c>
      <c r="Y52" s="29">
        <f t="shared" si="6"/>
        <v>0.1111111111111111</v>
      </c>
      <c r="Z52" s="226">
        <v>2841</v>
      </c>
      <c r="AA52" s="209">
        <v>342</v>
      </c>
      <c r="AB52" s="29">
        <f t="shared" si="7"/>
        <v>0.12038014783526928</v>
      </c>
      <c r="AC52" s="226">
        <v>795</v>
      </c>
      <c r="AD52" s="226">
        <v>70</v>
      </c>
      <c r="AE52" s="29">
        <f t="shared" si="8"/>
        <v>8.8050314465408799E-2</v>
      </c>
      <c r="AF52" s="226" t="s">
        <v>567</v>
      </c>
      <c r="AG52" s="226">
        <v>0</v>
      </c>
      <c r="AH52" s="29">
        <f t="shared" si="9"/>
        <v>0</v>
      </c>
      <c r="AI52" s="226">
        <v>1251</v>
      </c>
      <c r="AJ52" s="226">
        <v>155</v>
      </c>
      <c r="AK52" s="29">
        <f t="shared" si="10"/>
        <v>0.12390087929656275</v>
      </c>
      <c r="AL52" s="226">
        <v>2046</v>
      </c>
      <c r="AM52" s="226">
        <v>225</v>
      </c>
      <c r="AN52" s="29">
        <f t="shared" si="11"/>
        <v>0.10997067448680352</v>
      </c>
      <c r="AO52" s="226">
        <v>728</v>
      </c>
      <c r="AP52" s="226">
        <v>94</v>
      </c>
      <c r="AQ52" s="29">
        <f t="shared" si="12"/>
        <v>0.12912087912087913</v>
      </c>
      <c r="AR52" s="226" t="s">
        <v>567</v>
      </c>
      <c r="AS52" s="226">
        <v>0</v>
      </c>
      <c r="AT52" s="29">
        <f t="shared" si="13"/>
        <v>0</v>
      </c>
      <c r="AU52" s="226">
        <v>1158</v>
      </c>
      <c r="AV52" s="208">
        <v>203</v>
      </c>
      <c r="AW52" s="29">
        <f t="shared" si="14"/>
        <v>0.17530224525043178</v>
      </c>
      <c r="AX52" s="226">
        <v>1886</v>
      </c>
      <c r="AY52" s="226">
        <v>297</v>
      </c>
      <c r="AZ52" s="29">
        <f t="shared" si="15"/>
        <v>0.15747613997879109</v>
      </c>
      <c r="BA52" s="226">
        <v>13</v>
      </c>
      <c r="BB52" s="226">
        <v>0</v>
      </c>
      <c r="BC52" s="29">
        <f t="shared" si="16"/>
        <v>0</v>
      </c>
      <c r="BD52" s="226">
        <v>6</v>
      </c>
      <c r="BE52" s="226" t="s">
        <v>567</v>
      </c>
      <c r="BF52" s="29">
        <f t="shared" si="17"/>
        <v>0</v>
      </c>
      <c r="BG52" s="226">
        <v>1</v>
      </c>
      <c r="BH52" s="226" t="s">
        <v>591</v>
      </c>
      <c r="BI52" s="29">
        <f t="shared" si="18"/>
        <v>0</v>
      </c>
    </row>
    <row r="53" spans="1:61" x14ac:dyDescent="0.55000000000000004">
      <c r="A53" s="37">
        <v>15</v>
      </c>
      <c r="B53" s="39" t="s">
        <v>391</v>
      </c>
      <c r="C53" s="40">
        <v>9305</v>
      </c>
      <c r="D53" s="39" t="s">
        <v>483</v>
      </c>
      <c r="E53" s="226">
        <v>204</v>
      </c>
      <c r="F53" s="226">
        <v>75</v>
      </c>
      <c r="G53" s="29">
        <f t="shared" si="0"/>
        <v>0.36764705882352944</v>
      </c>
      <c r="H53" s="226">
        <v>548</v>
      </c>
      <c r="I53" s="226">
        <v>22</v>
      </c>
      <c r="J53" s="29">
        <f t="shared" si="1"/>
        <v>4.0145985401459854E-2</v>
      </c>
      <c r="K53" s="226">
        <v>1667</v>
      </c>
      <c r="L53" s="226">
        <v>285</v>
      </c>
      <c r="M53" s="29">
        <f t="shared" si="2"/>
        <v>0.17096580683863227</v>
      </c>
      <c r="N53" s="226">
        <v>2419</v>
      </c>
      <c r="O53" s="226">
        <v>382</v>
      </c>
      <c r="P53" s="29">
        <f t="shared" si="3"/>
        <v>0.15791649441918149</v>
      </c>
      <c r="Q53" s="226">
        <v>244</v>
      </c>
      <c r="R53" s="226">
        <v>77</v>
      </c>
      <c r="S53" s="29">
        <f t="shared" si="4"/>
        <v>0.3155737704918033</v>
      </c>
      <c r="T53" s="226">
        <v>757</v>
      </c>
      <c r="U53" s="226">
        <v>22</v>
      </c>
      <c r="V53" s="29">
        <f t="shared" si="5"/>
        <v>2.9062087186261559E-2</v>
      </c>
      <c r="W53" s="226">
        <v>1475</v>
      </c>
      <c r="X53" s="226">
        <v>289</v>
      </c>
      <c r="Y53" s="29">
        <f t="shared" si="6"/>
        <v>0.1959322033898305</v>
      </c>
      <c r="Z53" s="226">
        <v>2476</v>
      </c>
      <c r="AA53" s="209">
        <v>388</v>
      </c>
      <c r="AB53" s="29">
        <f t="shared" si="7"/>
        <v>0.15670436187399031</v>
      </c>
      <c r="AC53" s="226">
        <v>244</v>
      </c>
      <c r="AD53" s="226">
        <v>77</v>
      </c>
      <c r="AE53" s="29">
        <f t="shared" si="8"/>
        <v>0.3155737704918033</v>
      </c>
      <c r="AF53" s="226">
        <v>757</v>
      </c>
      <c r="AG53" s="226">
        <v>22</v>
      </c>
      <c r="AH53" s="29">
        <f t="shared" si="9"/>
        <v>2.9062087186261559E-2</v>
      </c>
      <c r="AI53" s="226">
        <v>1475</v>
      </c>
      <c r="AJ53" s="226">
        <v>289</v>
      </c>
      <c r="AK53" s="29">
        <f t="shared" si="10"/>
        <v>0.1959322033898305</v>
      </c>
      <c r="AL53" s="226">
        <v>2476</v>
      </c>
      <c r="AM53" s="226">
        <v>388</v>
      </c>
      <c r="AN53" s="29">
        <f t="shared" si="11"/>
        <v>0.15670436187399031</v>
      </c>
      <c r="AO53" s="226">
        <v>244</v>
      </c>
      <c r="AP53" s="226">
        <v>75</v>
      </c>
      <c r="AQ53" s="29">
        <f t="shared" si="12"/>
        <v>0.30737704918032788</v>
      </c>
      <c r="AR53" s="226">
        <v>749</v>
      </c>
      <c r="AS53" s="226">
        <v>22</v>
      </c>
      <c r="AT53" s="29">
        <f t="shared" si="13"/>
        <v>2.9372496662216287E-2</v>
      </c>
      <c r="AU53" s="226">
        <v>1452</v>
      </c>
      <c r="AV53" s="208">
        <v>285</v>
      </c>
      <c r="AW53" s="29">
        <f t="shared" si="14"/>
        <v>0.1962809917355372</v>
      </c>
      <c r="AX53" s="226">
        <v>2445</v>
      </c>
      <c r="AY53" s="226">
        <v>382</v>
      </c>
      <c r="AZ53" s="29">
        <f t="shared" si="15"/>
        <v>0.15623721881390593</v>
      </c>
      <c r="BA53" s="226">
        <v>12</v>
      </c>
      <c r="BB53" s="226">
        <v>0</v>
      </c>
      <c r="BC53" s="29">
        <f t="shared" si="16"/>
        <v>0</v>
      </c>
      <c r="BD53" s="226">
        <v>9</v>
      </c>
      <c r="BE53" s="226" t="s">
        <v>567</v>
      </c>
      <c r="BF53" s="29">
        <f t="shared" si="17"/>
        <v>0</v>
      </c>
      <c r="BG53" s="226">
        <v>1</v>
      </c>
      <c r="BH53" s="226" t="s">
        <v>591</v>
      </c>
      <c r="BI53" s="29">
        <f t="shared" si="18"/>
        <v>0</v>
      </c>
    </row>
    <row r="54" spans="1:61" x14ac:dyDescent="0.55000000000000004">
      <c r="A54" s="37">
        <v>15</v>
      </c>
      <c r="B54" s="39" t="s">
        <v>391</v>
      </c>
      <c r="C54" s="40">
        <v>9514</v>
      </c>
      <c r="D54" s="39" t="s">
        <v>484</v>
      </c>
      <c r="E54" s="226">
        <v>52</v>
      </c>
      <c r="F54" s="226">
        <v>53</v>
      </c>
      <c r="G54" s="29">
        <f t="shared" si="0"/>
        <v>1.0192307692307692</v>
      </c>
      <c r="H54" s="226" t="s">
        <v>567</v>
      </c>
      <c r="I54" s="226">
        <v>0</v>
      </c>
      <c r="J54" s="29">
        <f t="shared" si="1"/>
        <v>0</v>
      </c>
      <c r="K54" s="226">
        <v>2959</v>
      </c>
      <c r="L54" s="226">
        <v>317</v>
      </c>
      <c r="M54" s="29">
        <f t="shared" si="2"/>
        <v>0.1071307874281852</v>
      </c>
      <c r="N54" s="226">
        <v>3011</v>
      </c>
      <c r="O54" s="226">
        <v>370</v>
      </c>
      <c r="P54" s="29">
        <f t="shared" si="3"/>
        <v>0.12288276320159415</v>
      </c>
      <c r="Q54" s="226">
        <v>200</v>
      </c>
      <c r="R54" s="226">
        <v>53</v>
      </c>
      <c r="S54" s="29">
        <f t="shared" si="4"/>
        <v>0.26500000000000001</v>
      </c>
      <c r="T54" s="226">
        <v>420</v>
      </c>
      <c r="U54" s="226">
        <v>0</v>
      </c>
      <c r="V54" s="29">
        <f t="shared" si="5"/>
        <v>0</v>
      </c>
      <c r="W54" s="226">
        <v>2436</v>
      </c>
      <c r="X54" s="226">
        <v>426</v>
      </c>
      <c r="Y54" s="29">
        <f t="shared" si="6"/>
        <v>0.1748768472906404</v>
      </c>
      <c r="Z54" s="226">
        <v>3056</v>
      </c>
      <c r="AA54" s="209">
        <v>479</v>
      </c>
      <c r="AB54" s="29">
        <f t="shared" si="7"/>
        <v>0.15674083769633507</v>
      </c>
      <c r="AC54" s="226">
        <v>150</v>
      </c>
      <c r="AD54" s="226">
        <v>53</v>
      </c>
      <c r="AE54" s="29">
        <f t="shared" si="8"/>
        <v>0.35333333333333333</v>
      </c>
      <c r="AF54" s="226">
        <v>337</v>
      </c>
      <c r="AG54" s="226">
        <v>0</v>
      </c>
      <c r="AH54" s="29">
        <f t="shared" si="9"/>
        <v>0</v>
      </c>
      <c r="AI54" s="226">
        <v>1806</v>
      </c>
      <c r="AJ54" s="226">
        <v>425</v>
      </c>
      <c r="AK54" s="29">
        <f t="shared" si="10"/>
        <v>0.23532668881506091</v>
      </c>
      <c r="AL54" s="226">
        <v>2293</v>
      </c>
      <c r="AM54" s="226">
        <v>478</v>
      </c>
      <c r="AN54" s="29">
        <f t="shared" si="11"/>
        <v>0.20846053205407764</v>
      </c>
      <c r="AO54" s="226">
        <v>144</v>
      </c>
      <c r="AP54" s="226">
        <v>53</v>
      </c>
      <c r="AQ54" s="29">
        <f t="shared" si="12"/>
        <v>0.36805555555555558</v>
      </c>
      <c r="AR54" s="226">
        <v>329</v>
      </c>
      <c r="AS54" s="226">
        <v>0</v>
      </c>
      <c r="AT54" s="29">
        <f t="shared" si="13"/>
        <v>0</v>
      </c>
      <c r="AU54" s="226">
        <v>1786</v>
      </c>
      <c r="AV54" s="208">
        <v>317</v>
      </c>
      <c r="AW54" s="29">
        <f t="shared" si="14"/>
        <v>0.177491601343785</v>
      </c>
      <c r="AX54" s="226">
        <v>2259</v>
      </c>
      <c r="AY54" s="226">
        <v>370</v>
      </c>
      <c r="AZ54" s="29">
        <f t="shared" si="15"/>
        <v>0.1637892872952634</v>
      </c>
      <c r="BA54" s="226">
        <v>13</v>
      </c>
      <c r="BB54" s="226">
        <v>0</v>
      </c>
      <c r="BC54" s="29">
        <f t="shared" si="16"/>
        <v>0</v>
      </c>
      <c r="BD54" s="226" t="s">
        <v>567</v>
      </c>
      <c r="BE54" s="226"/>
      <c r="BF54" s="29">
        <f t="shared" si="17"/>
        <v>0</v>
      </c>
      <c r="BG54" s="226">
        <v>0</v>
      </c>
      <c r="BH54" s="226" t="s">
        <v>591</v>
      </c>
      <c r="BI54" s="29">
        <f t="shared" si="18"/>
        <v>0</v>
      </c>
    </row>
    <row r="55" spans="1:61" x14ac:dyDescent="0.55000000000000004">
      <c r="A55" s="37">
        <v>15</v>
      </c>
      <c r="B55" s="39" t="s">
        <v>391</v>
      </c>
      <c r="C55" s="40">
        <v>9551</v>
      </c>
      <c r="D55" s="39" t="s">
        <v>485</v>
      </c>
      <c r="E55" s="226">
        <v>227</v>
      </c>
      <c r="F55" s="226">
        <v>82</v>
      </c>
      <c r="G55" s="29">
        <f t="shared" si="0"/>
        <v>0.36123348017621143</v>
      </c>
      <c r="H55" s="226">
        <v>122</v>
      </c>
      <c r="I55" s="226">
        <v>91</v>
      </c>
      <c r="J55" s="29">
        <f t="shared" si="1"/>
        <v>0.74590163934426235</v>
      </c>
      <c r="K55" s="226">
        <v>593</v>
      </c>
      <c r="L55" s="226">
        <v>102</v>
      </c>
      <c r="M55" s="29">
        <f t="shared" si="2"/>
        <v>0.17200674536256325</v>
      </c>
      <c r="N55" s="226">
        <v>942</v>
      </c>
      <c r="O55" s="226">
        <v>275</v>
      </c>
      <c r="P55" s="29">
        <f t="shared" si="3"/>
        <v>0.29193205944798301</v>
      </c>
      <c r="Q55" s="226">
        <v>275</v>
      </c>
      <c r="R55" s="226">
        <v>82</v>
      </c>
      <c r="S55" s="29">
        <f t="shared" si="4"/>
        <v>0.29818181818181816</v>
      </c>
      <c r="T55" s="226">
        <v>210</v>
      </c>
      <c r="U55" s="226">
        <v>91</v>
      </c>
      <c r="V55" s="29">
        <f t="shared" si="5"/>
        <v>0.43333333333333335</v>
      </c>
      <c r="W55" s="226">
        <v>630</v>
      </c>
      <c r="X55" s="226">
        <v>138</v>
      </c>
      <c r="Y55" s="29">
        <f t="shared" si="6"/>
        <v>0.21904761904761905</v>
      </c>
      <c r="Z55" s="226">
        <v>1115</v>
      </c>
      <c r="AA55" s="209">
        <v>311</v>
      </c>
      <c r="AB55" s="29">
        <f t="shared" si="7"/>
        <v>0.2789237668161435</v>
      </c>
      <c r="AC55" s="226">
        <v>275</v>
      </c>
      <c r="AD55" s="226">
        <v>82</v>
      </c>
      <c r="AE55" s="29">
        <f t="shared" si="8"/>
        <v>0.29818181818181816</v>
      </c>
      <c r="AF55" s="226">
        <v>210</v>
      </c>
      <c r="AG55" s="226">
        <v>91</v>
      </c>
      <c r="AH55" s="29">
        <f t="shared" si="9"/>
        <v>0.43333333333333335</v>
      </c>
      <c r="AI55" s="226">
        <v>630</v>
      </c>
      <c r="AJ55" s="226">
        <v>137</v>
      </c>
      <c r="AK55" s="29">
        <f t="shared" si="10"/>
        <v>0.21746031746031746</v>
      </c>
      <c r="AL55" s="226">
        <v>1115</v>
      </c>
      <c r="AM55" s="226">
        <v>310</v>
      </c>
      <c r="AN55" s="29">
        <f t="shared" si="11"/>
        <v>0.27802690582959644</v>
      </c>
      <c r="AO55" s="226">
        <v>243</v>
      </c>
      <c r="AP55" s="226">
        <v>82</v>
      </c>
      <c r="AQ55" s="29">
        <f t="shared" si="12"/>
        <v>0.33744855967078191</v>
      </c>
      <c r="AR55" s="226">
        <v>200</v>
      </c>
      <c r="AS55" s="226">
        <v>91</v>
      </c>
      <c r="AT55" s="29">
        <f t="shared" si="13"/>
        <v>0.45500000000000002</v>
      </c>
      <c r="AU55" s="226">
        <v>611</v>
      </c>
      <c r="AV55" s="208">
        <v>101</v>
      </c>
      <c r="AW55" s="29">
        <f t="shared" si="14"/>
        <v>0.16530278232405893</v>
      </c>
      <c r="AX55" s="226">
        <v>1054</v>
      </c>
      <c r="AY55" s="226">
        <v>274</v>
      </c>
      <c r="AZ55" s="29">
        <f t="shared" si="15"/>
        <v>0.25996204933586337</v>
      </c>
      <c r="BA55" s="226">
        <v>4</v>
      </c>
      <c r="BB55" s="226">
        <v>0</v>
      </c>
      <c r="BC55" s="29">
        <f t="shared" si="16"/>
        <v>0</v>
      </c>
      <c r="BD55" s="226" t="s">
        <v>567</v>
      </c>
      <c r="BE55" s="226"/>
      <c r="BF55" s="29">
        <f t="shared" si="17"/>
        <v>0</v>
      </c>
      <c r="BG55" s="226">
        <v>0</v>
      </c>
      <c r="BH55" s="226" t="s">
        <v>591</v>
      </c>
      <c r="BI55" s="29">
        <f t="shared" si="18"/>
        <v>0</v>
      </c>
    </row>
    <row r="56" spans="1:61" x14ac:dyDescent="0.55000000000000004">
      <c r="A56" s="37">
        <v>17</v>
      </c>
      <c r="B56" s="39" t="s">
        <v>392</v>
      </c>
      <c r="C56" s="40">
        <v>9112</v>
      </c>
      <c r="D56" s="39" t="s">
        <v>486</v>
      </c>
      <c r="E56" s="226">
        <v>2414</v>
      </c>
      <c r="F56" s="226">
        <v>185</v>
      </c>
      <c r="G56" s="29">
        <f t="shared" si="0"/>
        <v>7.6636288318144161E-2</v>
      </c>
      <c r="H56" s="226">
        <v>457</v>
      </c>
      <c r="I56" s="226">
        <v>0</v>
      </c>
      <c r="J56" s="29">
        <f t="shared" si="1"/>
        <v>0</v>
      </c>
      <c r="K56" s="226">
        <v>275</v>
      </c>
      <c r="L56" s="226">
        <v>90</v>
      </c>
      <c r="M56" s="29">
        <f t="shared" si="2"/>
        <v>0.32727272727272727</v>
      </c>
      <c r="N56" s="226">
        <v>3146</v>
      </c>
      <c r="O56" s="226">
        <v>275</v>
      </c>
      <c r="P56" s="29">
        <f t="shared" si="3"/>
        <v>8.7412587412587409E-2</v>
      </c>
      <c r="Q56" s="226">
        <v>2506</v>
      </c>
      <c r="R56" s="226">
        <v>478</v>
      </c>
      <c r="S56" s="29">
        <f t="shared" si="4"/>
        <v>0.19074221867517957</v>
      </c>
      <c r="T56" s="226">
        <v>630</v>
      </c>
      <c r="U56" s="226">
        <v>0</v>
      </c>
      <c r="V56" s="29">
        <f t="shared" si="5"/>
        <v>0</v>
      </c>
      <c r="W56" s="226">
        <v>768</v>
      </c>
      <c r="X56" s="226">
        <v>100</v>
      </c>
      <c r="Y56" s="29">
        <f t="shared" si="6"/>
        <v>0.13020833333333334</v>
      </c>
      <c r="Z56" s="226">
        <v>3904</v>
      </c>
      <c r="AA56" s="209">
        <v>578</v>
      </c>
      <c r="AB56" s="29">
        <f t="shared" si="7"/>
        <v>0.14805327868852458</v>
      </c>
      <c r="AC56" s="226">
        <v>2506</v>
      </c>
      <c r="AD56" s="226">
        <v>455</v>
      </c>
      <c r="AE56" s="29">
        <f t="shared" si="8"/>
        <v>0.18156424581005587</v>
      </c>
      <c r="AF56" s="226">
        <v>630</v>
      </c>
      <c r="AG56" s="226">
        <v>0</v>
      </c>
      <c r="AH56" s="29">
        <f t="shared" si="9"/>
        <v>0</v>
      </c>
      <c r="AI56" s="226">
        <v>768</v>
      </c>
      <c r="AJ56" s="226">
        <v>100</v>
      </c>
      <c r="AK56" s="29">
        <f t="shared" si="10"/>
        <v>0.13020833333333334</v>
      </c>
      <c r="AL56" s="226">
        <v>3904</v>
      </c>
      <c r="AM56" s="226">
        <v>555</v>
      </c>
      <c r="AN56" s="29">
        <f t="shared" si="11"/>
        <v>0.14216188524590165</v>
      </c>
      <c r="AO56" s="226">
        <v>1947</v>
      </c>
      <c r="AP56" s="226">
        <v>162</v>
      </c>
      <c r="AQ56" s="29">
        <f t="shared" si="12"/>
        <v>8.3204930662557783E-2</v>
      </c>
      <c r="AR56" s="226">
        <v>431</v>
      </c>
      <c r="AS56" s="226">
        <v>0</v>
      </c>
      <c r="AT56" s="29">
        <f t="shared" si="13"/>
        <v>0</v>
      </c>
      <c r="AU56" s="226">
        <v>602</v>
      </c>
      <c r="AV56" s="208">
        <v>90</v>
      </c>
      <c r="AW56" s="29">
        <f t="shared" si="14"/>
        <v>0.14950166112956811</v>
      </c>
      <c r="AX56" s="226">
        <v>2980</v>
      </c>
      <c r="AY56" s="226">
        <v>252</v>
      </c>
      <c r="AZ56" s="29">
        <f t="shared" si="15"/>
        <v>8.4563758389261751E-2</v>
      </c>
      <c r="BA56" s="226">
        <v>22</v>
      </c>
      <c r="BB56" s="226">
        <v>0</v>
      </c>
      <c r="BC56" s="29">
        <f t="shared" si="16"/>
        <v>0</v>
      </c>
      <c r="BD56" s="226">
        <v>6</v>
      </c>
      <c r="BE56" s="226" t="s">
        <v>567</v>
      </c>
      <c r="BF56" s="29">
        <f t="shared" si="17"/>
        <v>0</v>
      </c>
      <c r="BG56" s="226">
        <v>1</v>
      </c>
      <c r="BH56" s="226" t="s">
        <v>591</v>
      </c>
      <c r="BI56" s="29">
        <f t="shared" si="18"/>
        <v>0</v>
      </c>
    </row>
    <row r="57" spans="1:61" x14ac:dyDescent="0.55000000000000004">
      <c r="A57" s="37">
        <v>17</v>
      </c>
      <c r="B57" s="39" t="s">
        <v>392</v>
      </c>
      <c r="C57" s="40">
        <v>9219</v>
      </c>
      <c r="D57" s="39" t="s">
        <v>487</v>
      </c>
      <c r="E57" s="226">
        <v>114</v>
      </c>
      <c r="F57" s="226">
        <v>14</v>
      </c>
      <c r="G57" s="29">
        <f t="shared" si="0"/>
        <v>0.12280701754385964</v>
      </c>
      <c r="H57" s="226">
        <v>72</v>
      </c>
      <c r="I57" s="226">
        <v>94</v>
      </c>
      <c r="J57" s="29">
        <f t="shared" si="1"/>
        <v>1.3055555555555556</v>
      </c>
      <c r="K57" s="226">
        <v>978</v>
      </c>
      <c r="L57" s="226">
        <v>159</v>
      </c>
      <c r="M57" s="29">
        <f t="shared" si="2"/>
        <v>0.16257668711656442</v>
      </c>
      <c r="N57" s="226">
        <v>1164</v>
      </c>
      <c r="O57" s="226">
        <v>267</v>
      </c>
      <c r="P57" s="29">
        <f t="shared" si="3"/>
        <v>0.22938144329896906</v>
      </c>
      <c r="Q57" s="226">
        <v>100</v>
      </c>
      <c r="R57" s="226">
        <v>14</v>
      </c>
      <c r="S57" s="29">
        <f t="shared" si="4"/>
        <v>0.14000000000000001</v>
      </c>
      <c r="T57" s="226">
        <v>100</v>
      </c>
      <c r="U57" s="226">
        <v>94</v>
      </c>
      <c r="V57" s="29">
        <f t="shared" si="5"/>
        <v>0.94</v>
      </c>
      <c r="W57" s="226">
        <v>1011</v>
      </c>
      <c r="X57" s="226">
        <v>159</v>
      </c>
      <c r="Y57" s="29">
        <f t="shared" si="6"/>
        <v>0.15727002967359049</v>
      </c>
      <c r="Z57" s="226">
        <v>1211</v>
      </c>
      <c r="AA57" s="209">
        <v>267</v>
      </c>
      <c r="AB57" s="29">
        <f t="shared" si="7"/>
        <v>0.22047894302229562</v>
      </c>
      <c r="AC57" s="226">
        <v>100</v>
      </c>
      <c r="AD57" s="226">
        <v>14</v>
      </c>
      <c r="AE57" s="29">
        <f t="shared" si="8"/>
        <v>0.14000000000000001</v>
      </c>
      <c r="AF57" s="226">
        <v>100</v>
      </c>
      <c r="AG57" s="226">
        <v>94</v>
      </c>
      <c r="AH57" s="29">
        <f t="shared" si="9"/>
        <v>0.94</v>
      </c>
      <c r="AI57" s="226">
        <v>1011</v>
      </c>
      <c r="AJ57" s="226">
        <v>159</v>
      </c>
      <c r="AK57" s="29">
        <f t="shared" si="10"/>
        <v>0.15727002967359049</v>
      </c>
      <c r="AL57" s="226">
        <v>1211</v>
      </c>
      <c r="AM57" s="226">
        <v>267</v>
      </c>
      <c r="AN57" s="29">
        <f t="shared" si="11"/>
        <v>0.22047894302229562</v>
      </c>
      <c r="AO57" s="226">
        <v>100</v>
      </c>
      <c r="AP57" s="226">
        <v>14</v>
      </c>
      <c r="AQ57" s="29">
        <f t="shared" si="12"/>
        <v>0.14000000000000001</v>
      </c>
      <c r="AR57" s="226">
        <v>100</v>
      </c>
      <c r="AS57" s="226">
        <v>94</v>
      </c>
      <c r="AT57" s="29">
        <f t="shared" si="13"/>
        <v>0.94</v>
      </c>
      <c r="AU57" s="226">
        <v>986</v>
      </c>
      <c r="AV57" s="208">
        <v>159</v>
      </c>
      <c r="AW57" s="29">
        <f t="shared" si="14"/>
        <v>0.1612576064908722</v>
      </c>
      <c r="AX57" s="226">
        <v>1186</v>
      </c>
      <c r="AY57" s="226">
        <v>267</v>
      </c>
      <c r="AZ57" s="29">
        <f t="shared" si="15"/>
        <v>0.2251264755480607</v>
      </c>
      <c r="BA57" s="226">
        <v>5</v>
      </c>
      <c r="BB57" s="226">
        <v>1</v>
      </c>
      <c r="BC57" s="29">
        <f t="shared" si="16"/>
        <v>0.2</v>
      </c>
      <c r="BD57" s="226">
        <v>3</v>
      </c>
      <c r="BE57" s="226" t="s">
        <v>567</v>
      </c>
      <c r="BF57" s="29">
        <f t="shared" si="17"/>
        <v>0</v>
      </c>
      <c r="BG57" s="226">
        <v>1</v>
      </c>
      <c r="BH57" s="226" t="s">
        <v>591</v>
      </c>
      <c r="BI57" s="29">
        <f t="shared" si="18"/>
        <v>0</v>
      </c>
    </row>
    <row r="58" spans="1:61" x14ac:dyDescent="0.55000000000000004">
      <c r="A58" s="37">
        <v>17</v>
      </c>
      <c r="B58" s="39" t="s">
        <v>392</v>
      </c>
      <c r="C58" s="40">
        <v>9220</v>
      </c>
      <c r="D58" s="39" t="s">
        <v>488</v>
      </c>
      <c r="E58" s="226">
        <v>43</v>
      </c>
      <c r="F58" s="226">
        <v>4</v>
      </c>
      <c r="G58" s="29">
        <f t="shared" si="0"/>
        <v>9.3023255813953487E-2</v>
      </c>
      <c r="H58" s="226">
        <v>123</v>
      </c>
      <c r="I58" s="226">
        <v>103</v>
      </c>
      <c r="J58" s="29">
        <f t="shared" si="1"/>
        <v>0.83739837398373984</v>
      </c>
      <c r="K58" s="226">
        <v>1938</v>
      </c>
      <c r="L58" s="226">
        <v>258</v>
      </c>
      <c r="M58" s="29">
        <f t="shared" si="2"/>
        <v>0.13312693498452013</v>
      </c>
      <c r="N58" s="226">
        <v>2104</v>
      </c>
      <c r="O58" s="226">
        <v>365</v>
      </c>
      <c r="P58" s="29">
        <f t="shared" si="3"/>
        <v>0.17347908745247148</v>
      </c>
      <c r="Q58" s="226">
        <v>21</v>
      </c>
      <c r="R58" s="226">
        <v>4</v>
      </c>
      <c r="S58" s="29">
        <f t="shared" si="4"/>
        <v>0.19047619047619047</v>
      </c>
      <c r="T58" s="226">
        <v>535</v>
      </c>
      <c r="U58" s="226">
        <v>108</v>
      </c>
      <c r="V58" s="29">
        <f t="shared" si="5"/>
        <v>0.20186915887850468</v>
      </c>
      <c r="W58" s="226">
        <v>1606</v>
      </c>
      <c r="X58" s="226">
        <v>261</v>
      </c>
      <c r="Y58" s="29">
        <f t="shared" si="6"/>
        <v>0.16251556662515568</v>
      </c>
      <c r="Z58" s="226">
        <v>2162</v>
      </c>
      <c r="AA58" s="209">
        <v>373</v>
      </c>
      <c r="AB58" s="29">
        <f t="shared" si="7"/>
        <v>0.17252543940795559</v>
      </c>
      <c r="AC58" s="226">
        <v>21</v>
      </c>
      <c r="AD58" s="226">
        <v>4</v>
      </c>
      <c r="AE58" s="29">
        <f t="shared" si="8"/>
        <v>0.19047619047619047</v>
      </c>
      <c r="AF58" s="226">
        <v>410</v>
      </c>
      <c r="AG58" s="226">
        <v>101</v>
      </c>
      <c r="AH58" s="29">
        <f t="shared" si="9"/>
        <v>0.24634146341463414</v>
      </c>
      <c r="AI58" s="226">
        <v>1140</v>
      </c>
      <c r="AJ58" s="226">
        <v>224</v>
      </c>
      <c r="AK58" s="29">
        <f t="shared" si="10"/>
        <v>0.19649122807017544</v>
      </c>
      <c r="AL58" s="226">
        <v>1571</v>
      </c>
      <c r="AM58" s="226">
        <v>329</v>
      </c>
      <c r="AN58" s="29">
        <f t="shared" si="11"/>
        <v>0.20942075111394018</v>
      </c>
      <c r="AO58" s="226">
        <v>20</v>
      </c>
      <c r="AP58" s="226">
        <v>4</v>
      </c>
      <c r="AQ58" s="29">
        <f t="shared" si="12"/>
        <v>0.2</v>
      </c>
      <c r="AR58" s="226">
        <v>400</v>
      </c>
      <c r="AS58" s="226">
        <v>96</v>
      </c>
      <c r="AT58" s="29">
        <f t="shared" si="13"/>
        <v>0.24</v>
      </c>
      <c r="AU58" s="226">
        <v>1102</v>
      </c>
      <c r="AV58" s="208">
        <v>223</v>
      </c>
      <c r="AW58" s="29">
        <f t="shared" si="14"/>
        <v>0.20235934664246824</v>
      </c>
      <c r="AX58" s="226">
        <v>1522</v>
      </c>
      <c r="AY58" s="226">
        <v>323</v>
      </c>
      <c r="AZ58" s="29">
        <f t="shared" si="15"/>
        <v>0.21222076215505914</v>
      </c>
      <c r="BA58" s="226">
        <v>10</v>
      </c>
      <c r="BB58" s="226">
        <v>4</v>
      </c>
      <c r="BC58" s="29">
        <f t="shared" si="16"/>
        <v>0.4</v>
      </c>
      <c r="BD58" s="226" t="s">
        <v>567</v>
      </c>
      <c r="BE58" s="226"/>
      <c r="BF58" s="29">
        <f t="shared" si="17"/>
        <v>0</v>
      </c>
      <c r="BG58" s="226">
        <v>0</v>
      </c>
      <c r="BH58" s="226" t="s">
        <v>591</v>
      </c>
      <c r="BI58" s="29">
        <f t="shared" si="18"/>
        <v>0</v>
      </c>
    </row>
    <row r="59" spans="1:61" x14ac:dyDescent="0.55000000000000004">
      <c r="A59" s="37">
        <v>17</v>
      </c>
      <c r="B59" s="39" t="s">
        <v>392</v>
      </c>
      <c r="C59" s="40">
        <v>9306</v>
      </c>
      <c r="D59" s="39" t="s">
        <v>462</v>
      </c>
      <c r="E59" s="226">
        <v>152</v>
      </c>
      <c r="F59" s="226">
        <v>0</v>
      </c>
      <c r="G59" s="29">
        <f t="shared" si="0"/>
        <v>0</v>
      </c>
      <c r="H59" s="226">
        <v>168</v>
      </c>
      <c r="I59" s="226">
        <v>17</v>
      </c>
      <c r="J59" s="29">
        <f t="shared" si="1"/>
        <v>0.10119047619047619</v>
      </c>
      <c r="K59" s="226">
        <v>1006</v>
      </c>
      <c r="L59" s="226">
        <v>45</v>
      </c>
      <c r="M59" s="29">
        <f t="shared" si="2"/>
        <v>4.4731610337972169E-2</v>
      </c>
      <c r="N59" s="226">
        <v>1326</v>
      </c>
      <c r="O59" s="226">
        <v>62</v>
      </c>
      <c r="P59" s="29">
        <f t="shared" si="3"/>
        <v>4.6757164404223228E-2</v>
      </c>
      <c r="Q59" s="226">
        <v>128</v>
      </c>
      <c r="R59" s="226">
        <v>2</v>
      </c>
      <c r="S59" s="29">
        <f t="shared" si="4"/>
        <v>1.5625E-2</v>
      </c>
      <c r="T59" s="226">
        <v>372</v>
      </c>
      <c r="U59" s="226">
        <v>20</v>
      </c>
      <c r="V59" s="29">
        <f t="shared" si="5"/>
        <v>5.3763440860215055E-2</v>
      </c>
      <c r="W59" s="226">
        <v>876</v>
      </c>
      <c r="X59" s="226">
        <v>184</v>
      </c>
      <c r="Y59" s="29">
        <f t="shared" si="6"/>
        <v>0.21004566210045661</v>
      </c>
      <c r="Z59" s="226">
        <v>1376</v>
      </c>
      <c r="AA59" s="209">
        <v>206</v>
      </c>
      <c r="AB59" s="29">
        <f t="shared" si="7"/>
        <v>0.14970930232558138</v>
      </c>
      <c r="AC59" s="226">
        <v>94</v>
      </c>
      <c r="AD59" s="226">
        <v>1</v>
      </c>
      <c r="AE59" s="29">
        <f t="shared" si="8"/>
        <v>1.0638297872340425E-2</v>
      </c>
      <c r="AF59" s="226">
        <v>324</v>
      </c>
      <c r="AG59" s="226">
        <v>20</v>
      </c>
      <c r="AH59" s="29">
        <f t="shared" si="9"/>
        <v>6.1728395061728392E-2</v>
      </c>
      <c r="AI59" s="226">
        <v>822</v>
      </c>
      <c r="AJ59" s="226">
        <v>115</v>
      </c>
      <c r="AK59" s="29">
        <f t="shared" si="10"/>
        <v>0.13990267639902676</v>
      </c>
      <c r="AL59" s="226">
        <v>1240</v>
      </c>
      <c r="AM59" s="226">
        <v>136</v>
      </c>
      <c r="AN59" s="29">
        <f t="shared" si="11"/>
        <v>0.10967741935483871</v>
      </c>
      <c r="AO59" s="226">
        <v>93</v>
      </c>
      <c r="AP59" s="226">
        <v>0</v>
      </c>
      <c r="AQ59" s="29">
        <f t="shared" si="12"/>
        <v>0</v>
      </c>
      <c r="AR59" s="226">
        <v>315</v>
      </c>
      <c r="AS59" s="226">
        <v>17</v>
      </c>
      <c r="AT59" s="29">
        <f t="shared" si="13"/>
        <v>5.3968253968253971E-2</v>
      </c>
      <c r="AU59" s="226">
        <v>787</v>
      </c>
      <c r="AV59" s="208">
        <v>45</v>
      </c>
      <c r="AW59" s="29">
        <f t="shared" si="14"/>
        <v>5.7179161372299871E-2</v>
      </c>
      <c r="AX59" s="226">
        <v>1195</v>
      </c>
      <c r="AY59" s="226">
        <v>62</v>
      </c>
      <c r="AZ59" s="29">
        <f t="shared" si="15"/>
        <v>5.1882845188284517E-2</v>
      </c>
      <c r="BA59" s="226">
        <v>7</v>
      </c>
      <c r="BB59" s="226">
        <v>3</v>
      </c>
      <c r="BC59" s="29">
        <f t="shared" si="16"/>
        <v>0.42857142857142855</v>
      </c>
      <c r="BD59" s="226">
        <v>6</v>
      </c>
      <c r="BE59" s="226" t="s">
        <v>567</v>
      </c>
      <c r="BF59" s="29">
        <f t="shared" si="17"/>
        <v>0</v>
      </c>
      <c r="BG59" s="226">
        <v>0</v>
      </c>
      <c r="BH59" s="226" t="s">
        <v>591</v>
      </c>
      <c r="BI59" s="29">
        <f t="shared" si="18"/>
        <v>0</v>
      </c>
    </row>
    <row r="60" spans="1:61" x14ac:dyDescent="0.55000000000000004">
      <c r="A60" s="37">
        <v>17</v>
      </c>
      <c r="B60" s="39" t="s">
        <v>392</v>
      </c>
      <c r="C60" s="40">
        <v>9515</v>
      </c>
      <c r="D60" s="39" t="s">
        <v>489</v>
      </c>
      <c r="E60" s="226">
        <v>426</v>
      </c>
      <c r="F60" s="226">
        <v>4</v>
      </c>
      <c r="G60" s="29">
        <f t="shared" si="0"/>
        <v>9.3896713615023476E-3</v>
      </c>
      <c r="H60" s="226">
        <v>263</v>
      </c>
      <c r="I60" s="226">
        <v>175</v>
      </c>
      <c r="J60" s="29">
        <f t="shared" si="1"/>
        <v>0.66539923954372626</v>
      </c>
      <c r="K60" s="226">
        <v>784</v>
      </c>
      <c r="L60" s="226">
        <v>107</v>
      </c>
      <c r="M60" s="29">
        <f t="shared" si="2"/>
        <v>0.13647959183673469</v>
      </c>
      <c r="N60" s="226">
        <v>1473</v>
      </c>
      <c r="O60" s="226">
        <v>286</v>
      </c>
      <c r="P60" s="29">
        <f t="shared" si="3"/>
        <v>0.19416157501697218</v>
      </c>
      <c r="Q60" s="226">
        <v>400</v>
      </c>
      <c r="R60" s="226">
        <v>4</v>
      </c>
      <c r="S60" s="29">
        <f t="shared" si="4"/>
        <v>0.01</v>
      </c>
      <c r="T60" s="226">
        <v>584</v>
      </c>
      <c r="U60" s="226">
        <v>201</v>
      </c>
      <c r="V60" s="29">
        <f t="shared" si="5"/>
        <v>0.34417808219178081</v>
      </c>
      <c r="W60" s="226">
        <v>548</v>
      </c>
      <c r="X60" s="226">
        <v>155</v>
      </c>
      <c r="Y60" s="29">
        <f t="shared" si="6"/>
        <v>0.28284671532846717</v>
      </c>
      <c r="Z60" s="226">
        <v>1532</v>
      </c>
      <c r="AA60" s="209">
        <v>360</v>
      </c>
      <c r="AB60" s="29">
        <f t="shared" si="7"/>
        <v>0.2349869451697128</v>
      </c>
      <c r="AC60" s="226">
        <v>400</v>
      </c>
      <c r="AD60" s="226">
        <v>4</v>
      </c>
      <c r="AE60" s="29">
        <f t="shared" si="8"/>
        <v>0.01</v>
      </c>
      <c r="AF60" s="226">
        <v>584</v>
      </c>
      <c r="AG60" s="226">
        <v>194</v>
      </c>
      <c r="AH60" s="29">
        <f t="shared" si="9"/>
        <v>0.3321917808219178</v>
      </c>
      <c r="AI60" s="226">
        <v>548</v>
      </c>
      <c r="AJ60" s="226">
        <v>155</v>
      </c>
      <c r="AK60" s="29">
        <f t="shared" si="10"/>
        <v>0.28284671532846717</v>
      </c>
      <c r="AL60" s="226">
        <v>1532</v>
      </c>
      <c r="AM60" s="226">
        <v>353</v>
      </c>
      <c r="AN60" s="29">
        <f t="shared" si="11"/>
        <v>0.23041775456919061</v>
      </c>
      <c r="AO60" s="226">
        <v>400</v>
      </c>
      <c r="AP60" s="226">
        <v>4</v>
      </c>
      <c r="AQ60" s="29">
        <f t="shared" si="12"/>
        <v>0.01</v>
      </c>
      <c r="AR60" s="226">
        <v>584</v>
      </c>
      <c r="AS60" s="226">
        <v>168</v>
      </c>
      <c r="AT60" s="29">
        <f t="shared" si="13"/>
        <v>0.28767123287671231</v>
      </c>
      <c r="AU60" s="226">
        <v>548</v>
      </c>
      <c r="AV60" s="208">
        <v>107</v>
      </c>
      <c r="AW60" s="29">
        <f t="shared" si="14"/>
        <v>0.19525547445255476</v>
      </c>
      <c r="AX60" s="226">
        <v>1532</v>
      </c>
      <c r="AY60" s="226">
        <v>279</v>
      </c>
      <c r="AZ60" s="29">
        <f t="shared" si="15"/>
        <v>0.18211488250652741</v>
      </c>
      <c r="BA60" s="226">
        <v>8</v>
      </c>
      <c r="BB60" s="226">
        <v>0</v>
      </c>
      <c r="BC60" s="29">
        <f t="shared" si="16"/>
        <v>0</v>
      </c>
      <c r="BD60" s="226" t="s">
        <v>567</v>
      </c>
      <c r="BE60" s="226"/>
      <c r="BF60" s="29">
        <f t="shared" si="17"/>
        <v>0</v>
      </c>
      <c r="BG60" s="226">
        <v>0</v>
      </c>
      <c r="BH60" s="226" t="s">
        <v>591</v>
      </c>
      <c r="BI60" s="29">
        <f t="shared" si="18"/>
        <v>0</v>
      </c>
    </row>
    <row r="61" spans="1:61" x14ac:dyDescent="0.55000000000000004">
      <c r="A61" s="37">
        <v>18</v>
      </c>
      <c r="B61" s="39" t="s">
        <v>394</v>
      </c>
      <c r="C61" s="40">
        <v>9516</v>
      </c>
      <c r="D61" s="39" t="s">
        <v>490</v>
      </c>
      <c r="E61" s="226">
        <v>750</v>
      </c>
      <c r="F61" s="226">
        <v>134</v>
      </c>
      <c r="G61" s="29">
        <f t="shared" si="0"/>
        <v>0.17866666666666667</v>
      </c>
      <c r="H61" s="226">
        <v>90</v>
      </c>
      <c r="I61" s="226">
        <v>0</v>
      </c>
      <c r="J61" s="29">
        <f t="shared" si="1"/>
        <v>0</v>
      </c>
      <c r="K61" s="226">
        <v>2667</v>
      </c>
      <c r="L61" s="226">
        <v>386</v>
      </c>
      <c r="M61" s="29">
        <f t="shared" si="2"/>
        <v>0.14473190851143608</v>
      </c>
      <c r="N61" s="226">
        <v>3507</v>
      </c>
      <c r="O61" s="226">
        <v>520</v>
      </c>
      <c r="P61" s="29">
        <f t="shared" si="3"/>
        <v>0.14827487881380097</v>
      </c>
      <c r="Q61" s="226">
        <v>1035</v>
      </c>
      <c r="R61" s="226">
        <v>220</v>
      </c>
      <c r="S61" s="29">
        <f t="shared" si="4"/>
        <v>0.21256038647342995</v>
      </c>
      <c r="T61" s="226">
        <v>120</v>
      </c>
      <c r="U61" s="226">
        <v>0</v>
      </c>
      <c r="V61" s="29">
        <f t="shared" si="5"/>
        <v>0</v>
      </c>
      <c r="W61" s="226">
        <v>2778</v>
      </c>
      <c r="X61" s="226">
        <v>829</v>
      </c>
      <c r="Y61" s="29">
        <f t="shared" si="6"/>
        <v>0.29841612670986323</v>
      </c>
      <c r="Z61" s="226">
        <v>3933</v>
      </c>
      <c r="AA61" s="209">
        <v>1049</v>
      </c>
      <c r="AB61" s="29">
        <f t="shared" si="7"/>
        <v>0.26671751843376557</v>
      </c>
      <c r="AC61" s="226">
        <v>785</v>
      </c>
      <c r="AD61" s="226">
        <v>117</v>
      </c>
      <c r="AE61" s="29">
        <f t="shared" si="8"/>
        <v>0.14904458598726114</v>
      </c>
      <c r="AF61" s="226">
        <v>61</v>
      </c>
      <c r="AG61" s="226">
        <v>0</v>
      </c>
      <c r="AH61" s="29">
        <f t="shared" si="9"/>
        <v>0</v>
      </c>
      <c r="AI61" s="226">
        <v>2326</v>
      </c>
      <c r="AJ61" s="226">
        <v>499</v>
      </c>
      <c r="AK61" s="29">
        <f t="shared" si="10"/>
        <v>0.21453138435081684</v>
      </c>
      <c r="AL61" s="226">
        <v>3172</v>
      </c>
      <c r="AM61" s="226">
        <v>616</v>
      </c>
      <c r="AN61" s="29">
        <f t="shared" si="11"/>
        <v>0.19419924337957126</v>
      </c>
      <c r="AO61" s="226">
        <v>683</v>
      </c>
      <c r="AP61" s="226">
        <v>105</v>
      </c>
      <c r="AQ61" s="29">
        <f t="shared" si="12"/>
        <v>0.15373352855051245</v>
      </c>
      <c r="AR61" s="226">
        <v>60</v>
      </c>
      <c r="AS61" s="226">
        <v>0</v>
      </c>
      <c r="AT61" s="29">
        <f t="shared" si="13"/>
        <v>0</v>
      </c>
      <c r="AU61" s="226">
        <v>2306</v>
      </c>
      <c r="AV61" s="208">
        <v>292</v>
      </c>
      <c r="AW61" s="29">
        <f t="shared" si="14"/>
        <v>0.12662619254119689</v>
      </c>
      <c r="AX61" s="226">
        <v>3049</v>
      </c>
      <c r="AY61" s="226">
        <v>397</v>
      </c>
      <c r="AZ61" s="29">
        <f t="shared" si="15"/>
        <v>0.13020662512299114</v>
      </c>
      <c r="BA61" s="226">
        <v>6</v>
      </c>
      <c r="BB61" s="226">
        <v>1</v>
      </c>
      <c r="BC61" s="29">
        <f t="shared" si="16"/>
        <v>0.16666666666666666</v>
      </c>
      <c r="BD61" s="226">
        <v>6</v>
      </c>
      <c r="BE61" s="226" t="s">
        <v>567</v>
      </c>
      <c r="BF61" s="29">
        <f t="shared" si="17"/>
        <v>0</v>
      </c>
      <c r="BG61" s="226">
        <v>1</v>
      </c>
      <c r="BH61" s="226" t="s">
        <v>591</v>
      </c>
      <c r="BI61" s="29">
        <f t="shared" si="18"/>
        <v>0</v>
      </c>
    </row>
    <row r="62" spans="1:61" x14ac:dyDescent="0.55000000000000004">
      <c r="A62" s="37">
        <v>19</v>
      </c>
      <c r="B62" s="39" t="s">
        <v>395</v>
      </c>
      <c r="C62" s="40">
        <v>9113</v>
      </c>
      <c r="D62" s="39" t="s">
        <v>491</v>
      </c>
      <c r="E62" s="226">
        <v>649</v>
      </c>
      <c r="F62" s="226">
        <v>71</v>
      </c>
      <c r="G62" s="29">
        <f t="shared" si="0"/>
        <v>0.10939907550077041</v>
      </c>
      <c r="H62" s="226">
        <v>184</v>
      </c>
      <c r="I62" s="226">
        <v>0</v>
      </c>
      <c r="J62" s="29">
        <f t="shared" si="1"/>
        <v>0</v>
      </c>
      <c r="K62" s="226">
        <v>214</v>
      </c>
      <c r="L62" s="226">
        <v>0</v>
      </c>
      <c r="M62" s="29">
        <f t="shared" si="2"/>
        <v>0</v>
      </c>
      <c r="N62" s="226">
        <v>1047</v>
      </c>
      <c r="O62" s="226">
        <v>71</v>
      </c>
      <c r="P62" s="29">
        <f t="shared" si="3"/>
        <v>6.7812798471824254E-2</v>
      </c>
      <c r="Q62" s="226">
        <v>705</v>
      </c>
      <c r="R62" s="226">
        <v>270</v>
      </c>
      <c r="S62" s="29">
        <f t="shared" si="4"/>
        <v>0.38297872340425532</v>
      </c>
      <c r="T62" s="226">
        <v>401</v>
      </c>
      <c r="U62" s="226">
        <v>74</v>
      </c>
      <c r="V62" s="29">
        <f t="shared" si="5"/>
        <v>0.18453865336658354</v>
      </c>
      <c r="W62" s="226">
        <v>162</v>
      </c>
      <c r="X62" s="226">
        <v>84</v>
      </c>
      <c r="Y62" s="29">
        <f t="shared" si="6"/>
        <v>0.51851851851851849</v>
      </c>
      <c r="Z62" s="226">
        <v>1268</v>
      </c>
      <c r="AA62" s="209">
        <v>428</v>
      </c>
      <c r="AB62" s="29">
        <f t="shared" si="7"/>
        <v>0.33753943217665616</v>
      </c>
      <c r="AC62" s="226">
        <v>548</v>
      </c>
      <c r="AD62" s="226">
        <v>262</v>
      </c>
      <c r="AE62" s="29">
        <f t="shared" si="8"/>
        <v>0.47810218978102192</v>
      </c>
      <c r="AF62" s="226">
        <v>401</v>
      </c>
      <c r="AG62" s="226">
        <v>74</v>
      </c>
      <c r="AH62" s="29">
        <f t="shared" si="9"/>
        <v>0.18453865336658354</v>
      </c>
      <c r="AI62" s="226">
        <v>162</v>
      </c>
      <c r="AJ62" s="226">
        <v>84</v>
      </c>
      <c r="AK62" s="29">
        <f t="shared" si="10"/>
        <v>0.51851851851851849</v>
      </c>
      <c r="AL62" s="226">
        <v>1111</v>
      </c>
      <c r="AM62" s="226">
        <v>420</v>
      </c>
      <c r="AN62" s="29">
        <f t="shared" si="11"/>
        <v>0.37803780378037805</v>
      </c>
      <c r="AO62" s="226">
        <v>510</v>
      </c>
      <c r="AP62" s="226">
        <v>71</v>
      </c>
      <c r="AQ62" s="29">
        <f t="shared" si="12"/>
        <v>0.13921568627450981</v>
      </c>
      <c r="AR62" s="226">
        <v>369</v>
      </c>
      <c r="AS62" s="226">
        <v>0</v>
      </c>
      <c r="AT62" s="29">
        <f t="shared" si="13"/>
        <v>0</v>
      </c>
      <c r="AU62" s="226">
        <v>144</v>
      </c>
      <c r="AV62" s="208">
        <v>0</v>
      </c>
      <c r="AW62" s="29">
        <f t="shared" si="14"/>
        <v>0</v>
      </c>
      <c r="AX62" s="226">
        <v>1023</v>
      </c>
      <c r="AY62" s="226">
        <v>71</v>
      </c>
      <c r="AZ62" s="29">
        <f t="shared" si="15"/>
        <v>6.9403714565004881E-2</v>
      </c>
      <c r="BA62" s="226">
        <v>7</v>
      </c>
      <c r="BB62" s="226">
        <v>0</v>
      </c>
      <c r="BC62" s="29">
        <f t="shared" si="16"/>
        <v>0</v>
      </c>
      <c r="BD62" s="226" t="s">
        <v>567</v>
      </c>
      <c r="BE62" s="226"/>
      <c r="BF62" s="29">
        <f t="shared" si="17"/>
        <v>0</v>
      </c>
      <c r="BG62" s="226">
        <v>0</v>
      </c>
      <c r="BH62" s="226" t="s">
        <v>591</v>
      </c>
      <c r="BI62" s="29">
        <f t="shared" si="18"/>
        <v>0</v>
      </c>
    </row>
    <row r="63" spans="1:61" x14ac:dyDescent="0.55000000000000004">
      <c r="A63" s="37">
        <v>19</v>
      </c>
      <c r="B63" s="39" t="s">
        <v>395</v>
      </c>
      <c r="C63" s="40">
        <v>9221</v>
      </c>
      <c r="D63" s="39" t="s">
        <v>492</v>
      </c>
      <c r="E63" s="226">
        <v>123</v>
      </c>
      <c r="F63" s="226">
        <v>28</v>
      </c>
      <c r="G63" s="29">
        <f t="shared" si="0"/>
        <v>0.22764227642276422</v>
      </c>
      <c r="H63" s="226">
        <v>70</v>
      </c>
      <c r="I63" s="226">
        <v>74</v>
      </c>
      <c r="J63" s="29">
        <f t="shared" si="1"/>
        <v>1.0571428571428572</v>
      </c>
      <c r="K63" s="226">
        <v>846</v>
      </c>
      <c r="L63" s="226">
        <v>99</v>
      </c>
      <c r="M63" s="29">
        <f t="shared" si="2"/>
        <v>0.11702127659574468</v>
      </c>
      <c r="N63" s="226">
        <v>1039</v>
      </c>
      <c r="O63" s="226">
        <v>201</v>
      </c>
      <c r="P63" s="29">
        <f t="shared" si="3"/>
        <v>0.19345524542829645</v>
      </c>
      <c r="Q63" s="226">
        <v>239</v>
      </c>
      <c r="R63" s="226">
        <v>242</v>
      </c>
      <c r="S63" s="29">
        <f t="shared" si="4"/>
        <v>1.0125523012552302</v>
      </c>
      <c r="T63" s="226">
        <v>245</v>
      </c>
      <c r="U63" s="226">
        <v>74</v>
      </c>
      <c r="V63" s="29">
        <f t="shared" si="5"/>
        <v>0.30204081632653063</v>
      </c>
      <c r="W63" s="226">
        <v>897</v>
      </c>
      <c r="X63" s="226">
        <v>306</v>
      </c>
      <c r="Y63" s="29">
        <f t="shared" si="6"/>
        <v>0.34113712374581939</v>
      </c>
      <c r="Z63" s="226">
        <v>1381</v>
      </c>
      <c r="AA63" s="209">
        <v>622</v>
      </c>
      <c r="AB63" s="29">
        <f t="shared" si="7"/>
        <v>0.45039826212889211</v>
      </c>
      <c r="AC63" s="226">
        <v>211</v>
      </c>
      <c r="AD63" s="226">
        <v>197</v>
      </c>
      <c r="AE63" s="29">
        <f t="shared" si="8"/>
        <v>0.93364928909952605</v>
      </c>
      <c r="AF63" s="226">
        <v>220</v>
      </c>
      <c r="AG63" s="226">
        <v>37</v>
      </c>
      <c r="AH63" s="29">
        <f t="shared" si="9"/>
        <v>0.16818181818181818</v>
      </c>
      <c r="AI63" s="226">
        <v>779</v>
      </c>
      <c r="AJ63" s="226">
        <v>233</v>
      </c>
      <c r="AK63" s="29">
        <f t="shared" si="10"/>
        <v>0.29910141206675223</v>
      </c>
      <c r="AL63" s="226">
        <v>1210</v>
      </c>
      <c r="AM63" s="226">
        <v>467</v>
      </c>
      <c r="AN63" s="29">
        <f t="shared" si="11"/>
        <v>0.3859504132231405</v>
      </c>
      <c r="AO63" s="226">
        <v>184</v>
      </c>
      <c r="AP63" s="226">
        <v>27</v>
      </c>
      <c r="AQ63" s="29">
        <f t="shared" si="12"/>
        <v>0.14673913043478262</v>
      </c>
      <c r="AR63" s="226">
        <v>188</v>
      </c>
      <c r="AS63" s="226">
        <v>37</v>
      </c>
      <c r="AT63" s="29">
        <f t="shared" si="13"/>
        <v>0.19680851063829788</v>
      </c>
      <c r="AU63" s="226">
        <v>679</v>
      </c>
      <c r="AV63" s="208">
        <v>69</v>
      </c>
      <c r="AW63" s="29">
        <f t="shared" si="14"/>
        <v>0.101620029455081</v>
      </c>
      <c r="AX63" s="226">
        <v>1051</v>
      </c>
      <c r="AY63" s="226">
        <v>133</v>
      </c>
      <c r="AZ63" s="29">
        <f t="shared" si="15"/>
        <v>0.12654614652711704</v>
      </c>
      <c r="BA63" s="226">
        <v>7</v>
      </c>
      <c r="BB63" s="226">
        <v>1</v>
      </c>
      <c r="BC63" s="29">
        <f t="shared" si="16"/>
        <v>0.14285714285714285</v>
      </c>
      <c r="BD63" s="226">
        <v>6</v>
      </c>
      <c r="BE63" s="226" t="s">
        <v>567</v>
      </c>
      <c r="BF63" s="29">
        <f t="shared" si="17"/>
        <v>0</v>
      </c>
      <c r="BG63" s="226">
        <v>1</v>
      </c>
      <c r="BH63" s="226" t="s">
        <v>591</v>
      </c>
      <c r="BI63" s="29">
        <f t="shared" si="18"/>
        <v>0</v>
      </c>
    </row>
    <row r="64" spans="1:61" x14ac:dyDescent="0.55000000000000004">
      <c r="A64" s="37">
        <v>19</v>
      </c>
      <c r="B64" s="39" t="s">
        <v>395</v>
      </c>
      <c r="C64" s="40">
        <v>9307</v>
      </c>
      <c r="D64" s="39" t="s">
        <v>462</v>
      </c>
      <c r="E64" s="226">
        <v>98</v>
      </c>
      <c r="F64" s="226">
        <v>62</v>
      </c>
      <c r="G64" s="29">
        <f t="shared" si="0"/>
        <v>0.63265306122448983</v>
      </c>
      <c r="H64" s="226">
        <v>426</v>
      </c>
      <c r="I64" s="226">
        <v>0</v>
      </c>
      <c r="J64" s="29">
        <f t="shared" si="1"/>
        <v>0</v>
      </c>
      <c r="K64" s="226">
        <v>1144</v>
      </c>
      <c r="L64" s="226">
        <v>154</v>
      </c>
      <c r="M64" s="29">
        <f t="shared" si="2"/>
        <v>0.13461538461538461</v>
      </c>
      <c r="N64" s="226">
        <v>1668</v>
      </c>
      <c r="O64" s="226">
        <v>216</v>
      </c>
      <c r="P64" s="29">
        <f t="shared" si="3"/>
        <v>0.12949640287769784</v>
      </c>
      <c r="Q64" s="226">
        <v>150</v>
      </c>
      <c r="R64" s="226">
        <v>62</v>
      </c>
      <c r="S64" s="29">
        <f t="shared" si="4"/>
        <v>0.41333333333333333</v>
      </c>
      <c r="T64" s="226">
        <v>546</v>
      </c>
      <c r="U64" s="226">
        <v>0</v>
      </c>
      <c r="V64" s="29">
        <f t="shared" si="5"/>
        <v>0</v>
      </c>
      <c r="W64" s="226">
        <v>1200</v>
      </c>
      <c r="X64" s="226">
        <v>443</v>
      </c>
      <c r="Y64" s="29">
        <f t="shared" si="6"/>
        <v>0.36916666666666664</v>
      </c>
      <c r="Z64" s="226">
        <v>1896</v>
      </c>
      <c r="AA64" s="209">
        <v>505</v>
      </c>
      <c r="AB64" s="29">
        <f t="shared" si="7"/>
        <v>0.26635021097046413</v>
      </c>
      <c r="AC64" s="226">
        <v>150</v>
      </c>
      <c r="AD64" s="226">
        <v>62</v>
      </c>
      <c r="AE64" s="29">
        <f t="shared" si="8"/>
        <v>0.41333333333333333</v>
      </c>
      <c r="AF64" s="226">
        <v>546</v>
      </c>
      <c r="AG64" s="226">
        <v>0</v>
      </c>
      <c r="AH64" s="29">
        <f t="shared" si="9"/>
        <v>0</v>
      </c>
      <c r="AI64" s="226">
        <v>1200</v>
      </c>
      <c r="AJ64" s="226">
        <v>439</v>
      </c>
      <c r="AK64" s="29">
        <f t="shared" si="10"/>
        <v>0.36583333333333334</v>
      </c>
      <c r="AL64" s="226">
        <v>1896</v>
      </c>
      <c r="AM64" s="226">
        <v>501</v>
      </c>
      <c r="AN64" s="29">
        <f t="shared" si="11"/>
        <v>0.26424050632911394</v>
      </c>
      <c r="AO64" s="226">
        <v>125</v>
      </c>
      <c r="AP64" s="226">
        <v>62</v>
      </c>
      <c r="AQ64" s="29">
        <f t="shared" si="12"/>
        <v>0.496</v>
      </c>
      <c r="AR64" s="226">
        <v>456</v>
      </c>
      <c r="AS64" s="226">
        <v>0</v>
      </c>
      <c r="AT64" s="29">
        <f t="shared" si="13"/>
        <v>0</v>
      </c>
      <c r="AU64" s="226">
        <v>1150</v>
      </c>
      <c r="AV64" s="208">
        <v>154</v>
      </c>
      <c r="AW64" s="29">
        <f t="shared" si="14"/>
        <v>0.13391304347826086</v>
      </c>
      <c r="AX64" s="226">
        <v>1731</v>
      </c>
      <c r="AY64" s="226">
        <v>216</v>
      </c>
      <c r="AZ64" s="29">
        <f t="shared" si="15"/>
        <v>0.12478336221837089</v>
      </c>
      <c r="BA64" s="226">
        <v>6</v>
      </c>
      <c r="BB64" s="226">
        <v>0</v>
      </c>
      <c r="BC64" s="29">
        <f t="shared" si="16"/>
        <v>0</v>
      </c>
      <c r="BD64" s="226">
        <v>6</v>
      </c>
      <c r="BE64" s="226" t="s">
        <v>567</v>
      </c>
      <c r="BF64" s="29">
        <f t="shared" si="17"/>
        <v>0</v>
      </c>
      <c r="BG64" s="226">
        <v>1</v>
      </c>
      <c r="BH64" s="226" t="s">
        <v>591</v>
      </c>
      <c r="BI64" s="29">
        <f t="shared" si="18"/>
        <v>0</v>
      </c>
    </row>
    <row r="65" spans="1:61" x14ac:dyDescent="0.55000000000000004">
      <c r="A65" s="37">
        <v>20</v>
      </c>
      <c r="B65" s="39" t="s">
        <v>396</v>
      </c>
      <c r="C65" s="40">
        <v>9114</v>
      </c>
      <c r="D65" s="39" t="s">
        <v>493</v>
      </c>
      <c r="E65" s="226">
        <v>440</v>
      </c>
      <c r="F65" s="226">
        <v>1</v>
      </c>
      <c r="G65" s="29">
        <f t="shared" si="0"/>
        <v>2.2727272727272726E-3</v>
      </c>
      <c r="H65" s="226">
        <v>232</v>
      </c>
      <c r="I65" s="226">
        <v>0</v>
      </c>
      <c r="J65" s="29">
        <f t="shared" si="1"/>
        <v>0</v>
      </c>
      <c r="K65" s="226">
        <v>1565</v>
      </c>
      <c r="L65" s="226">
        <v>149</v>
      </c>
      <c r="M65" s="29">
        <f t="shared" si="2"/>
        <v>9.5207667731629392E-2</v>
      </c>
      <c r="N65" s="226">
        <v>2237</v>
      </c>
      <c r="O65" s="226">
        <v>150</v>
      </c>
      <c r="P65" s="29">
        <f t="shared" si="3"/>
        <v>6.7054090299508276E-2</v>
      </c>
      <c r="Q65" s="226">
        <v>532</v>
      </c>
      <c r="R65" s="226">
        <v>77</v>
      </c>
      <c r="S65" s="29">
        <f t="shared" si="4"/>
        <v>0.14473684210526316</v>
      </c>
      <c r="T65" s="226">
        <v>312</v>
      </c>
      <c r="U65" s="226">
        <v>65</v>
      </c>
      <c r="V65" s="29">
        <f t="shared" si="5"/>
        <v>0.20833333333333334</v>
      </c>
      <c r="W65" s="226">
        <v>1698</v>
      </c>
      <c r="X65" s="226">
        <v>222</v>
      </c>
      <c r="Y65" s="29">
        <f t="shared" si="6"/>
        <v>0.13074204946996468</v>
      </c>
      <c r="Z65" s="226">
        <v>2542</v>
      </c>
      <c r="AA65" s="209">
        <v>364</v>
      </c>
      <c r="AB65" s="29">
        <f t="shared" si="7"/>
        <v>0.14319433516915814</v>
      </c>
      <c r="AC65" s="226">
        <v>532</v>
      </c>
      <c r="AD65" s="226">
        <v>55</v>
      </c>
      <c r="AE65" s="29">
        <f t="shared" si="8"/>
        <v>0.10338345864661654</v>
      </c>
      <c r="AF65" s="226">
        <v>312</v>
      </c>
      <c r="AG65" s="226">
        <v>65</v>
      </c>
      <c r="AH65" s="29">
        <f t="shared" si="9"/>
        <v>0.20833333333333334</v>
      </c>
      <c r="AI65" s="226">
        <v>1698</v>
      </c>
      <c r="AJ65" s="226">
        <v>222</v>
      </c>
      <c r="AK65" s="29">
        <f t="shared" si="10"/>
        <v>0.13074204946996468</v>
      </c>
      <c r="AL65" s="226">
        <v>2542</v>
      </c>
      <c r="AM65" s="226">
        <v>342</v>
      </c>
      <c r="AN65" s="29">
        <f t="shared" si="11"/>
        <v>0.13453973249409915</v>
      </c>
      <c r="AO65" s="226">
        <v>527</v>
      </c>
      <c r="AP65" s="226">
        <v>1</v>
      </c>
      <c r="AQ65" s="29">
        <f t="shared" si="12"/>
        <v>1.8975332068311196E-3</v>
      </c>
      <c r="AR65" s="226">
        <v>304</v>
      </c>
      <c r="AS65" s="226">
        <v>0</v>
      </c>
      <c r="AT65" s="29">
        <f t="shared" si="13"/>
        <v>0</v>
      </c>
      <c r="AU65" s="226">
        <v>1679</v>
      </c>
      <c r="AV65" s="208">
        <v>149</v>
      </c>
      <c r="AW65" s="29">
        <f t="shared" si="14"/>
        <v>8.8743299583085175E-2</v>
      </c>
      <c r="AX65" s="226">
        <v>2510</v>
      </c>
      <c r="AY65" s="226">
        <v>150</v>
      </c>
      <c r="AZ65" s="29">
        <f t="shared" si="15"/>
        <v>5.9760956175298807E-2</v>
      </c>
      <c r="BA65" s="226">
        <v>9</v>
      </c>
      <c r="BB65" s="226">
        <v>0</v>
      </c>
      <c r="BC65" s="29">
        <f t="shared" si="16"/>
        <v>0</v>
      </c>
      <c r="BD65" s="226" t="s">
        <v>567</v>
      </c>
      <c r="BE65" s="226"/>
      <c r="BF65" s="29">
        <f t="shared" si="17"/>
        <v>0</v>
      </c>
      <c r="BG65" s="226">
        <v>0</v>
      </c>
      <c r="BH65" s="226" t="s">
        <v>591</v>
      </c>
      <c r="BI65" s="29">
        <f t="shared" si="18"/>
        <v>0</v>
      </c>
    </row>
    <row r="66" spans="1:61" x14ac:dyDescent="0.55000000000000004">
      <c r="A66" s="37">
        <v>20</v>
      </c>
      <c r="B66" s="39" t="s">
        <v>396</v>
      </c>
      <c r="C66" s="40">
        <v>9520</v>
      </c>
      <c r="D66" s="39" t="s">
        <v>494</v>
      </c>
      <c r="E66" s="226">
        <v>1019</v>
      </c>
      <c r="F66" s="226">
        <v>5</v>
      </c>
      <c r="G66" s="29">
        <f t="shared" si="0"/>
        <v>4.9067713444553487E-3</v>
      </c>
      <c r="H66" s="226">
        <v>507</v>
      </c>
      <c r="I66" s="226">
        <v>39</v>
      </c>
      <c r="J66" s="29">
        <f t="shared" si="1"/>
        <v>7.6923076923076927E-2</v>
      </c>
      <c r="K66" s="226">
        <v>723</v>
      </c>
      <c r="L66" s="226">
        <v>234</v>
      </c>
      <c r="M66" s="29">
        <f t="shared" si="2"/>
        <v>0.32365145228215769</v>
      </c>
      <c r="N66" s="226">
        <v>2249</v>
      </c>
      <c r="O66" s="226">
        <v>278</v>
      </c>
      <c r="P66" s="29">
        <f t="shared" si="3"/>
        <v>0.12361049355269009</v>
      </c>
      <c r="Q66" s="226">
        <v>1144</v>
      </c>
      <c r="R66" s="226">
        <v>6</v>
      </c>
      <c r="S66" s="29">
        <f t="shared" si="4"/>
        <v>5.244755244755245E-3</v>
      </c>
      <c r="T66" s="226">
        <v>715</v>
      </c>
      <c r="U66" s="226">
        <v>179</v>
      </c>
      <c r="V66" s="29">
        <f t="shared" si="5"/>
        <v>0.25034965034965034</v>
      </c>
      <c r="W66" s="226">
        <v>756</v>
      </c>
      <c r="X66" s="226">
        <v>332</v>
      </c>
      <c r="Y66" s="29">
        <f t="shared" si="6"/>
        <v>0.43915343915343913</v>
      </c>
      <c r="Z66" s="226">
        <v>2615</v>
      </c>
      <c r="AA66" s="209">
        <v>517</v>
      </c>
      <c r="AB66" s="29">
        <f t="shared" si="7"/>
        <v>0.1977055449330784</v>
      </c>
      <c r="AC66" s="226">
        <v>1144</v>
      </c>
      <c r="AD66" s="226">
        <v>6</v>
      </c>
      <c r="AE66" s="29">
        <f t="shared" si="8"/>
        <v>5.244755244755245E-3</v>
      </c>
      <c r="AF66" s="226">
        <v>715</v>
      </c>
      <c r="AG66" s="226">
        <v>179</v>
      </c>
      <c r="AH66" s="29">
        <f t="shared" si="9"/>
        <v>0.25034965034965034</v>
      </c>
      <c r="AI66" s="226">
        <v>756</v>
      </c>
      <c r="AJ66" s="226">
        <v>332</v>
      </c>
      <c r="AK66" s="29">
        <f t="shared" si="10"/>
        <v>0.43915343915343913</v>
      </c>
      <c r="AL66" s="226">
        <v>2615</v>
      </c>
      <c r="AM66" s="226">
        <v>517</v>
      </c>
      <c r="AN66" s="29">
        <f t="shared" si="11"/>
        <v>0.1977055449330784</v>
      </c>
      <c r="AO66" s="226">
        <v>1141</v>
      </c>
      <c r="AP66" s="226">
        <v>5</v>
      </c>
      <c r="AQ66" s="29">
        <f t="shared" si="12"/>
        <v>4.3821209465381246E-3</v>
      </c>
      <c r="AR66" s="226">
        <v>713</v>
      </c>
      <c r="AS66" s="226">
        <v>39</v>
      </c>
      <c r="AT66" s="29">
        <f t="shared" si="13"/>
        <v>5.4698457223001401E-2</v>
      </c>
      <c r="AU66" s="226">
        <v>751</v>
      </c>
      <c r="AV66" s="208">
        <v>234</v>
      </c>
      <c r="AW66" s="29">
        <f t="shared" si="14"/>
        <v>0.31158455392809586</v>
      </c>
      <c r="AX66" s="226">
        <v>2605</v>
      </c>
      <c r="AY66" s="226">
        <v>278</v>
      </c>
      <c r="AZ66" s="29">
        <f t="shared" si="15"/>
        <v>0.10671785028790787</v>
      </c>
      <c r="BA66" s="226">
        <v>9</v>
      </c>
      <c r="BB66" s="226">
        <v>0</v>
      </c>
      <c r="BC66" s="29">
        <f t="shared" si="16"/>
        <v>0</v>
      </c>
      <c r="BD66" s="226" t="s">
        <v>567</v>
      </c>
      <c r="BE66" s="226"/>
      <c r="BF66" s="29">
        <f t="shared" si="17"/>
        <v>0</v>
      </c>
      <c r="BG66" s="226">
        <v>0</v>
      </c>
      <c r="BH66" s="226" t="s">
        <v>591</v>
      </c>
      <c r="BI66" s="29">
        <f t="shared" si="18"/>
        <v>0</v>
      </c>
    </row>
    <row r="67" spans="1:61" x14ac:dyDescent="0.55000000000000004">
      <c r="A67" s="37">
        <v>20</v>
      </c>
      <c r="B67" s="39" t="s">
        <v>396</v>
      </c>
      <c r="C67" s="40">
        <v>9521</v>
      </c>
      <c r="D67" s="39" t="s">
        <v>495</v>
      </c>
      <c r="E67" s="226">
        <v>654</v>
      </c>
      <c r="F67" s="226">
        <v>72</v>
      </c>
      <c r="G67" s="29">
        <f t="shared" si="0"/>
        <v>0.11009174311926606</v>
      </c>
      <c r="H67" s="226">
        <v>715</v>
      </c>
      <c r="I67" s="226">
        <v>7</v>
      </c>
      <c r="J67" s="29">
        <f t="shared" si="1"/>
        <v>9.7902097902097911E-3</v>
      </c>
      <c r="K67" s="226">
        <v>870</v>
      </c>
      <c r="L67" s="226">
        <v>57</v>
      </c>
      <c r="M67" s="29">
        <f t="shared" si="2"/>
        <v>6.5517241379310351E-2</v>
      </c>
      <c r="N67" s="226">
        <v>2239</v>
      </c>
      <c r="O67" s="226">
        <v>136</v>
      </c>
      <c r="P67" s="29">
        <f t="shared" si="3"/>
        <v>6.0741402411790976E-2</v>
      </c>
      <c r="Q67" s="226">
        <v>588</v>
      </c>
      <c r="R67" s="226">
        <v>79</v>
      </c>
      <c r="S67" s="29">
        <f t="shared" si="4"/>
        <v>0.13435374149659865</v>
      </c>
      <c r="T67" s="226">
        <v>966</v>
      </c>
      <c r="U67" s="226">
        <v>63</v>
      </c>
      <c r="V67" s="29">
        <f t="shared" si="5"/>
        <v>6.5217391304347824E-2</v>
      </c>
      <c r="W67" s="226">
        <v>1092</v>
      </c>
      <c r="X67" s="226">
        <v>58</v>
      </c>
      <c r="Y67" s="29">
        <f t="shared" si="6"/>
        <v>5.3113553113553112E-2</v>
      </c>
      <c r="Z67" s="226">
        <v>2646</v>
      </c>
      <c r="AA67" s="209">
        <v>200</v>
      </c>
      <c r="AB67" s="29">
        <f t="shared" si="7"/>
        <v>7.5585789871504161E-2</v>
      </c>
      <c r="AC67" s="226">
        <v>588</v>
      </c>
      <c r="AD67" s="226">
        <v>75</v>
      </c>
      <c r="AE67" s="29">
        <f t="shared" si="8"/>
        <v>0.12755102040816327</v>
      </c>
      <c r="AF67" s="226">
        <v>966</v>
      </c>
      <c r="AG67" s="226">
        <v>63</v>
      </c>
      <c r="AH67" s="29">
        <f t="shared" si="9"/>
        <v>6.5217391304347824E-2</v>
      </c>
      <c r="AI67" s="226">
        <v>1092</v>
      </c>
      <c r="AJ67" s="226">
        <v>58</v>
      </c>
      <c r="AK67" s="29">
        <f t="shared" si="10"/>
        <v>5.3113553113553112E-2</v>
      </c>
      <c r="AL67" s="226">
        <v>2646</v>
      </c>
      <c r="AM67" s="226">
        <v>196</v>
      </c>
      <c r="AN67" s="29">
        <f t="shared" si="11"/>
        <v>7.407407407407407E-2</v>
      </c>
      <c r="AO67" s="226">
        <v>581</v>
      </c>
      <c r="AP67" s="226">
        <v>68</v>
      </c>
      <c r="AQ67" s="29">
        <f t="shared" si="12"/>
        <v>0.11703958691910499</v>
      </c>
      <c r="AR67" s="226">
        <v>948</v>
      </c>
      <c r="AS67" s="226">
        <v>7</v>
      </c>
      <c r="AT67" s="29">
        <f t="shared" si="13"/>
        <v>7.3839662447257384E-3</v>
      </c>
      <c r="AU67" s="226">
        <v>1081</v>
      </c>
      <c r="AV67" s="208">
        <v>57</v>
      </c>
      <c r="AW67" s="29">
        <f t="shared" si="14"/>
        <v>5.2728954671600367E-2</v>
      </c>
      <c r="AX67" s="226">
        <v>2610</v>
      </c>
      <c r="AY67" s="226">
        <v>132</v>
      </c>
      <c r="AZ67" s="29">
        <f t="shared" si="15"/>
        <v>5.057471264367816E-2</v>
      </c>
      <c r="BA67" s="226">
        <v>9</v>
      </c>
      <c r="BB67" s="226">
        <v>0</v>
      </c>
      <c r="BC67" s="29">
        <f t="shared" si="16"/>
        <v>0</v>
      </c>
      <c r="BD67" s="226" t="s">
        <v>567</v>
      </c>
      <c r="BE67" s="226"/>
      <c r="BF67" s="29">
        <f t="shared" si="17"/>
        <v>0</v>
      </c>
      <c r="BG67" s="226">
        <v>0</v>
      </c>
      <c r="BH67" s="226" t="s">
        <v>591</v>
      </c>
      <c r="BI67" s="29">
        <f t="shared" si="18"/>
        <v>0</v>
      </c>
    </row>
    <row r="68" spans="1:61" x14ac:dyDescent="0.55000000000000004">
      <c r="A68" s="37">
        <v>23</v>
      </c>
      <c r="B68" s="39" t="s">
        <v>397</v>
      </c>
      <c r="C68" s="40">
        <v>9115</v>
      </c>
      <c r="D68" s="39" t="s">
        <v>496</v>
      </c>
      <c r="E68" s="226">
        <v>2176</v>
      </c>
      <c r="F68" s="226">
        <v>119</v>
      </c>
      <c r="G68" s="29">
        <f t="shared" si="0"/>
        <v>5.46875E-2</v>
      </c>
      <c r="H68" s="226">
        <v>774</v>
      </c>
      <c r="I68" s="226">
        <v>0</v>
      </c>
      <c r="J68" s="29">
        <f t="shared" si="1"/>
        <v>0</v>
      </c>
      <c r="K68" s="226">
        <v>2743</v>
      </c>
      <c r="L68" s="226">
        <v>124</v>
      </c>
      <c r="M68" s="29">
        <f t="shared" si="2"/>
        <v>4.5205978855267955E-2</v>
      </c>
      <c r="N68" s="226">
        <v>5693</v>
      </c>
      <c r="O68" s="226">
        <v>243</v>
      </c>
      <c r="P68" s="29">
        <f t="shared" si="3"/>
        <v>4.2683997892148252E-2</v>
      </c>
      <c r="Q68" s="226">
        <v>2573</v>
      </c>
      <c r="R68" s="226">
        <v>269</v>
      </c>
      <c r="S68" s="29">
        <f t="shared" si="4"/>
        <v>0.10454722114263505</v>
      </c>
      <c r="T68" s="226">
        <v>1445</v>
      </c>
      <c r="U68" s="226">
        <v>25</v>
      </c>
      <c r="V68" s="29">
        <f t="shared" si="5"/>
        <v>1.7301038062283738E-2</v>
      </c>
      <c r="W68" s="226">
        <v>2044</v>
      </c>
      <c r="X68" s="226">
        <v>271</v>
      </c>
      <c r="Y68" s="29">
        <f t="shared" si="6"/>
        <v>0.13258317025440314</v>
      </c>
      <c r="Z68" s="226">
        <v>6062</v>
      </c>
      <c r="AA68" s="209">
        <v>565</v>
      </c>
      <c r="AB68" s="29">
        <f t="shared" si="7"/>
        <v>9.3203563180468491E-2</v>
      </c>
      <c r="AC68" s="226">
        <v>2014</v>
      </c>
      <c r="AD68" s="226">
        <v>239</v>
      </c>
      <c r="AE68" s="29">
        <f t="shared" si="8"/>
        <v>0.11866931479642502</v>
      </c>
      <c r="AF68" s="226">
        <v>1243</v>
      </c>
      <c r="AG68" s="226">
        <v>25</v>
      </c>
      <c r="AH68" s="29">
        <f t="shared" si="9"/>
        <v>2.0112630732099759E-2</v>
      </c>
      <c r="AI68" s="226">
        <v>1484</v>
      </c>
      <c r="AJ68" s="226">
        <v>271</v>
      </c>
      <c r="AK68" s="29">
        <f t="shared" si="10"/>
        <v>0.18261455525606468</v>
      </c>
      <c r="AL68" s="226">
        <v>4741</v>
      </c>
      <c r="AM68" s="226">
        <v>535</v>
      </c>
      <c r="AN68" s="29">
        <f t="shared" si="11"/>
        <v>0.11284539126766505</v>
      </c>
      <c r="AO68" s="226">
        <v>1882</v>
      </c>
      <c r="AP68" s="226">
        <v>109</v>
      </c>
      <c r="AQ68" s="29">
        <f t="shared" si="12"/>
        <v>5.7917109458023378E-2</v>
      </c>
      <c r="AR68" s="226">
        <v>1178</v>
      </c>
      <c r="AS68" s="226">
        <v>0</v>
      </c>
      <c r="AT68" s="29">
        <f t="shared" si="13"/>
        <v>0</v>
      </c>
      <c r="AU68" s="226">
        <v>1341</v>
      </c>
      <c r="AV68" s="208">
        <v>124</v>
      </c>
      <c r="AW68" s="29">
        <f t="shared" si="14"/>
        <v>9.2468307233407904E-2</v>
      </c>
      <c r="AX68" s="226">
        <v>4401</v>
      </c>
      <c r="AY68" s="226">
        <v>233</v>
      </c>
      <c r="AZ68" s="29">
        <f t="shared" si="15"/>
        <v>5.294251306521245E-2</v>
      </c>
      <c r="BA68" s="226">
        <v>18</v>
      </c>
      <c r="BB68" s="226">
        <v>3</v>
      </c>
      <c r="BC68" s="29">
        <f t="shared" si="16"/>
        <v>0.16666666666666666</v>
      </c>
      <c r="BD68" s="226" t="s">
        <v>567</v>
      </c>
      <c r="BE68" s="226"/>
      <c r="BF68" s="29">
        <f t="shared" si="17"/>
        <v>0</v>
      </c>
      <c r="BG68" s="226">
        <v>0</v>
      </c>
      <c r="BH68" s="226" t="s">
        <v>591</v>
      </c>
      <c r="BI68" s="29">
        <f t="shared" si="18"/>
        <v>0</v>
      </c>
    </row>
    <row r="69" spans="1:61" x14ac:dyDescent="0.55000000000000004">
      <c r="A69" s="37">
        <v>23</v>
      </c>
      <c r="B69" s="39" t="s">
        <v>397</v>
      </c>
      <c r="C69" s="40">
        <v>9523</v>
      </c>
      <c r="D69" s="39" t="s">
        <v>497</v>
      </c>
      <c r="E69" s="226">
        <v>801</v>
      </c>
      <c r="F69" s="226">
        <v>2</v>
      </c>
      <c r="G69" s="29">
        <f t="shared" si="0"/>
        <v>2.4968789013732834E-3</v>
      </c>
      <c r="H69" s="226">
        <v>712</v>
      </c>
      <c r="I69" s="226">
        <v>42</v>
      </c>
      <c r="J69" s="29">
        <f t="shared" si="1"/>
        <v>5.8988764044943819E-2</v>
      </c>
      <c r="K69" s="226">
        <v>5023</v>
      </c>
      <c r="L69" s="226">
        <v>155</v>
      </c>
      <c r="M69" s="29">
        <f t="shared" si="2"/>
        <v>3.0858052956400556E-2</v>
      </c>
      <c r="N69" s="226">
        <v>6536</v>
      </c>
      <c r="O69" s="226">
        <v>199</v>
      </c>
      <c r="P69" s="29">
        <f t="shared" si="3"/>
        <v>3.0446756425948591E-2</v>
      </c>
      <c r="Q69" s="226">
        <v>1028</v>
      </c>
      <c r="R69" s="226">
        <v>74</v>
      </c>
      <c r="S69" s="29">
        <f t="shared" si="4"/>
        <v>7.1984435797665364E-2</v>
      </c>
      <c r="T69" s="226">
        <v>1316</v>
      </c>
      <c r="U69" s="226">
        <v>43</v>
      </c>
      <c r="V69" s="29">
        <f t="shared" si="5"/>
        <v>3.2674772036474162E-2</v>
      </c>
      <c r="W69" s="226">
        <v>4335</v>
      </c>
      <c r="X69" s="226">
        <v>880</v>
      </c>
      <c r="Y69" s="29">
        <f t="shared" si="6"/>
        <v>0.20299884659746251</v>
      </c>
      <c r="Z69" s="226">
        <v>6679</v>
      </c>
      <c r="AA69" s="209">
        <v>997</v>
      </c>
      <c r="AB69" s="29">
        <f t="shared" si="7"/>
        <v>0.14927384338972899</v>
      </c>
      <c r="AC69" s="226">
        <v>708</v>
      </c>
      <c r="AD69" s="226">
        <v>69</v>
      </c>
      <c r="AE69" s="29">
        <f t="shared" si="8"/>
        <v>9.7457627118644072E-2</v>
      </c>
      <c r="AF69" s="226">
        <v>1049</v>
      </c>
      <c r="AG69" s="226">
        <v>22</v>
      </c>
      <c r="AH69" s="29">
        <f t="shared" si="9"/>
        <v>2.0972354623450904E-2</v>
      </c>
      <c r="AI69" s="226">
        <v>2917</v>
      </c>
      <c r="AJ69" s="226">
        <v>615</v>
      </c>
      <c r="AK69" s="29">
        <f t="shared" si="10"/>
        <v>0.21083304765169694</v>
      </c>
      <c r="AL69" s="226">
        <v>4674</v>
      </c>
      <c r="AM69" s="226">
        <v>706</v>
      </c>
      <c r="AN69" s="29">
        <f t="shared" si="11"/>
        <v>0.15104835258878904</v>
      </c>
      <c r="AO69" s="226">
        <v>686</v>
      </c>
      <c r="AP69" s="226">
        <v>1</v>
      </c>
      <c r="AQ69" s="29">
        <f t="shared" si="12"/>
        <v>1.4577259475218659E-3</v>
      </c>
      <c r="AR69" s="226">
        <v>1001</v>
      </c>
      <c r="AS69" s="226">
        <v>21</v>
      </c>
      <c r="AT69" s="29">
        <f t="shared" si="13"/>
        <v>2.097902097902098E-2</v>
      </c>
      <c r="AU69" s="226">
        <v>2818</v>
      </c>
      <c r="AV69" s="208">
        <v>80</v>
      </c>
      <c r="AW69" s="29">
        <f t="shared" si="14"/>
        <v>2.8388928317955996E-2</v>
      </c>
      <c r="AX69" s="226">
        <v>4505</v>
      </c>
      <c r="AY69" s="226">
        <v>102</v>
      </c>
      <c r="AZ69" s="29">
        <f t="shared" si="15"/>
        <v>2.2641509433962263E-2</v>
      </c>
      <c r="BA69" s="226">
        <v>18</v>
      </c>
      <c r="BB69" s="226">
        <v>1</v>
      </c>
      <c r="BC69" s="29">
        <f t="shared" si="16"/>
        <v>5.5555555555555552E-2</v>
      </c>
      <c r="BD69" s="226" t="s">
        <v>567</v>
      </c>
      <c r="BE69" s="226"/>
      <c r="BF69" s="29">
        <f t="shared" si="17"/>
        <v>0</v>
      </c>
      <c r="BG69" s="226">
        <v>0</v>
      </c>
      <c r="BH69" s="226" t="s">
        <v>591</v>
      </c>
      <c r="BI69" s="29">
        <f t="shared" si="18"/>
        <v>0</v>
      </c>
    </row>
    <row r="70" spans="1:61" x14ac:dyDescent="0.55000000000000004">
      <c r="A70" s="37">
        <v>25</v>
      </c>
      <c r="B70" s="39" t="s">
        <v>398</v>
      </c>
      <c r="C70" s="40">
        <v>9232</v>
      </c>
      <c r="D70" s="39" t="s">
        <v>498</v>
      </c>
      <c r="E70" s="226">
        <v>598</v>
      </c>
      <c r="F70" s="226">
        <v>177</v>
      </c>
      <c r="G70" s="29">
        <f t="shared" si="0"/>
        <v>0.29598662207357862</v>
      </c>
      <c r="H70" s="226">
        <v>136</v>
      </c>
      <c r="I70" s="226">
        <v>72</v>
      </c>
      <c r="J70" s="29">
        <f t="shared" si="1"/>
        <v>0.52941176470588236</v>
      </c>
      <c r="K70" s="226">
        <v>3402</v>
      </c>
      <c r="L70" s="226">
        <v>1062</v>
      </c>
      <c r="M70" s="29">
        <f t="shared" si="2"/>
        <v>0.31216931216931215</v>
      </c>
      <c r="N70" s="226">
        <v>4136</v>
      </c>
      <c r="O70" s="226">
        <v>1311</v>
      </c>
      <c r="P70" s="29">
        <f t="shared" si="3"/>
        <v>0.31697292069632493</v>
      </c>
      <c r="Q70" s="226">
        <v>750</v>
      </c>
      <c r="R70" s="226">
        <v>179</v>
      </c>
      <c r="S70" s="29">
        <f t="shared" si="4"/>
        <v>0.23866666666666667</v>
      </c>
      <c r="T70" s="226">
        <v>700</v>
      </c>
      <c r="U70" s="226">
        <v>72</v>
      </c>
      <c r="V70" s="29">
        <f t="shared" si="5"/>
        <v>0.10285714285714286</v>
      </c>
      <c r="W70" s="226">
        <v>2940</v>
      </c>
      <c r="X70" s="226">
        <v>970</v>
      </c>
      <c r="Y70" s="29">
        <f t="shared" si="6"/>
        <v>0.32993197278911562</v>
      </c>
      <c r="Z70" s="226">
        <v>4390</v>
      </c>
      <c r="AA70" s="209">
        <v>1221</v>
      </c>
      <c r="AB70" s="29">
        <f t="shared" si="7"/>
        <v>0.27813211845102503</v>
      </c>
      <c r="AC70" s="226">
        <v>724</v>
      </c>
      <c r="AD70" s="226">
        <v>178</v>
      </c>
      <c r="AE70" s="29">
        <f t="shared" si="8"/>
        <v>0.24585635359116023</v>
      </c>
      <c r="AF70" s="226">
        <v>700</v>
      </c>
      <c r="AG70" s="226">
        <v>72</v>
      </c>
      <c r="AH70" s="29">
        <f t="shared" si="9"/>
        <v>0.10285714285714286</v>
      </c>
      <c r="AI70" s="226">
        <v>2800</v>
      </c>
      <c r="AJ70" s="226">
        <v>900</v>
      </c>
      <c r="AK70" s="29">
        <f t="shared" si="10"/>
        <v>0.32142857142857145</v>
      </c>
      <c r="AL70" s="226">
        <v>4224</v>
      </c>
      <c r="AM70" s="226">
        <v>1150</v>
      </c>
      <c r="AN70" s="29">
        <f t="shared" si="11"/>
        <v>0.2722537878787879</v>
      </c>
      <c r="AO70" s="226">
        <v>719</v>
      </c>
      <c r="AP70" s="226">
        <v>176</v>
      </c>
      <c r="AQ70" s="29">
        <f t="shared" si="12"/>
        <v>0.24478442280945759</v>
      </c>
      <c r="AR70" s="226">
        <v>690</v>
      </c>
      <c r="AS70" s="226">
        <v>72</v>
      </c>
      <c r="AT70" s="29">
        <f t="shared" si="13"/>
        <v>0.10434782608695652</v>
      </c>
      <c r="AU70" s="226">
        <v>2710</v>
      </c>
      <c r="AV70" s="208">
        <v>969</v>
      </c>
      <c r="AW70" s="29">
        <f t="shared" si="14"/>
        <v>0.35756457564575644</v>
      </c>
      <c r="AX70" s="226">
        <v>4119</v>
      </c>
      <c r="AY70" s="226">
        <v>1217</v>
      </c>
      <c r="AZ70" s="29">
        <f t="shared" si="15"/>
        <v>0.29546006312211703</v>
      </c>
      <c r="BA70" s="226">
        <v>13</v>
      </c>
      <c r="BB70" s="226">
        <v>1</v>
      </c>
      <c r="BC70" s="29">
        <f t="shared" si="16"/>
        <v>7.6923076923076927E-2</v>
      </c>
      <c r="BD70" s="226" t="s">
        <v>567</v>
      </c>
      <c r="BE70" s="226"/>
      <c r="BF70" s="29">
        <f t="shared" si="17"/>
        <v>0</v>
      </c>
      <c r="BG70" s="226">
        <v>0</v>
      </c>
      <c r="BH70" s="226" t="s">
        <v>591</v>
      </c>
      <c r="BI70" s="29">
        <f t="shared" si="18"/>
        <v>0</v>
      </c>
    </row>
    <row r="71" spans="1:61" x14ac:dyDescent="0.55000000000000004">
      <c r="A71" s="37">
        <v>25</v>
      </c>
      <c r="B71" s="39" t="s">
        <v>398</v>
      </c>
      <c r="C71" s="40">
        <v>9509</v>
      </c>
      <c r="D71" s="39" t="s">
        <v>499</v>
      </c>
      <c r="E71" s="226">
        <v>457</v>
      </c>
      <c r="F71" s="226">
        <v>70</v>
      </c>
      <c r="G71" s="29">
        <f t="shared" si="0"/>
        <v>0.15317286652078774</v>
      </c>
      <c r="H71" s="226">
        <v>299</v>
      </c>
      <c r="I71" s="226">
        <v>35</v>
      </c>
      <c r="J71" s="29">
        <f t="shared" si="1"/>
        <v>0.11705685618729098</v>
      </c>
      <c r="K71" s="226">
        <v>3057</v>
      </c>
      <c r="L71" s="226">
        <v>295</v>
      </c>
      <c r="M71" s="29">
        <f t="shared" si="2"/>
        <v>9.6499836440955181E-2</v>
      </c>
      <c r="N71" s="226">
        <v>3813</v>
      </c>
      <c r="O71" s="226">
        <v>400</v>
      </c>
      <c r="P71" s="29">
        <f t="shared" si="3"/>
        <v>0.1049042748492001</v>
      </c>
      <c r="Q71" s="226">
        <v>750</v>
      </c>
      <c r="R71" s="226">
        <v>94</v>
      </c>
      <c r="S71" s="29">
        <f t="shared" si="4"/>
        <v>0.12533333333333332</v>
      </c>
      <c r="T71" s="226">
        <v>550</v>
      </c>
      <c r="U71" s="226">
        <v>60</v>
      </c>
      <c r="V71" s="29">
        <f t="shared" si="5"/>
        <v>0.10909090909090909</v>
      </c>
      <c r="W71" s="226">
        <v>3025</v>
      </c>
      <c r="X71" s="226">
        <v>266</v>
      </c>
      <c r="Y71" s="29">
        <f t="shared" si="6"/>
        <v>8.7933884297520665E-2</v>
      </c>
      <c r="Z71" s="226">
        <v>4325</v>
      </c>
      <c r="AA71" s="209">
        <v>420</v>
      </c>
      <c r="AB71" s="29">
        <f t="shared" si="7"/>
        <v>9.7109826589595369E-2</v>
      </c>
      <c r="AC71" s="226">
        <v>495</v>
      </c>
      <c r="AD71" s="226">
        <v>94</v>
      </c>
      <c r="AE71" s="29">
        <f t="shared" si="8"/>
        <v>0.1898989898989899</v>
      </c>
      <c r="AF71" s="226">
        <v>550</v>
      </c>
      <c r="AG71" s="226">
        <v>60</v>
      </c>
      <c r="AH71" s="29">
        <f t="shared" si="9"/>
        <v>0.10909090909090909</v>
      </c>
      <c r="AI71" s="226">
        <v>2690</v>
      </c>
      <c r="AJ71" s="226">
        <v>263</v>
      </c>
      <c r="AK71" s="29">
        <f t="shared" si="10"/>
        <v>9.7769516728624536E-2</v>
      </c>
      <c r="AL71" s="226">
        <v>3735</v>
      </c>
      <c r="AM71" s="226">
        <v>417</v>
      </c>
      <c r="AN71" s="29">
        <f t="shared" si="11"/>
        <v>0.11164658634538152</v>
      </c>
      <c r="AO71" s="226">
        <v>476</v>
      </c>
      <c r="AP71" s="226">
        <v>68</v>
      </c>
      <c r="AQ71" s="29">
        <f t="shared" si="12"/>
        <v>0.14285714285714285</v>
      </c>
      <c r="AR71" s="226">
        <v>517</v>
      </c>
      <c r="AS71" s="226">
        <v>35</v>
      </c>
      <c r="AT71" s="29">
        <f t="shared" si="13"/>
        <v>6.7698259187620888E-2</v>
      </c>
      <c r="AU71" s="226">
        <v>2540</v>
      </c>
      <c r="AV71" s="208">
        <v>291</v>
      </c>
      <c r="AW71" s="29">
        <f t="shared" si="14"/>
        <v>0.11456692913385827</v>
      </c>
      <c r="AX71" s="226">
        <v>3533</v>
      </c>
      <c r="AY71" s="226">
        <v>394</v>
      </c>
      <c r="AZ71" s="29">
        <f t="shared" si="15"/>
        <v>0.11151995471270874</v>
      </c>
      <c r="BA71" s="226">
        <v>11</v>
      </c>
      <c r="BB71" s="226">
        <v>2</v>
      </c>
      <c r="BC71" s="29">
        <f t="shared" si="16"/>
        <v>0.18181818181818182</v>
      </c>
      <c r="BD71" s="226">
        <v>6</v>
      </c>
      <c r="BE71" s="226" t="s">
        <v>567</v>
      </c>
      <c r="BF71" s="29">
        <f t="shared" si="17"/>
        <v>0</v>
      </c>
      <c r="BG71" s="226">
        <v>1</v>
      </c>
      <c r="BH71" s="226" t="s">
        <v>591</v>
      </c>
      <c r="BI71" s="29">
        <f t="shared" si="18"/>
        <v>0</v>
      </c>
    </row>
    <row r="72" spans="1:61" x14ac:dyDescent="0.55000000000000004">
      <c r="A72" s="37">
        <v>25</v>
      </c>
      <c r="B72" s="39" t="s">
        <v>398</v>
      </c>
      <c r="C72" s="40">
        <v>9510</v>
      </c>
      <c r="D72" s="39" t="s">
        <v>500</v>
      </c>
      <c r="E72" s="226">
        <v>2536</v>
      </c>
      <c r="F72" s="226">
        <v>321</v>
      </c>
      <c r="G72" s="29">
        <f t="shared" si="0"/>
        <v>0.12657728706624605</v>
      </c>
      <c r="H72" s="226">
        <v>258</v>
      </c>
      <c r="I72" s="226">
        <v>76</v>
      </c>
      <c r="J72" s="29">
        <f t="shared" si="1"/>
        <v>0.29457364341085274</v>
      </c>
      <c r="K72" s="226">
        <v>682</v>
      </c>
      <c r="L72" s="226">
        <v>16</v>
      </c>
      <c r="M72" s="29">
        <f t="shared" si="2"/>
        <v>2.3460410557184751E-2</v>
      </c>
      <c r="N72" s="226">
        <v>3476</v>
      </c>
      <c r="O72" s="226">
        <v>413</v>
      </c>
      <c r="P72" s="29">
        <f t="shared" si="3"/>
        <v>0.11881472957422325</v>
      </c>
      <c r="Q72" s="226">
        <v>1751</v>
      </c>
      <c r="R72" s="226">
        <v>549</v>
      </c>
      <c r="S72" s="29">
        <f t="shared" si="4"/>
        <v>0.31353512278697887</v>
      </c>
      <c r="T72" s="226">
        <v>288</v>
      </c>
      <c r="U72" s="226">
        <v>76</v>
      </c>
      <c r="V72" s="29">
        <f t="shared" si="5"/>
        <v>0.2638888888888889</v>
      </c>
      <c r="W72" s="226">
        <v>1660</v>
      </c>
      <c r="X72" s="226">
        <v>79</v>
      </c>
      <c r="Y72" s="29">
        <f t="shared" si="6"/>
        <v>4.759036144578313E-2</v>
      </c>
      <c r="Z72" s="226">
        <v>3699</v>
      </c>
      <c r="AA72" s="209">
        <v>704</v>
      </c>
      <c r="AB72" s="29">
        <f t="shared" si="7"/>
        <v>0.19032170856988376</v>
      </c>
      <c r="AC72" s="226">
        <v>1659</v>
      </c>
      <c r="AD72" s="226">
        <v>548</v>
      </c>
      <c r="AE72" s="29">
        <f t="shared" si="8"/>
        <v>0.33031946955997588</v>
      </c>
      <c r="AF72" s="226">
        <v>252</v>
      </c>
      <c r="AG72" s="226">
        <v>76</v>
      </c>
      <c r="AH72" s="29">
        <f t="shared" si="9"/>
        <v>0.30158730158730157</v>
      </c>
      <c r="AI72" s="226">
        <v>1660</v>
      </c>
      <c r="AJ72" s="226">
        <v>79</v>
      </c>
      <c r="AK72" s="29">
        <f t="shared" si="10"/>
        <v>4.759036144578313E-2</v>
      </c>
      <c r="AL72" s="226">
        <v>3571</v>
      </c>
      <c r="AM72" s="226">
        <v>703</v>
      </c>
      <c r="AN72" s="29">
        <f t="shared" si="11"/>
        <v>0.19686362363483617</v>
      </c>
      <c r="AO72" s="226">
        <v>1574</v>
      </c>
      <c r="AP72" s="226">
        <v>319</v>
      </c>
      <c r="AQ72" s="29">
        <f t="shared" si="12"/>
        <v>0.20266836086404066</v>
      </c>
      <c r="AR72" s="226">
        <v>245</v>
      </c>
      <c r="AS72" s="226">
        <v>76</v>
      </c>
      <c r="AT72" s="29">
        <f t="shared" si="13"/>
        <v>0.31020408163265306</v>
      </c>
      <c r="AU72" s="226">
        <v>1592</v>
      </c>
      <c r="AV72" s="208">
        <v>16</v>
      </c>
      <c r="AW72" s="29">
        <f t="shared" si="14"/>
        <v>1.0050251256281407E-2</v>
      </c>
      <c r="AX72" s="226">
        <v>3411</v>
      </c>
      <c r="AY72" s="226">
        <v>411</v>
      </c>
      <c r="AZ72" s="29">
        <f t="shared" si="15"/>
        <v>0.12049252418645559</v>
      </c>
      <c r="BA72" s="226">
        <v>11</v>
      </c>
      <c r="BB72" s="226">
        <v>3</v>
      </c>
      <c r="BC72" s="29">
        <f t="shared" si="16"/>
        <v>0.27272727272727271</v>
      </c>
      <c r="BD72" s="226">
        <v>3</v>
      </c>
      <c r="BE72" s="226" t="s">
        <v>567</v>
      </c>
      <c r="BF72" s="29">
        <f t="shared" si="17"/>
        <v>0</v>
      </c>
      <c r="BG72" s="226">
        <v>0</v>
      </c>
      <c r="BH72" s="226" t="s">
        <v>591</v>
      </c>
      <c r="BI72" s="29">
        <f t="shared" si="18"/>
        <v>0</v>
      </c>
    </row>
    <row r="73" spans="1:61" x14ac:dyDescent="0.55000000000000004">
      <c r="A73" s="37">
        <v>25</v>
      </c>
      <c r="B73" s="39" t="s">
        <v>398</v>
      </c>
      <c r="C73" s="40">
        <v>9511</v>
      </c>
      <c r="D73" s="39" t="s">
        <v>501</v>
      </c>
      <c r="E73" s="226">
        <v>550</v>
      </c>
      <c r="F73" s="226">
        <v>228</v>
      </c>
      <c r="G73" s="29">
        <f t="shared" si="0"/>
        <v>0.41454545454545455</v>
      </c>
      <c r="H73" s="226">
        <v>406</v>
      </c>
      <c r="I73" s="226">
        <v>82</v>
      </c>
      <c r="J73" s="29">
        <f t="shared" si="1"/>
        <v>0.2019704433497537</v>
      </c>
      <c r="K73" s="226">
        <v>4148</v>
      </c>
      <c r="L73" s="226">
        <v>687</v>
      </c>
      <c r="M73" s="29">
        <f t="shared" si="2"/>
        <v>0.16562198649951784</v>
      </c>
      <c r="N73" s="226">
        <v>5104</v>
      </c>
      <c r="O73" s="226">
        <v>997</v>
      </c>
      <c r="P73" s="29">
        <f t="shared" si="3"/>
        <v>0.1953369905956113</v>
      </c>
      <c r="Q73" s="226">
        <v>751</v>
      </c>
      <c r="R73" s="226">
        <v>216</v>
      </c>
      <c r="S73" s="29">
        <f t="shared" si="4"/>
        <v>0.28761651131824234</v>
      </c>
      <c r="T73" s="226">
        <v>686</v>
      </c>
      <c r="U73" s="226">
        <v>82</v>
      </c>
      <c r="V73" s="29">
        <f t="shared" si="5"/>
        <v>0.119533527696793</v>
      </c>
      <c r="W73" s="226">
        <v>3765</v>
      </c>
      <c r="X73" s="226">
        <v>846</v>
      </c>
      <c r="Y73" s="29">
        <f t="shared" si="6"/>
        <v>0.22470119521912352</v>
      </c>
      <c r="Z73" s="226">
        <v>5202</v>
      </c>
      <c r="AA73" s="209">
        <v>1144</v>
      </c>
      <c r="AB73" s="29">
        <f t="shared" si="7"/>
        <v>0.21991541714725105</v>
      </c>
      <c r="AC73" s="226">
        <v>454</v>
      </c>
      <c r="AD73" s="226">
        <v>169</v>
      </c>
      <c r="AE73" s="29">
        <f t="shared" si="8"/>
        <v>0.3722466960352423</v>
      </c>
      <c r="AF73" s="226">
        <v>686</v>
      </c>
      <c r="AG73" s="226">
        <v>82</v>
      </c>
      <c r="AH73" s="29">
        <f t="shared" si="9"/>
        <v>0.119533527696793</v>
      </c>
      <c r="AI73" s="226">
        <v>3411</v>
      </c>
      <c r="AJ73" s="226">
        <v>804</v>
      </c>
      <c r="AK73" s="29">
        <f t="shared" si="10"/>
        <v>0.2357080035180299</v>
      </c>
      <c r="AL73" s="226">
        <v>4551</v>
      </c>
      <c r="AM73" s="226">
        <v>1055</v>
      </c>
      <c r="AN73" s="29">
        <f t="shared" si="11"/>
        <v>0.23181718303669524</v>
      </c>
      <c r="AO73" s="226">
        <v>454</v>
      </c>
      <c r="AP73" s="226">
        <v>163</v>
      </c>
      <c r="AQ73" s="29">
        <f t="shared" si="12"/>
        <v>0.3590308370044053</v>
      </c>
      <c r="AR73" s="226">
        <v>665</v>
      </c>
      <c r="AS73" s="226">
        <v>82</v>
      </c>
      <c r="AT73" s="29">
        <f t="shared" si="13"/>
        <v>0.12330827067669173</v>
      </c>
      <c r="AU73" s="226">
        <v>3364</v>
      </c>
      <c r="AV73" s="208">
        <v>650</v>
      </c>
      <c r="AW73" s="29">
        <f t="shared" si="14"/>
        <v>0.19322235434007135</v>
      </c>
      <c r="AX73" s="226">
        <v>4483</v>
      </c>
      <c r="AY73" s="226">
        <v>895</v>
      </c>
      <c r="AZ73" s="29">
        <f t="shared" si="15"/>
        <v>0.19964309614097703</v>
      </c>
      <c r="BA73" s="226">
        <v>14</v>
      </c>
      <c r="BB73" s="226">
        <v>3</v>
      </c>
      <c r="BC73" s="29">
        <f t="shared" si="16"/>
        <v>0.21428571428571427</v>
      </c>
      <c r="BD73" s="226" t="s">
        <v>567</v>
      </c>
      <c r="BE73" s="226"/>
      <c r="BF73" s="29">
        <f t="shared" si="17"/>
        <v>0</v>
      </c>
      <c r="BG73" s="226">
        <v>0</v>
      </c>
      <c r="BH73" s="226" t="s">
        <v>591</v>
      </c>
      <c r="BI73" s="29">
        <f t="shared" si="18"/>
        <v>0</v>
      </c>
    </row>
    <row r="74" spans="1:61" x14ac:dyDescent="0.55000000000000004">
      <c r="A74" s="37">
        <v>25</v>
      </c>
      <c r="B74" s="39" t="s">
        <v>398</v>
      </c>
      <c r="C74" s="40">
        <v>9512</v>
      </c>
      <c r="D74" s="39" t="s">
        <v>502</v>
      </c>
      <c r="E74" s="226">
        <v>1578</v>
      </c>
      <c r="F74" s="226">
        <v>563</v>
      </c>
      <c r="G74" s="29">
        <f t="shared" si="0"/>
        <v>0.35678073510773128</v>
      </c>
      <c r="H74" s="226">
        <v>581</v>
      </c>
      <c r="I74" s="226">
        <v>150</v>
      </c>
      <c r="J74" s="29">
        <f t="shared" si="1"/>
        <v>0.25817555938037867</v>
      </c>
      <c r="K74" s="226">
        <v>1985</v>
      </c>
      <c r="L74" s="226">
        <v>191</v>
      </c>
      <c r="M74" s="29">
        <f t="shared" si="2"/>
        <v>9.6221662468513852E-2</v>
      </c>
      <c r="N74" s="226">
        <v>4144</v>
      </c>
      <c r="O74" s="226">
        <v>904</v>
      </c>
      <c r="P74" s="29">
        <f t="shared" si="3"/>
        <v>0.21814671814671815</v>
      </c>
      <c r="Q74" s="226">
        <v>1994</v>
      </c>
      <c r="R74" s="226">
        <v>493</v>
      </c>
      <c r="S74" s="29">
        <f t="shared" si="4"/>
        <v>0.24724172517552659</v>
      </c>
      <c r="T74" s="226">
        <v>1091</v>
      </c>
      <c r="U74" s="226">
        <v>311</v>
      </c>
      <c r="V74" s="29">
        <f t="shared" si="5"/>
        <v>0.28505957836846929</v>
      </c>
      <c r="W74" s="226">
        <v>1785</v>
      </c>
      <c r="X74" s="226">
        <v>230</v>
      </c>
      <c r="Y74" s="29">
        <f t="shared" si="6"/>
        <v>0.12885154061624648</v>
      </c>
      <c r="Z74" s="226">
        <v>4870</v>
      </c>
      <c r="AA74" s="209">
        <v>1034</v>
      </c>
      <c r="AB74" s="29">
        <f t="shared" si="7"/>
        <v>0.21232032854209446</v>
      </c>
      <c r="AC74" s="226">
        <v>1994</v>
      </c>
      <c r="AD74" s="226">
        <v>411</v>
      </c>
      <c r="AE74" s="29">
        <f t="shared" si="8"/>
        <v>0.20611835506519557</v>
      </c>
      <c r="AF74" s="226">
        <v>941</v>
      </c>
      <c r="AG74" s="226">
        <v>199</v>
      </c>
      <c r="AH74" s="29">
        <f t="shared" si="9"/>
        <v>0.21147715196599362</v>
      </c>
      <c r="AI74" s="226">
        <v>1595</v>
      </c>
      <c r="AJ74" s="226">
        <v>223</v>
      </c>
      <c r="AK74" s="29">
        <f t="shared" si="10"/>
        <v>0.13981191222570533</v>
      </c>
      <c r="AL74" s="226">
        <v>4530</v>
      </c>
      <c r="AM74" s="226">
        <v>833</v>
      </c>
      <c r="AN74" s="29">
        <f t="shared" si="11"/>
        <v>0.18388520971302427</v>
      </c>
      <c r="AO74" s="226">
        <v>1737</v>
      </c>
      <c r="AP74" s="226">
        <v>482</v>
      </c>
      <c r="AQ74" s="29">
        <f t="shared" si="12"/>
        <v>0.27748992515831894</v>
      </c>
      <c r="AR74" s="226">
        <v>867</v>
      </c>
      <c r="AS74" s="226">
        <v>103</v>
      </c>
      <c r="AT74" s="29">
        <f t="shared" si="13"/>
        <v>0.11880046136101499</v>
      </c>
      <c r="AU74" s="226">
        <v>1472</v>
      </c>
      <c r="AV74" s="208">
        <v>163</v>
      </c>
      <c r="AW74" s="29">
        <f t="shared" si="14"/>
        <v>0.11073369565217392</v>
      </c>
      <c r="AX74" s="226">
        <v>4076</v>
      </c>
      <c r="AY74" s="226">
        <v>748</v>
      </c>
      <c r="AZ74" s="29">
        <f t="shared" si="15"/>
        <v>0.18351324828263002</v>
      </c>
      <c r="BA74" s="226">
        <v>15</v>
      </c>
      <c r="BB74" s="226">
        <v>4</v>
      </c>
      <c r="BC74" s="29">
        <f t="shared" si="16"/>
        <v>0.26666666666666666</v>
      </c>
      <c r="BD74" s="226">
        <v>6</v>
      </c>
      <c r="BE74" s="226" t="s">
        <v>567</v>
      </c>
      <c r="BF74" s="29">
        <f t="shared" si="17"/>
        <v>0</v>
      </c>
      <c r="BG74" s="226">
        <v>1</v>
      </c>
      <c r="BH74" s="226" t="s">
        <v>591</v>
      </c>
      <c r="BI74" s="29">
        <f t="shared" si="18"/>
        <v>0</v>
      </c>
    </row>
    <row r="75" spans="1:61" x14ac:dyDescent="0.55000000000000004">
      <c r="A75" s="37">
        <v>25</v>
      </c>
      <c r="B75" s="39" t="s">
        <v>398</v>
      </c>
      <c r="C75" s="40">
        <v>9513</v>
      </c>
      <c r="D75" s="39" t="s">
        <v>503</v>
      </c>
      <c r="E75" s="226">
        <v>1010</v>
      </c>
      <c r="F75" s="226">
        <v>252</v>
      </c>
      <c r="G75" s="29">
        <f t="shared" si="0"/>
        <v>0.2495049504950495</v>
      </c>
      <c r="H75" s="226">
        <v>1110</v>
      </c>
      <c r="I75" s="226">
        <v>255</v>
      </c>
      <c r="J75" s="29">
        <f t="shared" si="1"/>
        <v>0.22972972972972974</v>
      </c>
      <c r="K75" s="226">
        <v>3114</v>
      </c>
      <c r="L75" s="226">
        <v>671</v>
      </c>
      <c r="M75" s="29">
        <f t="shared" si="2"/>
        <v>0.21547848426461144</v>
      </c>
      <c r="N75" s="226">
        <v>5234</v>
      </c>
      <c r="O75" s="226">
        <v>1178</v>
      </c>
      <c r="P75" s="29">
        <f t="shared" si="3"/>
        <v>0.22506687046236148</v>
      </c>
      <c r="Q75" s="226">
        <v>880</v>
      </c>
      <c r="R75" s="226">
        <v>255</v>
      </c>
      <c r="S75" s="29">
        <f t="shared" si="4"/>
        <v>0.28977272727272729</v>
      </c>
      <c r="T75" s="226">
        <v>1752</v>
      </c>
      <c r="U75" s="226">
        <v>365</v>
      </c>
      <c r="V75" s="29">
        <f t="shared" si="5"/>
        <v>0.20833333333333334</v>
      </c>
      <c r="W75" s="226">
        <v>3216</v>
      </c>
      <c r="X75" s="226">
        <v>1035</v>
      </c>
      <c r="Y75" s="29">
        <f t="shared" si="6"/>
        <v>0.32182835820895522</v>
      </c>
      <c r="Z75" s="226">
        <v>5848</v>
      </c>
      <c r="AA75" s="209">
        <v>1655</v>
      </c>
      <c r="AB75" s="29">
        <f t="shared" si="7"/>
        <v>0.28300273597811215</v>
      </c>
      <c r="AC75" s="226">
        <v>701</v>
      </c>
      <c r="AD75" s="226">
        <v>230</v>
      </c>
      <c r="AE75" s="29">
        <f t="shared" si="8"/>
        <v>0.32810271041369471</v>
      </c>
      <c r="AF75" s="226">
        <v>1436</v>
      </c>
      <c r="AG75" s="226">
        <v>318</v>
      </c>
      <c r="AH75" s="29">
        <f t="shared" si="9"/>
        <v>0.2214484679665738</v>
      </c>
      <c r="AI75" s="226">
        <v>2679</v>
      </c>
      <c r="AJ75" s="226">
        <v>896</v>
      </c>
      <c r="AK75" s="29">
        <f t="shared" si="10"/>
        <v>0.33445315416200072</v>
      </c>
      <c r="AL75" s="226">
        <v>4816</v>
      </c>
      <c r="AM75" s="226">
        <v>1444</v>
      </c>
      <c r="AN75" s="29">
        <f t="shared" si="11"/>
        <v>0.29983388704318936</v>
      </c>
      <c r="AO75" s="226">
        <v>696</v>
      </c>
      <c r="AP75" s="226">
        <v>227</v>
      </c>
      <c r="AQ75" s="29">
        <f t="shared" si="12"/>
        <v>0.3261494252873563</v>
      </c>
      <c r="AR75" s="226">
        <v>1420</v>
      </c>
      <c r="AS75" s="226">
        <v>208</v>
      </c>
      <c r="AT75" s="29">
        <f t="shared" si="13"/>
        <v>0.14647887323943662</v>
      </c>
      <c r="AU75" s="226">
        <v>2627</v>
      </c>
      <c r="AV75" s="208">
        <v>552</v>
      </c>
      <c r="AW75" s="29">
        <f t="shared" si="14"/>
        <v>0.21012561857632281</v>
      </c>
      <c r="AX75" s="226">
        <v>4743</v>
      </c>
      <c r="AY75" s="226">
        <v>987</v>
      </c>
      <c r="AZ75" s="29">
        <f t="shared" si="15"/>
        <v>0.20809614168247945</v>
      </c>
      <c r="BA75" s="226">
        <v>16</v>
      </c>
      <c r="BB75" s="226">
        <v>4</v>
      </c>
      <c r="BC75" s="29">
        <f t="shared" si="16"/>
        <v>0.25</v>
      </c>
      <c r="BD75" s="226" t="s">
        <v>567</v>
      </c>
      <c r="BE75" s="226"/>
      <c r="BF75" s="29">
        <f t="shared" si="17"/>
        <v>0</v>
      </c>
      <c r="BG75" s="226">
        <v>0</v>
      </c>
      <c r="BH75" s="226" t="s">
        <v>591</v>
      </c>
      <c r="BI75" s="29">
        <f t="shared" si="18"/>
        <v>0</v>
      </c>
    </row>
    <row r="76" spans="1:61" x14ac:dyDescent="0.55000000000000004">
      <c r="A76" s="37">
        <v>27</v>
      </c>
      <c r="B76" s="39" t="s">
        <v>399</v>
      </c>
      <c r="C76" s="40">
        <v>9522</v>
      </c>
      <c r="D76" s="39" t="s">
        <v>504</v>
      </c>
      <c r="E76" s="226">
        <v>636</v>
      </c>
      <c r="F76" s="226">
        <v>283</v>
      </c>
      <c r="G76" s="29">
        <f t="shared" si="0"/>
        <v>0.44496855345911951</v>
      </c>
      <c r="H76" s="226">
        <v>242</v>
      </c>
      <c r="I76" s="226">
        <v>13</v>
      </c>
      <c r="J76" s="29">
        <f t="shared" si="1"/>
        <v>5.3719008264462811E-2</v>
      </c>
      <c r="K76" s="226">
        <v>950</v>
      </c>
      <c r="L76" s="226">
        <v>217</v>
      </c>
      <c r="M76" s="29">
        <f t="shared" si="2"/>
        <v>0.22842105263157894</v>
      </c>
      <c r="N76" s="226">
        <v>1828</v>
      </c>
      <c r="O76" s="226">
        <v>513</v>
      </c>
      <c r="P76" s="29">
        <f t="shared" si="3"/>
        <v>0.28063457330415753</v>
      </c>
      <c r="Q76" s="226">
        <v>976</v>
      </c>
      <c r="R76" s="226">
        <v>293</v>
      </c>
      <c r="S76" s="29">
        <f t="shared" si="4"/>
        <v>0.30020491803278687</v>
      </c>
      <c r="T76" s="226">
        <v>290</v>
      </c>
      <c r="U76" s="226">
        <v>69</v>
      </c>
      <c r="V76" s="29">
        <f t="shared" si="5"/>
        <v>0.23793103448275862</v>
      </c>
      <c r="W76" s="226">
        <v>962</v>
      </c>
      <c r="X76" s="226">
        <v>268</v>
      </c>
      <c r="Y76" s="29">
        <f t="shared" si="6"/>
        <v>0.2785862785862786</v>
      </c>
      <c r="Z76" s="226">
        <v>2228</v>
      </c>
      <c r="AA76" s="209">
        <v>630</v>
      </c>
      <c r="AB76" s="29">
        <f t="shared" si="7"/>
        <v>0.28276481149012567</v>
      </c>
      <c r="AC76" s="226">
        <v>646</v>
      </c>
      <c r="AD76" s="226">
        <v>269</v>
      </c>
      <c r="AE76" s="29">
        <f t="shared" si="8"/>
        <v>0.41640866873065013</v>
      </c>
      <c r="AF76" s="226">
        <v>290</v>
      </c>
      <c r="AG76" s="226">
        <v>69</v>
      </c>
      <c r="AH76" s="29">
        <f t="shared" si="9"/>
        <v>0.23793103448275862</v>
      </c>
      <c r="AI76" s="226">
        <v>962</v>
      </c>
      <c r="AJ76" s="226">
        <v>257</v>
      </c>
      <c r="AK76" s="29">
        <f t="shared" si="10"/>
        <v>0.26715176715176714</v>
      </c>
      <c r="AL76" s="226">
        <v>1898</v>
      </c>
      <c r="AM76" s="226">
        <v>595</v>
      </c>
      <c r="AN76" s="29">
        <f t="shared" si="11"/>
        <v>0.31348788198103267</v>
      </c>
      <c r="AO76" s="226">
        <v>546</v>
      </c>
      <c r="AP76" s="226">
        <v>220</v>
      </c>
      <c r="AQ76" s="29">
        <f t="shared" si="12"/>
        <v>0.40293040293040294</v>
      </c>
      <c r="AR76" s="226">
        <v>284</v>
      </c>
      <c r="AS76" s="226">
        <v>13</v>
      </c>
      <c r="AT76" s="29">
        <f t="shared" si="13"/>
        <v>4.5774647887323945E-2</v>
      </c>
      <c r="AU76" s="226">
        <v>843</v>
      </c>
      <c r="AV76" s="208">
        <v>214</v>
      </c>
      <c r="AW76" s="29">
        <f t="shared" si="14"/>
        <v>0.25385527876631081</v>
      </c>
      <c r="AX76" s="226">
        <v>1673</v>
      </c>
      <c r="AY76" s="226">
        <v>447</v>
      </c>
      <c r="AZ76" s="29">
        <f t="shared" si="15"/>
        <v>0.26718469814704127</v>
      </c>
      <c r="BA76" s="226">
        <v>4</v>
      </c>
      <c r="BB76" s="226">
        <v>0</v>
      </c>
      <c r="BC76" s="29">
        <f t="shared" si="16"/>
        <v>0</v>
      </c>
      <c r="BD76" s="226" t="s">
        <v>567</v>
      </c>
      <c r="BE76" s="226"/>
      <c r="BF76" s="29">
        <f t="shared" si="17"/>
        <v>0</v>
      </c>
      <c r="BG76" s="226">
        <v>0</v>
      </c>
      <c r="BH76" s="226" t="s">
        <v>591</v>
      </c>
      <c r="BI76" s="29">
        <f t="shared" si="18"/>
        <v>0</v>
      </c>
    </row>
    <row r="77" spans="1:61" x14ac:dyDescent="0.55000000000000004">
      <c r="A77" s="37">
        <v>41</v>
      </c>
      <c r="B77" s="39" t="s">
        <v>400</v>
      </c>
      <c r="C77" s="40">
        <v>9116</v>
      </c>
      <c r="D77" s="39" t="s">
        <v>505</v>
      </c>
      <c r="E77" s="226">
        <v>478</v>
      </c>
      <c r="F77" s="226">
        <v>102</v>
      </c>
      <c r="G77" s="29">
        <f t="shared" ref="G77:G131" si="19">IFERROR(F77/E77,0)</f>
        <v>0.21338912133891214</v>
      </c>
      <c r="H77" s="226">
        <v>403</v>
      </c>
      <c r="I77" s="226">
        <v>91</v>
      </c>
      <c r="J77" s="29">
        <f t="shared" ref="J77:J131" si="20">IFERROR(I77/H77,0)</f>
        <v>0.22580645161290322</v>
      </c>
      <c r="K77" s="226">
        <v>690</v>
      </c>
      <c r="L77" s="226">
        <v>338</v>
      </c>
      <c r="M77" s="29">
        <f t="shared" ref="M77:M131" si="21">IFERROR(L77/K77,0)</f>
        <v>0.48985507246376814</v>
      </c>
      <c r="N77" s="226">
        <v>1571</v>
      </c>
      <c r="O77" s="226">
        <v>531</v>
      </c>
      <c r="P77" s="29">
        <f t="shared" ref="P77:P131" si="22">IFERROR(O77/N77,0)</f>
        <v>0.33800127307447486</v>
      </c>
      <c r="Q77" s="226">
        <v>550</v>
      </c>
      <c r="R77" s="226">
        <v>102</v>
      </c>
      <c r="S77" s="29">
        <f t="shared" ref="S77:S131" si="23">IFERROR(R77/Q77,0)</f>
        <v>0.18545454545454546</v>
      </c>
      <c r="T77" s="226">
        <v>428</v>
      </c>
      <c r="U77" s="226">
        <v>133</v>
      </c>
      <c r="V77" s="29">
        <f t="shared" ref="V77:V131" si="24">IFERROR(U77/T77,0)</f>
        <v>0.31074766355140188</v>
      </c>
      <c r="W77" s="226">
        <v>721</v>
      </c>
      <c r="X77" s="226">
        <v>340</v>
      </c>
      <c r="Y77" s="29">
        <f t="shared" ref="Y77:Y131" si="25">IFERROR(X77/W77,0)</f>
        <v>0.47156726768377255</v>
      </c>
      <c r="Z77" s="226">
        <v>1699</v>
      </c>
      <c r="AA77" s="209">
        <v>575</v>
      </c>
      <c r="AB77" s="29">
        <f t="shared" ref="AB77:AB131" si="26">IFERROR(AA77/Z77,0)</f>
        <v>0.33843437316068276</v>
      </c>
      <c r="AC77" s="226">
        <v>475</v>
      </c>
      <c r="AD77" s="226">
        <v>101</v>
      </c>
      <c r="AE77" s="29">
        <f t="shared" ref="AE77:AE131" si="27">IFERROR(AD77/AC77,0)</f>
        <v>0.21263157894736842</v>
      </c>
      <c r="AF77" s="226">
        <v>428</v>
      </c>
      <c r="AG77" s="226">
        <v>133</v>
      </c>
      <c r="AH77" s="29">
        <f t="shared" ref="AH77:AH131" si="28">IFERROR(AG77/AF77,0)</f>
        <v>0.31074766355140188</v>
      </c>
      <c r="AI77" s="226">
        <v>677</v>
      </c>
      <c r="AJ77" s="226">
        <v>340</v>
      </c>
      <c r="AK77" s="29">
        <f t="shared" ref="AK77:AK131" si="29">IFERROR(AJ77/AI77,0)</f>
        <v>0.50221565731166917</v>
      </c>
      <c r="AL77" s="226">
        <v>1580</v>
      </c>
      <c r="AM77" s="226">
        <v>574</v>
      </c>
      <c r="AN77" s="29">
        <f t="shared" ref="AN77:AN131" si="30">IFERROR(AM77/AL77,0)</f>
        <v>0.36329113924050632</v>
      </c>
      <c r="AO77" s="226">
        <v>474</v>
      </c>
      <c r="AP77" s="226">
        <v>101</v>
      </c>
      <c r="AQ77" s="29">
        <f t="shared" ref="AQ77:AQ131" si="31">IFERROR(AP77/AO77,0)</f>
        <v>0.21308016877637131</v>
      </c>
      <c r="AR77" s="226">
        <v>427</v>
      </c>
      <c r="AS77" s="226">
        <v>91</v>
      </c>
      <c r="AT77" s="29">
        <f t="shared" ref="AT77:AT131" si="32">IFERROR(AS77/AR77,0)</f>
        <v>0.21311475409836064</v>
      </c>
      <c r="AU77" s="226">
        <v>674</v>
      </c>
      <c r="AV77" s="208">
        <v>338</v>
      </c>
      <c r="AW77" s="29">
        <f t="shared" ref="AW77:AW131" si="33">IFERROR(AV77/AU77,0)</f>
        <v>0.50148367952522255</v>
      </c>
      <c r="AX77" s="226">
        <v>1575</v>
      </c>
      <c r="AY77" s="226">
        <v>530</v>
      </c>
      <c r="AZ77" s="29">
        <f t="shared" ref="AZ77:AZ131" si="34">IFERROR(AY77/AX77,0)</f>
        <v>0.33650793650793653</v>
      </c>
      <c r="BA77" s="226">
        <v>10</v>
      </c>
      <c r="BB77" s="226">
        <v>0</v>
      </c>
      <c r="BC77" s="29">
        <f t="shared" ref="BC77:BC131" si="35">IFERROR(BB77/BA77,0)</f>
        <v>0</v>
      </c>
      <c r="BD77" s="226" t="s">
        <v>567</v>
      </c>
      <c r="BE77" s="226"/>
      <c r="BF77" s="29">
        <f t="shared" ref="BF77:BF131" si="36">IFERROR(BE77/BD77,0)</f>
        <v>0</v>
      </c>
      <c r="BG77" s="226">
        <v>0</v>
      </c>
      <c r="BH77" s="226" t="s">
        <v>591</v>
      </c>
      <c r="BI77" s="29">
        <f t="shared" ref="BI77:BI131" si="37">IFERROR(BH77/BG77,0)</f>
        <v>0</v>
      </c>
    </row>
    <row r="78" spans="1:61" x14ac:dyDescent="0.55000000000000004">
      <c r="A78" s="37">
        <v>41</v>
      </c>
      <c r="B78" s="39" t="s">
        <v>400</v>
      </c>
      <c r="C78" s="40">
        <v>9525</v>
      </c>
      <c r="D78" s="39" t="s">
        <v>506</v>
      </c>
      <c r="E78" s="226">
        <v>851</v>
      </c>
      <c r="F78" s="226">
        <v>210</v>
      </c>
      <c r="G78" s="29">
        <f t="shared" si="19"/>
        <v>0.24676850763807284</v>
      </c>
      <c r="H78" s="226">
        <v>400</v>
      </c>
      <c r="I78" s="226">
        <v>60</v>
      </c>
      <c r="J78" s="29">
        <f t="shared" si="20"/>
        <v>0.15</v>
      </c>
      <c r="K78" s="226">
        <v>511</v>
      </c>
      <c r="L78" s="226">
        <v>251</v>
      </c>
      <c r="M78" s="29">
        <f t="shared" si="21"/>
        <v>0.49119373776908021</v>
      </c>
      <c r="N78" s="226">
        <v>1762</v>
      </c>
      <c r="O78" s="226">
        <v>521</v>
      </c>
      <c r="P78" s="29">
        <f t="shared" si="22"/>
        <v>0.2956867196367764</v>
      </c>
      <c r="Q78" s="226">
        <v>757</v>
      </c>
      <c r="R78" s="226">
        <v>306</v>
      </c>
      <c r="S78" s="29">
        <f t="shared" si="23"/>
        <v>0.40422721268163803</v>
      </c>
      <c r="T78" s="226">
        <v>738</v>
      </c>
      <c r="U78" s="226">
        <v>68</v>
      </c>
      <c r="V78" s="29">
        <f t="shared" si="24"/>
        <v>9.2140921409214094E-2</v>
      </c>
      <c r="W78" s="226">
        <v>394</v>
      </c>
      <c r="X78" s="226">
        <v>393</v>
      </c>
      <c r="Y78" s="29">
        <f t="shared" si="25"/>
        <v>0.9974619289340102</v>
      </c>
      <c r="Z78" s="226">
        <v>1889</v>
      </c>
      <c r="AA78" s="209">
        <v>767</v>
      </c>
      <c r="AB78" s="29">
        <f t="shared" si="26"/>
        <v>0.40603493912122818</v>
      </c>
      <c r="AC78" s="226">
        <v>632</v>
      </c>
      <c r="AD78" s="226">
        <v>290</v>
      </c>
      <c r="AE78" s="29">
        <f t="shared" si="27"/>
        <v>0.45886075949367089</v>
      </c>
      <c r="AF78" s="226">
        <v>652</v>
      </c>
      <c r="AG78" s="226">
        <v>40</v>
      </c>
      <c r="AH78" s="29">
        <f t="shared" si="28"/>
        <v>6.1349693251533742E-2</v>
      </c>
      <c r="AI78" s="226">
        <v>356</v>
      </c>
      <c r="AJ78" s="226">
        <v>366</v>
      </c>
      <c r="AK78" s="29">
        <f t="shared" si="29"/>
        <v>1.0280898876404494</v>
      </c>
      <c r="AL78" s="226">
        <v>1640</v>
      </c>
      <c r="AM78" s="226">
        <v>696</v>
      </c>
      <c r="AN78" s="29">
        <f t="shared" si="30"/>
        <v>0.42439024390243901</v>
      </c>
      <c r="AO78" s="226">
        <v>628</v>
      </c>
      <c r="AP78" s="226">
        <v>199</v>
      </c>
      <c r="AQ78" s="29">
        <f t="shared" si="31"/>
        <v>0.31687898089171973</v>
      </c>
      <c r="AR78" s="226">
        <v>645</v>
      </c>
      <c r="AS78" s="226">
        <v>34</v>
      </c>
      <c r="AT78" s="29">
        <f t="shared" si="32"/>
        <v>5.2713178294573643E-2</v>
      </c>
      <c r="AU78" s="226">
        <v>356</v>
      </c>
      <c r="AV78" s="208">
        <v>233</v>
      </c>
      <c r="AW78" s="29">
        <f t="shared" si="33"/>
        <v>0.6544943820224719</v>
      </c>
      <c r="AX78" s="226">
        <v>1629</v>
      </c>
      <c r="AY78" s="226">
        <v>466</v>
      </c>
      <c r="AZ78" s="29">
        <f t="shared" si="34"/>
        <v>0.28606507059545733</v>
      </c>
      <c r="BA78" s="226">
        <v>10</v>
      </c>
      <c r="BB78" s="226">
        <v>2</v>
      </c>
      <c r="BC78" s="29">
        <f t="shared" si="35"/>
        <v>0.2</v>
      </c>
      <c r="BD78" s="226" t="s">
        <v>567</v>
      </c>
      <c r="BE78" s="226"/>
      <c r="BF78" s="29">
        <f t="shared" si="36"/>
        <v>0</v>
      </c>
      <c r="BG78" s="226">
        <v>0</v>
      </c>
      <c r="BH78" s="226" t="s">
        <v>591</v>
      </c>
      <c r="BI78" s="29">
        <f t="shared" si="37"/>
        <v>0</v>
      </c>
    </row>
    <row r="79" spans="1:61" x14ac:dyDescent="0.55000000000000004">
      <c r="A79" s="37">
        <v>41</v>
      </c>
      <c r="B79" s="39" t="s">
        <v>400</v>
      </c>
      <c r="C79" s="40">
        <v>9526</v>
      </c>
      <c r="D79" s="39" t="s">
        <v>507</v>
      </c>
      <c r="E79" s="226">
        <v>301</v>
      </c>
      <c r="F79" s="226">
        <v>40</v>
      </c>
      <c r="G79" s="29">
        <f t="shared" si="19"/>
        <v>0.13289036544850499</v>
      </c>
      <c r="H79" s="226">
        <v>172</v>
      </c>
      <c r="I79" s="226">
        <v>42</v>
      </c>
      <c r="J79" s="29">
        <f t="shared" si="20"/>
        <v>0.2441860465116279</v>
      </c>
      <c r="K79" s="226">
        <v>803</v>
      </c>
      <c r="L79" s="226">
        <v>80</v>
      </c>
      <c r="M79" s="29">
        <f t="shared" si="21"/>
        <v>9.9626400996264006E-2</v>
      </c>
      <c r="N79" s="226">
        <v>1276</v>
      </c>
      <c r="O79" s="226">
        <v>162</v>
      </c>
      <c r="P79" s="29">
        <f t="shared" si="22"/>
        <v>0.12695924764890282</v>
      </c>
      <c r="Q79" s="226">
        <v>442</v>
      </c>
      <c r="R79" s="226">
        <v>49</v>
      </c>
      <c r="S79" s="29">
        <f t="shared" si="23"/>
        <v>0.11085972850678733</v>
      </c>
      <c r="T79" s="226">
        <v>320</v>
      </c>
      <c r="U79" s="226">
        <v>44</v>
      </c>
      <c r="V79" s="29">
        <f t="shared" si="24"/>
        <v>0.13750000000000001</v>
      </c>
      <c r="W79" s="226">
        <v>590</v>
      </c>
      <c r="X79" s="226">
        <v>98</v>
      </c>
      <c r="Y79" s="29">
        <f t="shared" si="25"/>
        <v>0.16610169491525423</v>
      </c>
      <c r="Z79" s="226">
        <v>1352</v>
      </c>
      <c r="AA79" s="209">
        <v>191</v>
      </c>
      <c r="AB79" s="29">
        <f t="shared" si="26"/>
        <v>0.14127218934911243</v>
      </c>
      <c r="AC79" s="226">
        <v>442</v>
      </c>
      <c r="AD79" s="226">
        <v>48</v>
      </c>
      <c r="AE79" s="29">
        <f t="shared" si="27"/>
        <v>0.10859728506787331</v>
      </c>
      <c r="AF79" s="226">
        <v>320</v>
      </c>
      <c r="AG79" s="226">
        <v>44</v>
      </c>
      <c r="AH79" s="29">
        <f t="shared" si="28"/>
        <v>0.13750000000000001</v>
      </c>
      <c r="AI79" s="226">
        <v>590</v>
      </c>
      <c r="AJ79" s="226">
        <v>91</v>
      </c>
      <c r="AK79" s="29">
        <f t="shared" si="29"/>
        <v>0.15423728813559323</v>
      </c>
      <c r="AL79" s="226">
        <v>1352</v>
      </c>
      <c r="AM79" s="226">
        <v>183</v>
      </c>
      <c r="AN79" s="29">
        <f t="shared" si="30"/>
        <v>0.13535502958579881</v>
      </c>
      <c r="AO79" s="226">
        <v>437</v>
      </c>
      <c r="AP79" s="226">
        <v>39</v>
      </c>
      <c r="AQ79" s="29">
        <f t="shared" si="31"/>
        <v>8.924485125858124E-2</v>
      </c>
      <c r="AR79" s="226">
        <v>313</v>
      </c>
      <c r="AS79" s="226">
        <v>42</v>
      </c>
      <c r="AT79" s="29">
        <f t="shared" si="32"/>
        <v>0.13418530351437699</v>
      </c>
      <c r="AU79" s="226">
        <v>580</v>
      </c>
      <c r="AV79" s="208">
        <v>74</v>
      </c>
      <c r="AW79" s="29">
        <f t="shared" si="33"/>
        <v>0.12758620689655173</v>
      </c>
      <c r="AX79" s="226">
        <v>1330</v>
      </c>
      <c r="AY79" s="226">
        <v>155</v>
      </c>
      <c r="AZ79" s="29">
        <f t="shared" si="34"/>
        <v>0.11654135338345864</v>
      </c>
      <c r="BA79" s="226">
        <v>8</v>
      </c>
      <c r="BB79" s="226">
        <v>0</v>
      </c>
      <c r="BC79" s="29">
        <f t="shared" si="35"/>
        <v>0</v>
      </c>
      <c r="BD79" s="226" t="s">
        <v>567</v>
      </c>
      <c r="BE79" s="226"/>
      <c r="BF79" s="29">
        <f t="shared" si="36"/>
        <v>0</v>
      </c>
      <c r="BG79" s="226">
        <v>0</v>
      </c>
      <c r="BH79" s="226" t="s">
        <v>591</v>
      </c>
      <c r="BI79" s="29">
        <f t="shared" si="37"/>
        <v>0</v>
      </c>
    </row>
    <row r="80" spans="1:61" x14ac:dyDescent="0.55000000000000004">
      <c r="A80" s="37">
        <v>41</v>
      </c>
      <c r="B80" s="39" t="s">
        <v>400</v>
      </c>
      <c r="C80" s="40">
        <v>9527</v>
      </c>
      <c r="D80" s="39" t="s">
        <v>508</v>
      </c>
      <c r="E80" s="226" t="s">
        <v>567</v>
      </c>
      <c r="F80" s="226">
        <v>1</v>
      </c>
      <c r="G80" s="29">
        <f t="shared" si="19"/>
        <v>0</v>
      </c>
      <c r="H80" s="226">
        <v>252</v>
      </c>
      <c r="I80" s="226">
        <v>93</v>
      </c>
      <c r="J80" s="29">
        <f t="shared" si="20"/>
        <v>0.36904761904761907</v>
      </c>
      <c r="K80" s="226">
        <v>2506</v>
      </c>
      <c r="L80" s="226">
        <v>360</v>
      </c>
      <c r="M80" s="29">
        <f t="shared" si="21"/>
        <v>0.14365522745411013</v>
      </c>
      <c r="N80" s="226">
        <v>2758</v>
      </c>
      <c r="O80" s="226">
        <v>454</v>
      </c>
      <c r="P80" s="29">
        <f t="shared" si="22"/>
        <v>0.1646120377084844</v>
      </c>
      <c r="Q80" s="226">
        <v>238</v>
      </c>
      <c r="R80" s="226">
        <v>1</v>
      </c>
      <c r="S80" s="29">
        <f t="shared" si="23"/>
        <v>4.2016806722689074E-3</v>
      </c>
      <c r="T80" s="226">
        <v>399</v>
      </c>
      <c r="U80" s="226">
        <v>193</v>
      </c>
      <c r="V80" s="29">
        <f t="shared" si="24"/>
        <v>0.48370927318295737</v>
      </c>
      <c r="W80" s="226">
        <v>2394</v>
      </c>
      <c r="X80" s="226">
        <v>450</v>
      </c>
      <c r="Y80" s="29">
        <f t="shared" si="25"/>
        <v>0.18796992481203006</v>
      </c>
      <c r="Z80" s="226">
        <v>3031</v>
      </c>
      <c r="AA80" s="209">
        <v>644</v>
      </c>
      <c r="AB80" s="29">
        <f t="shared" si="26"/>
        <v>0.21247113163972287</v>
      </c>
      <c r="AC80" s="226">
        <v>200</v>
      </c>
      <c r="AD80" s="226">
        <v>1</v>
      </c>
      <c r="AE80" s="29">
        <f t="shared" si="27"/>
        <v>5.0000000000000001E-3</v>
      </c>
      <c r="AF80" s="226">
        <v>316</v>
      </c>
      <c r="AG80" s="226">
        <v>110</v>
      </c>
      <c r="AH80" s="29">
        <f t="shared" si="28"/>
        <v>0.34810126582278483</v>
      </c>
      <c r="AI80" s="226">
        <v>2029</v>
      </c>
      <c r="AJ80" s="226">
        <v>422</v>
      </c>
      <c r="AK80" s="29">
        <f t="shared" si="29"/>
        <v>0.20798422868408084</v>
      </c>
      <c r="AL80" s="226">
        <v>2545</v>
      </c>
      <c r="AM80" s="226">
        <v>533</v>
      </c>
      <c r="AN80" s="29">
        <f t="shared" si="30"/>
        <v>0.20943025540275048</v>
      </c>
      <c r="AO80" s="226">
        <v>196</v>
      </c>
      <c r="AP80" s="226">
        <v>1</v>
      </c>
      <c r="AQ80" s="29">
        <f t="shared" si="31"/>
        <v>5.1020408163265302E-3</v>
      </c>
      <c r="AR80" s="226">
        <v>308</v>
      </c>
      <c r="AS80" s="226">
        <v>93</v>
      </c>
      <c r="AT80" s="29">
        <f t="shared" si="32"/>
        <v>0.30194805194805197</v>
      </c>
      <c r="AU80" s="226">
        <v>2005</v>
      </c>
      <c r="AV80" s="208">
        <v>357</v>
      </c>
      <c r="AW80" s="29">
        <f t="shared" si="33"/>
        <v>0.17805486284289276</v>
      </c>
      <c r="AX80" s="226">
        <v>2509</v>
      </c>
      <c r="AY80" s="226">
        <v>451</v>
      </c>
      <c r="AZ80" s="29">
        <f t="shared" si="34"/>
        <v>0.17975288959744917</v>
      </c>
      <c r="BA80" s="226">
        <v>16</v>
      </c>
      <c r="BB80" s="226">
        <v>1</v>
      </c>
      <c r="BC80" s="29">
        <f t="shared" si="35"/>
        <v>6.25E-2</v>
      </c>
      <c r="BD80" s="226" t="s">
        <v>567</v>
      </c>
      <c r="BE80" s="226"/>
      <c r="BF80" s="29">
        <f t="shared" si="36"/>
        <v>0</v>
      </c>
      <c r="BG80" s="226">
        <v>0</v>
      </c>
      <c r="BH80" s="226" t="s">
        <v>591</v>
      </c>
      <c r="BI80" s="29">
        <f t="shared" si="37"/>
        <v>0</v>
      </c>
    </row>
    <row r="81" spans="1:61" x14ac:dyDescent="0.55000000000000004">
      <c r="A81" s="37">
        <v>41</v>
      </c>
      <c r="B81" s="39" t="s">
        <v>400</v>
      </c>
      <c r="C81" s="40">
        <v>9528</v>
      </c>
      <c r="D81" s="39" t="s">
        <v>509</v>
      </c>
      <c r="E81" s="226">
        <v>403</v>
      </c>
      <c r="F81" s="226">
        <v>38</v>
      </c>
      <c r="G81" s="29">
        <f t="shared" si="19"/>
        <v>9.4292803970223327E-2</v>
      </c>
      <c r="H81" s="226">
        <v>382</v>
      </c>
      <c r="I81" s="226">
        <v>127</v>
      </c>
      <c r="J81" s="29">
        <f t="shared" si="20"/>
        <v>0.33246073298429318</v>
      </c>
      <c r="K81" s="226">
        <v>673</v>
      </c>
      <c r="L81" s="226">
        <v>299</v>
      </c>
      <c r="M81" s="29">
        <f t="shared" si="21"/>
        <v>0.44427934621099552</v>
      </c>
      <c r="N81" s="226">
        <v>1458</v>
      </c>
      <c r="O81" s="226">
        <v>464</v>
      </c>
      <c r="P81" s="29">
        <f t="shared" si="22"/>
        <v>0.31824417009602196</v>
      </c>
      <c r="Q81" s="226">
        <v>422</v>
      </c>
      <c r="R81" s="226">
        <v>61</v>
      </c>
      <c r="S81" s="29">
        <f t="shared" si="23"/>
        <v>0.14454976303317535</v>
      </c>
      <c r="T81" s="226">
        <v>390</v>
      </c>
      <c r="U81" s="226">
        <v>201</v>
      </c>
      <c r="V81" s="29">
        <f t="shared" si="24"/>
        <v>0.51538461538461533</v>
      </c>
      <c r="W81" s="226">
        <v>624</v>
      </c>
      <c r="X81" s="226">
        <v>301</v>
      </c>
      <c r="Y81" s="29">
        <f t="shared" si="25"/>
        <v>0.48237179487179488</v>
      </c>
      <c r="Z81" s="226">
        <v>1436</v>
      </c>
      <c r="AA81" s="209">
        <v>563</v>
      </c>
      <c r="AB81" s="29">
        <f t="shared" si="26"/>
        <v>0.39206128133704737</v>
      </c>
      <c r="AC81" s="226">
        <v>422</v>
      </c>
      <c r="AD81" s="226">
        <v>61</v>
      </c>
      <c r="AE81" s="29">
        <f t="shared" si="27"/>
        <v>0.14454976303317535</v>
      </c>
      <c r="AF81" s="226">
        <v>390</v>
      </c>
      <c r="AG81" s="226">
        <v>156</v>
      </c>
      <c r="AH81" s="29">
        <f t="shared" si="28"/>
        <v>0.4</v>
      </c>
      <c r="AI81" s="226">
        <v>624</v>
      </c>
      <c r="AJ81" s="226">
        <v>297</v>
      </c>
      <c r="AK81" s="29">
        <f t="shared" si="29"/>
        <v>0.47596153846153844</v>
      </c>
      <c r="AL81" s="226">
        <v>1436</v>
      </c>
      <c r="AM81" s="226">
        <v>514</v>
      </c>
      <c r="AN81" s="29">
        <f t="shared" si="30"/>
        <v>0.35793871866295263</v>
      </c>
      <c r="AO81" s="226">
        <v>407</v>
      </c>
      <c r="AP81" s="226">
        <v>38</v>
      </c>
      <c r="AQ81" s="29">
        <f t="shared" si="31"/>
        <v>9.3366093366093361E-2</v>
      </c>
      <c r="AR81" s="226">
        <v>387</v>
      </c>
      <c r="AS81" s="226">
        <v>82</v>
      </c>
      <c r="AT81" s="29">
        <f t="shared" si="32"/>
        <v>0.21188630490956073</v>
      </c>
      <c r="AU81" s="226">
        <v>613</v>
      </c>
      <c r="AV81" s="208">
        <v>295</v>
      </c>
      <c r="AW81" s="29">
        <f t="shared" si="33"/>
        <v>0.48123980424143559</v>
      </c>
      <c r="AX81" s="226">
        <v>1407</v>
      </c>
      <c r="AY81" s="226">
        <v>415</v>
      </c>
      <c r="AZ81" s="29">
        <f t="shared" si="34"/>
        <v>0.294953802416489</v>
      </c>
      <c r="BA81" s="226">
        <v>9</v>
      </c>
      <c r="BB81" s="226">
        <v>0</v>
      </c>
      <c r="BC81" s="29">
        <f t="shared" si="35"/>
        <v>0</v>
      </c>
      <c r="BD81" s="226" t="s">
        <v>567</v>
      </c>
      <c r="BE81" s="226"/>
      <c r="BF81" s="29">
        <f t="shared" si="36"/>
        <v>0</v>
      </c>
      <c r="BG81" s="226">
        <v>0</v>
      </c>
      <c r="BH81" s="226" t="s">
        <v>591</v>
      </c>
      <c r="BI81" s="29">
        <f t="shared" si="37"/>
        <v>0</v>
      </c>
    </row>
    <row r="82" spans="1:61" x14ac:dyDescent="0.55000000000000004">
      <c r="A82" s="37">
        <v>44</v>
      </c>
      <c r="B82" s="39" t="s">
        <v>401</v>
      </c>
      <c r="C82" s="40">
        <v>9222</v>
      </c>
      <c r="D82" s="39" t="s">
        <v>510</v>
      </c>
      <c r="E82" s="226">
        <v>143</v>
      </c>
      <c r="F82" s="226">
        <v>36</v>
      </c>
      <c r="G82" s="29">
        <f t="shared" si="19"/>
        <v>0.25174825174825177</v>
      </c>
      <c r="H82" s="226">
        <v>607</v>
      </c>
      <c r="I82" s="226">
        <v>244</v>
      </c>
      <c r="J82" s="29">
        <f t="shared" si="20"/>
        <v>0.40197693574958815</v>
      </c>
      <c r="K82" s="226">
        <v>629</v>
      </c>
      <c r="L82" s="226">
        <v>137</v>
      </c>
      <c r="M82" s="29">
        <f t="shared" si="21"/>
        <v>0.21780604133545309</v>
      </c>
      <c r="N82" s="226">
        <v>1379</v>
      </c>
      <c r="O82" s="226">
        <v>417</v>
      </c>
      <c r="P82" s="29">
        <f t="shared" si="22"/>
        <v>0.30239303843364757</v>
      </c>
      <c r="Q82" s="226">
        <v>193</v>
      </c>
      <c r="R82" s="226">
        <v>36</v>
      </c>
      <c r="S82" s="29">
        <f t="shared" si="23"/>
        <v>0.18652849740932642</v>
      </c>
      <c r="T82" s="226">
        <v>981</v>
      </c>
      <c r="U82" s="226">
        <v>443</v>
      </c>
      <c r="V82" s="29">
        <f t="shared" si="24"/>
        <v>0.45158002038735984</v>
      </c>
      <c r="W82" s="226">
        <v>431</v>
      </c>
      <c r="X82" s="226">
        <v>157</v>
      </c>
      <c r="Y82" s="29">
        <f t="shared" si="25"/>
        <v>0.3642691415313225</v>
      </c>
      <c r="Z82" s="226">
        <v>1605</v>
      </c>
      <c r="AA82" s="209">
        <v>636</v>
      </c>
      <c r="AB82" s="29">
        <f t="shared" si="26"/>
        <v>0.39626168224299063</v>
      </c>
      <c r="AC82" s="226">
        <v>193</v>
      </c>
      <c r="AD82" s="226">
        <v>36</v>
      </c>
      <c r="AE82" s="29">
        <f t="shared" si="27"/>
        <v>0.18652849740932642</v>
      </c>
      <c r="AF82" s="226">
        <v>981</v>
      </c>
      <c r="AG82" s="226">
        <v>442</v>
      </c>
      <c r="AH82" s="29">
        <f t="shared" si="28"/>
        <v>0.45056065239551479</v>
      </c>
      <c r="AI82" s="226">
        <v>431</v>
      </c>
      <c r="AJ82" s="226">
        <v>156</v>
      </c>
      <c r="AK82" s="29">
        <f t="shared" si="29"/>
        <v>0.3619489559164733</v>
      </c>
      <c r="AL82" s="226">
        <v>1605</v>
      </c>
      <c r="AM82" s="226">
        <v>634</v>
      </c>
      <c r="AN82" s="29">
        <f t="shared" si="30"/>
        <v>0.39501557632398754</v>
      </c>
      <c r="AO82" s="226">
        <v>181</v>
      </c>
      <c r="AP82" s="226">
        <v>36</v>
      </c>
      <c r="AQ82" s="29">
        <f t="shared" si="31"/>
        <v>0.19889502762430938</v>
      </c>
      <c r="AR82" s="226">
        <v>929</v>
      </c>
      <c r="AS82" s="226">
        <v>244</v>
      </c>
      <c r="AT82" s="29">
        <f t="shared" si="32"/>
        <v>0.26264800861141013</v>
      </c>
      <c r="AU82" s="226">
        <v>412</v>
      </c>
      <c r="AV82" s="208">
        <v>136</v>
      </c>
      <c r="AW82" s="29">
        <f t="shared" si="33"/>
        <v>0.3300970873786408</v>
      </c>
      <c r="AX82" s="226">
        <v>1522</v>
      </c>
      <c r="AY82" s="226">
        <v>416</v>
      </c>
      <c r="AZ82" s="29">
        <f t="shared" si="34"/>
        <v>0.27332457293035478</v>
      </c>
      <c r="BA82" s="226">
        <v>6</v>
      </c>
      <c r="BB82" s="226">
        <v>0</v>
      </c>
      <c r="BC82" s="29">
        <f t="shared" si="35"/>
        <v>0</v>
      </c>
      <c r="BD82" s="226" t="s">
        <v>567</v>
      </c>
      <c r="BE82" s="226"/>
      <c r="BF82" s="29">
        <f t="shared" si="36"/>
        <v>0</v>
      </c>
      <c r="BG82" s="226">
        <v>0</v>
      </c>
      <c r="BH82" s="226" t="s">
        <v>591</v>
      </c>
      <c r="BI82" s="29">
        <f t="shared" si="37"/>
        <v>0</v>
      </c>
    </row>
    <row r="83" spans="1:61" x14ac:dyDescent="0.55000000000000004">
      <c r="A83" s="37">
        <v>44</v>
      </c>
      <c r="B83" s="39" t="s">
        <v>401</v>
      </c>
      <c r="C83" s="40">
        <v>9524</v>
      </c>
      <c r="D83" s="39" t="s">
        <v>511</v>
      </c>
      <c r="E83" s="226">
        <v>479</v>
      </c>
      <c r="F83" s="226">
        <v>131</v>
      </c>
      <c r="G83" s="29">
        <f t="shared" si="19"/>
        <v>0.27348643006263046</v>
      </c>
      <c r="H83" s="226">
        <v>500</v>
      </c>
      <c r="I83" s="226">
        <v>135</v>
      </c>
      <c r="J83" s="29">
        <f t="shared" si="20"/>
        <v>0.27</v>
      </c>
      <c r="K83" s="226">
        <v>640</v>
      </c>
      <c r="L83" s="226">
        <v>128</v>
      </c>
      <c r="M83" s="29">
        <f t="shared" si="21"/>
        <v>0.2</v>
      </c>
      <c r="N83" s="226">
        <v>1619</v>
      </c>
      <c r="O83" s="226">
        <v>394</v>
      </c>
      <c r="P83" s="29">
        <f t="shared" si="22"/>
        <v>0.24336009882643608</v>
      </c>
      <c r="Q83" s="226">
        <v>643</v>
      </c>
      <c r="R83" s="226">
        <v>362</v>
      </c>
      <c r="S83" s="29">
        <f t="shared" si="23"/>
        <v>0.56298600311041991</v>
      </c>
      <c r="T83" s="226">
        <v>853</v>
      </c>
      <c r="U83" s="226">
        <v>232</v>
      </c>
      <c r="V83" s="29">
        <f t="shared" si="24"/>
        <v>0.27198124267291912</v>
      </c>
      <c r="W83" s="226">
        <v>563</v>
      </c>
      <c r="X83" s="226">
        <v>332</v>
      </c>
      <c r="Y83" s="29">
        <f t="shared" si="25"/>
        <v>0.58969804618117228</v>
      </c>
      <c r="Z83" s="226">
        <v>2059</v>
      </c>
      <c r="AA83" s="209">
        <v>926</v>
      </c>
      <c r="AB83" s="29">
        <f t="shared" si="26"/>
        <v>0.44973288003885381</v>
      </c>
      <c r="AC83" s="226">
        <v>643</v>
      </c>
      <c r="AD83" s="226">
        <v>361</v>
      </c>
      <c r="AE83" s="29">
        <f t="shared" si="27"/>
        <v>0.56143079315707622</v>
      </c>
      <c r="AF83" s="226">
        <v>853</v>
      </c>
      <c r="AG83" s="226">
        <v>232</v>
      </c>
      <c r="AH83" s="29">
        <f t="shared" si="28"/>
        <v>0.27198124267291912</v>
      </c>
      <c r="AI83" s="226">
        <v>563</v>
      </c>
      <c r="AJ83" s="226">
        <v>332</v>
      </c>
      <c r="AK83" s="29">
        <f t="shared" si="29"/>
        <v>0.58969804618117228</v>
      </c>
      <c r="AL83" s="226">
        <v>2059</v>
      </c>
      <c r="AM83" s="226">
        <v>925</v>
      </c>
      <c r="AN83" s="29">
        <f t="shared" si="30"/>
        <v>0.4492472073822244</v>
      </c>
      <c r="AO83" s="226">
        <v>637</v>
      </c>
      <c r="AP83" s="226">
        <v>131</v>
      </c>
      <c r="AQ83" s="29">
        <f t="shared" si="31"/>
        <v>0.20565149136577707</v>
      </c>
      <c r="AR83" s="226">
        <v>847</v>
      </c>
      <c r="AS83" s="226">
        <v>135</v>
      </c>
      <c r="AT83" s="29">
        <f t="shared" si="32"/>
        <v>0.15938606847697756</v>
      </c>
      <c r="AU83" s="226">
        <v>563</v>
      </c>
      <c r="AV83" s="208">
        <v>128</v>
      </c>
      <c r="AW83" s="29">
        <f t="shared" si="33"/>
        <v>0.22735346358792186</v>
      </c>
      <c r="AX83" s="226">
        <v>2047</v>
      </c>
      <c r="AY83" s="226">
        <v>394</v>
      </c>
      <c r="AZ83" s="29">
        <f t="shared" si="34"/>
        <v>0.19247679531021006</v>
      </c>
      <c r="BA83" s="226">
        <v>6</v>
      </c>
      <c r="BB83" s="226">
        <v>0</v>
      </c>
      <c r="BC83" s="29">
        <f t="shared" si="35"/>
        <v>0</v>
      </c>
      <c r="BD83" s="226" t="s">
        <v>567</v>
      </c>
      <c r="BE83" s="226"/>
      <c r="BF83" s="29">
        <f t="shared" si="36"/>
        <v>0</v>
      </c>
      <c r="BG83" s="226">
        <v>0</v>
      </c>
      <c r="BH83" s="226" t="s">
        <v>591</v>
      </c>
      <c r="BI83" s="29">
        <f t="shared" si="37"/>
        <v>0</v>
      </c>
    </row>
    <row r="84" spans="1:61" x14ac:dyDescent="0.55000000000000004">
      <c r="A84" s="37">
        <v>47</v>
      </c>
      <c r="B84" s="39" t="s">
        <v>402</v>
      </c>
      <c r="C84" s="40">
        <v>9118</v>
      </c>
      <c r="D84" s="39" t="s">
        <v>512</v>
      </c>
      <c r="E84" s="226">
        <v>1153</v>
      </c>
      <c r="F84" s="226">
        <v>141</v>
      </c>
      <c r="G84" s="29">
        <f t="shared" si="19"/>
        <v>0.1222896790980052</v>
      </c>
      <c r="H84" s="226" t="s">
        <v>567</v>
      </c>
      <c r="I84" s="226">
        <v>0</v>
      </c>
      <c r="J84" s="29">
        <f t="shared" si="20"/>
        <v>0</v>
      </c>
      <c r="K84" s="226">
        <v>2840</v>
      </c>
      <c r="L84" s="226">
        <v>71</v>
      </c>
      <c r="M84" s="29">
        <f t="shared" si="21"/>
        <v>2.5000000000000001E-2</v>
      </c>
      <c r="N84" s="226">
        <v>3993</v>
      </c>
      <c r="O84" s="226">
        <v>212</v>
      </c>
      <c r="P84" s="29">
        <f t="shared" si="22"/>
        <v>5.3092912597044829E-2</v>
      </c>
      <c r="Q84" s="226">
        <v>1507</v>
      </c>
      <c r="R84" s="226">
        <v>39</v>
      </c>
      <c r="S84" s="29">
        <f t="shared" si="23"/>
        <v>2.5879230258792303E-2</v>
      </c>
      <c r="T84" s="226">
        <v>482</v>
      </c>
      <c r="U84" s="226">
        <v>0</v>
      </c>
      <c r="V84" s="29">
        <f t="shared" si="24"/>
        <v>0</v>
      </c>
      <c r="W84" s="226">
        <v>2036</v>
      </c>
      <c r="X84" s="226">
        <v>45</v>
      </c>
      <c r="Y84" s="29">
        <f t="shared" si="25"/>
        <v>2.2102161100196464E-2</v>
      </c>
      <c r="Z84" s="226">
        <v>4025</v>
      </c>
      <c r="AA84" s="209">
        <v>84</v>
      </c>
      <c r="AB84" s="29">
        <f t="shared" si="26"/>
        <v>2.0869565217391306E-2</v>
      </c>
      <c r="AC84" s="226">
        <v>1507</v>
      </c>
      <c r="AD84" s="226">
        <v>39</v>
      </c>
      <c r="AE84" s="29">
        <f t="shared" si="27"/>
        <v>2.5879230258792303E-2</v>
      </c>
      <c r="AF84" s="226">
        <v>482</v>
      </c>
      <c r="AG84" s="226">
        <v>0</v>
      </c>
      <c r="AH84" s="29">
        <f t="shared" si="28"/>
        <v>0</v>
      </c>
      <c r="AI84" s="226">
        <v>2036</v>
      </c>
      <c r="AJ84" s="226">
        <v>43</v>
      </c>
      <c r="AK84" s="29">
        <f t="shared" si="29"/>
        <v>2.111984282907662E-2</v>
      </c>
      <c r="AL84" s="226">
        <v>4025</v>
      </c>
      <c r="AM84" s="226">
        <v>82</v>
      </c>
      <c r="AN84" s="29">
        <f t="shared" si="30"/>
        <v>2.0372670807453416E-2</v>
      </c>
      <c r="AO84" s="226">
        <v>1480</v>
      </c>
      <c r="AP84" s="226">
        <v>141</v>
      </c>
      <c r="AQ84" s="29">
        <f t="shared" si="31"/>
        <v>9.5270270270270269E-2</v>
      </c>
      <c r="AR84" s="226">
        <v>482</v>
      </c>
      <c r="AS84" s="226">
        <v>0</v>
      </c>
      <c r="AT84" s="29">
        <f t="shared" si="32"/>
        <v>0</v>
      </c>
      <c r="AU84" s="226">
        <v>2036</v>
      </c>
      <c r="AV84" s="208">
        <v>71</v>
      </c>
      <c r="AW84" s="29">
        <f t="shared" si="33"/>
        <v>3.4872298624754418E-2</v>
      </c>
      <c r="AX84" s="226">
        <v>3998</v>
      </c>
      <c r="AY84" s="226">
        <v>212</v>
      </c>
      <c r="AZ84" s="29">
        <f t="shared" si="34"/>
        <v>5.3026513256628313E-2</v>
      </c>
      <c r="BA84" s="226">
        <v>15</v>
      </c>
      <c r="BB84" s="226">
        <v>0</v>
      </c>
      <c r="BC84" s="29">
        <f t="shared" si="35"/>
        <v>0</v>
      </c>
      <c r="BD84" s="226" t="s">
        <v>567</v>
      </c>
      <c r="BE84" s="226"/>
      <c r="BF84" s="29">
        <f t="shared" si="36"/>
        <v>0</v>
      </c>
      <c r="BG84" s="226">
        <v>0</v>
      </c>
      <c r="BH84" s="226" t="s">
        <v>591</v>
      </c>
      <c r="BI84" s="29">
        <f t="shared" si="37"/>
        <v>0</v>
      </c>
    </row>
    <row r="85" spans="1:61" x14ac:dyDescent="0.55000000000000004">
      <c r="A85" s="37">
        <v>47</v>
      </c>
      <c r="B85" s="39" t="s">
        <v>402</v>
      </c>
      <c r="C85" s="40">
        <v>9529</v>
      </c>
      <c r="D85" s="39" t="s">
        <v>513</v>
      </c>
      <c r="E85" s="226">
        <v>158</v>
      </c>
      <c r="F85" s="226">
        <v>17</v>
      </c>
      <c r="G85" s="29">
        <f t="shared" si="19"/>
        <v>0.10759493670886076</v>
      </c>
      <c r="H85" s="226">
        <v>245</v>
      </c>
      <c r="I85" s="226">
        <v>0</v>
      </c>
      <c r="J85" s="29">
        <f t="shared" si="20"/>
        <v>0</v>
      </c>
      <c r="K85" s="226">
        <v>1201</v>
      </c>
      <c r="L85" s="226">
        <v>335</v>
      </c>
      <c r="M85" s="29">
        <f t="shared" si="21"/>
        <v>0.27893422148209823</v>
      </c>
      <c r="N85" s="226">
        <v>1604</v>
      </c>
      <c r="O85" s="226">
        <v>352</v>
      </c>
      <c r="P85" s="29">
        <f t="shared" si="22"/>
        <v>0.21945137157107231</v>
      </c>
      <c r="Q85" s="226">
        <v>195</v>
      </c>
      <c r="R85" s="226">
        <v>26</v>
      </c>
      <c r="S85" s="29">
        <f t="shared" si="23"/>
        <v>0.13333333333333333</v>
      </c>
      <c r="T85" s="226">
        <v>222</v>
      </c>
      <c r="U85" s="226">
        <v>61</v>
      </c>
      <c r="V85" s="29">
        <f t="shared" si="24"/>
        <v>0.2747747747747748</v>
      </c>
      <c r="W85" s="226">
        <v>1308</v>
      </c>
      <c r="X85" s="226">
        <v>196</v>
      </c>
      <c r="Y85" s="29">
        <f t="shared" si="25"/>
        <v>0.14984709480122324</v>
      </c>
      <c r="Z85" s="226">
        <v>1725</v>
      </c>
      <c r="AA85" s="209">
        <v>283</v>
      </c>
      <c r="AB85" s="29">
        <f t="shared" si="26"/>
        <v>0.16405797101449276</v>
      </c>
      <c r="AC85" s="226">
        <v>195</v>
      </c>
      <c r="AD85" s="226">
        <v>18</v>
      </c>
      <c r="AE85" s="29">
        <f t="shared" si="27"/>
        <v>9.2307692307692313E-2</v>
      </c>
      <c r="AF85" s="226">
        <v>202</v>
      </c>
      <c r="AG85" s="226">
        <v>51</v>
      </c>
      <c r="AH85" s="29">
        <f t="shared" si="28"/>
        <v>0.25247524752475248</v>
      </c>
      <c r="AI85" s="226">
        <v>1204</v>
      </c>
      <c r="AJ85" s="226">
        <v>178</v>
      </c>
      <c r="AK85" s="29">
        <f t="shared" si="29"/>
        <v>0.14784053156146179</v>
      </c>
      <c r="AL85" s="226">
        <v>1601</v>
      </c>
      <c r="AM85" s="226">
        <v>247</v>
      </c>
      <c r="AN85" s="29">
        <f t="shared" si="30"/>
        <v>0.15427857589006871</v>
      </c>
      <c r="AO85" s="226">
        <v>182</v>
      </c>
      <c r="AP85" s="226">
        <v>17</v>
      </c>
      <c r="AQ85" s="29">
        <f t="shared" si="31"/>
        <v>9.3406593406593408E-2</v>
      </c>
      <c r="AR85" s="226">
        <v>195</v>
      </c>
      <c r="AS85" s="226">
        <v>0</v>
      </c>
      <c r="AT85" s="29">
        <f t="shared" si="32"/>
        <v>0</v>
      </c>
      <c r="AU85" s="226">
        <v>1109</v>
      </c>
      <c r="AV85" s="208">
        <v>236</v>
      </c>
      <c r="AW85" s="29">
        <f t="shared" si="33"/>
        <v>0.21280432822362488</v>
      </c>
      <c r="AX85" s="226">
        <v>1486</v>
      </c>
      <c r="AY85" s="226">
        <v>253</v>
      </c>
      <c r="AZ85" s="29">
        <f t="shared" si="34"/>
        <v>0.1702557200538358</v>
      </c>
      <c r="BA85" s="226">
        <v>9</v>
      </c>
      <c r="BB85" s="226">
        <v>0</v>
      </c>
      <c r="BC85" s="29">
        <f t="shared" si="35"/>
        <v>0</v>
      </c>
      <c r="BD85" s="226">
        <v>6</v>
      </c>
      <c r="BE85" s="226" t="s">
        <v>567</v>
      </c>
      <c r="BF85" s="29">
        <f t="shared" si="36"/>
        <v>0</v>
      </c>
      <c r="BG85" s="226">
        <v>1</v>
      </c>
      <c r="BH85" s="226" t="s">
        <v>591</v>
      </c>
      <c r="BI85" s="29">
        <f t="shared" si="37"/>
        <v>0</v>
      </c>
    </row>
    <row r="86" spans="1:61" x14ac:dyDescent="0.55000000000000004">
      <c r="A86" s="37">
        <v>50</v>
      </c>
      <c r="B86" s="39" t="s">
        <v>403</v>
      </c>
      <c r="C86" s="40">
        <v>9117</v>
      </c>
      <c r="D86" s="39" t="s">
        <v>514</v>
      </c>
      <c r="E86" s="226">
        <v>1150</v>
      </c>
      <c r="F86" s="226">
        <v>56</v>
      </c>
      <c r="G86" s="29">
        <f t="shared" si="19"/>
        <v>4.8695652173913043E-2</v>
      </c>
      <c r="H86" s="226">
        <v>271</v>
      </c>
      <c r="I86" s="226">
        <v>44</v>
      </c>
      <c r="J86" s="29">
        <f t="shared" si="20"/>
        <v>0.16236162361623616</v>
      </c>
      <c r="K86" s="226">
        <v>93</v>
      </c>
      <c r="L86" s="226">
        <v>1</v>
      </c>
      <c r="M86" s="29">
        <f t="shared" si="21"/>
        <v>1.0752688172043012E-2</v>
      </c>
      <c r="N86" s="226">
        <v>1514</v>
      </c>
      <c r="O86" s="226">
        <v>101</v>
      </c>
      <c r="P86" s="29">
        <f t="shared" si="22"/>
        <v>6.6710700132100398E-2</v>
      </c>
      <c r="Q86" s="226">
        <v>1163</v>
      </c>
      <c r="R86" s="226">
        <v>145</v>
      </c>
      <c r="S86" s="29">
        <f t="shared" si="23"/>
        <v>0.12467755803955288</v>
      </c>
      <c r="T86" s="226">
        <v>251</v>
      </c>
      <c r="U86" s="226">
        <v>102</v>
      </c>
      <c r="V86" s="29">
        <f t="shared" si="24"/>
        <v>0.4063745019920319</v>
      </c>
      <c r="W86" s="226">
        <v>294</v>
      </c>
      <c r="X86" s="226">
        <v>1</v>
      </c>
      <c r="Y86" s="29">
        <f t="shared" si="25"/>
        <v>3.4013605442176869E-3</v>
      </c>
      <c r="Z86" s="226">
        <v>1708</v>
      </c>
      <c r="AA86" s="209">
        <v>248</v>
      </c>
      <c r="AB86" s="29">
        <f t="shared" si="26"/>
        <v>0.14519906323185011</v>
      </c>
      <c r="AC86" s="226">
        <v>1073</v>
      </c>
      <c r="AD86" s="226">
        <v>145</v>
      </c>
      <c r="AE86" s="29">
        <f t="shared" si="27"/>
        <v>0.13513513513513514</v>
      </c>
      <c r="AF86" s="226">
        <v>251</v>
      </c>
      <c r="AG86" s="226">
        <v>102</v>
      </c>
      <c r="AH86" s="29">
        <f t="shared" si="28"/>
        <v>0.4063745019920319</v>
      </c>
      <c r="AI86" s="226">
        <v>294</v>
      </c>
      <c r="AJ86" s="226">
        <v>1</v>
      </c>
      <c r="AK86" s="29">
        <f t="shared" si="29"/>
        <v>3.4013605442176869E-3</v>
      </c>
      <c r="AL86" s="226">
        <v>1618</v>
      </c>
      <c r="AM86" s="226">
        <v>248</v>
      </c>
      <c r="AN86" s="29">
        <f t="shared" si="30"/>
        <v>0.15327564894932014</v>
      </c>
      <c r="AO86" s="226">
        <v>994</v>
      </c>
      <c r="AP86" s="226">
        <v>56</v>
      </c>
      <c r="AQ86" s="29">
        <f t="shared" si="31"/>
        <v>5.6338028169014086E-2</v>
      </c>
      <c r="AR86" s="226">
        <v>229</v>
      </c>
      <c r="AS86" s="226">
        <v>44</v>
      </c>
      <c r="AT86" s="29">
        <f t="shared" si="32"/>
        <v>0.19213973799126638</v>
      </c>
      <c r="AU86" s="226">
        <v>244</v>
      </c>
      <c r="AV86" s="208">
        <v>1</v>
      </c>
      <c r="AW86" s="29">
        <f t="shared" si="33"/>
        <v>4.0983606557377051E-3</v>
      </c>
      <c r="AX86" s="226">
        <v>1467</v>
      </c>
      <c r="AY86" s="226">
        <v>101</v>
      </c>
      <c r="AZ86" s="29">
        <f t="shared" si="34"/>
        <v>6.8847989093387865E-2</v>
      </c>
      <c r="BA86" s="226">
        <v>10</v>
      </c>
      <c r="BB86" s="226">
        <v>0</v>
      </c>
      <c r="BC86" s="29">
        <f t="shared" si="35"/>
        <v>0</v>
      </c>
      <c r="BD86" s="226" t="s">
        <v>567</v>
      </c>
      <c r="BE86" s="226"/>
      <c r="BF86" s="29">
        <f t="shared" si="36"/>
        <v>0</v>
      </c>
      <c r="BG86" s="226">
        <v>0</v>
      </c>
      <c r="BH86" s="226" t="s">
        <v>591</v>
      </c>
      <c r="BI86" s="29">
        <f t="shared" si="37"/>
        <v>0</v>
      </c>
    </row>
    <row r="87" spans="1:61" x14ac:dyDescent="0.55000000000000004">
      <c r="A87" s="37">
        <v>50</v>
      </c>
      <c r="B87" s="39" t="s">
        <v>403</v>
      </c>
      <c r="C87" s="40">
        <v>9532</v>
      </c>
      <c r="D87" s="39" t="s">
        <v>515</v>
      </c>
      <c r="E87" s="226">
        <v>210</v>
      </c>
      <c r="F87" s="226">
        <v>26</v>
      </c>
      <c r="G87" s="29">
        <f t="shared" si="19"/>
        <v>0.12380952380952381</v>
      </c>
      <c r="H87" s="226">
        <v>191</v>
      </c>
      <c r="I87" s="226">
        <v>35</v>
      </c>
      <c r="J87" s="29">
        <f t="shared" si="20"/>
        <v>0.18324607329842932</v>
      </c>
      <c r="K87" s="226">
        <v>2246</v>
      </c>
      <c r="L87" s="226">
        <v>145</v>
      </c>
      <c r="M87" s="29">
        <f t="shared" si="21"/>
        <v>6.4559216384683885E-2</v>
      </c>
      <c r="N87" s="226">
        <v>2647</v>
      </c>
      <c r="O87" s="226">
        <v>206</v>
      </c>
      <c r="P87" s="29">
        <f t="shared" si="22"/>
        <v>7.7823951643369846E-2</v>
      </c>
      <c r="Q87" s="226">
        <v>228</v>
      </c>
      <c r="R87" s="226">
        <v>63</v>
      </c>
      <c r="S87" s="29">
        <f t="shared" si="23"/>
        <v>0.27631578947368424</v>
      </c>
      <c r="T87" s="226">
        <v>206</v>
      </c>
      <c r="U87" s="226">
        <v>55</v>
      </c>
      <c r="V87" s="29">
        <f t="shared" si="24"/>
        <v>0.26699029126213591</v>
      </c>
      <c r="W87" s="226">
        <v>2378</v>
      </c>
      <c r="X87" s="226">
        <v>363</v>
      </c>
      <c r="Y87" s="29">
        <f t="shared" si="25"/>
        <v>0.15264928511354078</v>
      </c>
      <c r="Z87" s="226">
        <v>2812</v>
      </c>
      <c r="AA87" s="209">
        <v>481</v>
      </c>
      <c r="AB87" s="29">
        <f t="shared" si="26"/>
        <v>0.17105263157894737</v>
      </c>
      <c r="AC87" s="226">
        <v>228</v>
      </c>
      <c r="AD87" s="226">
        <v>56</v>
      </c>
      <c r="AE87" s="29">
        <f t="shared" si="27"/>
        <v>0.24561403508771928</v>
      </c>
      <c r="AF87" s="226">
        <v>206</v>
      </c>
      <c r="AG87" s="226">
        <v>55</v>
      </c>
      <c r="AH87" s="29">
        <f t="shared" si="28"/>
        <v>0.26699029126213591</v>
      </c>
      <c r="AI87" s="226">
        <v>2378</v>
      </c>
      <c r="AJ87" s="226">
        <v>319</v>
      </c>
      <c r="AK87" s="29">
        <f t="shared" si="29"/>
        <v>0.13414634146341464</v>
      </c>
      <c r="AL87" s="226">
        <v>2812</v>
      </c>
      <c r="AM87" s="226">
        <v>430</v>
      </c>
      <c r="AN87" s="29">
        <f t="shared" si="30"/>
        <v>0.15291607396870555</v>
      </c>
      <c r="AO87" s="226">
        <v>228</v>
      </c>
      <c r="AP87" s="226">
        <v>25</v>
      </c>
      <c r="AQ87" s="29">
        <f t="shared" si="31"/>
        <v>0.10964912280701754</v>
      </c>
      <c r="AR87" s="226">
        <v>205</v>
      </c>
      <c r="AS87" s="226">
        <v>35</v>
      </c>
      <c r="AT87" s="29">
        <f t="shared" si="32"/>
        <v>0.17073170731707318</v>
      </c>
      <c r="AU87" s="226">
        <v>2360</v>
      </c>
      <c r="AV87" s="208">
        <v>140</v>
      </c>
      <c r="AW87" s="29">
        <f t="shared" si="33"/>
        <v>5.9322033898305086E-2</v>
      </c>
      <c r="AX87" s="226">
        <v>2793</v>
      </c>
      <c r="AY87" s="226">
        <v>200</v>
      </c>
      <c r="AZ87" s="29">
        <f t="shared" si="34"/>
        <v>7.160759040458288E-2</v>
      </c>
      <c r="BA87" s="226">
        <v>12</v>
      </c>
      <c r="BB87" s="226">
        <v>0</v>
      </c>
      <c r="BC87" s="29">
        <f t="shared" si="35"/>
        <v>0</v>
      </c>
      <c r="BD87" s="226" t="s">
        <v>567</v>
      </c>
      <c r="BE87" s="226"/>
      <c r="BF87" s="29">
        <f t="shared" si="36"/>
        <v>0</v>
      </c>
      <c r="BG87" s="226">
        <v>0</v>
      </c>
      <c r="BH87" s="226" t="s">
        <v>591</v>
      </c>
      <c r="BI87" s="29">
        <f t="shared" si="37"/>
        <v>0</v>
      </c>
    </row>
    <row r="88" spans="1:61" x14ac:dyDescent="0.55000000000000004">
      <c r="A88" s="37">
        <v>52</v>
      </c>
      <c r="B88" s="39" t="s">
        <v>404</v>
      </c>
      <c r="C88" s="40">
        <v>9534</v>
      </c>
      <c r="D88" s="39" t="s">
        <v>516</v>
      </c>
      <c r="E88" s="226">
        <v>215</v>
      </c>
      <c r="F88" s="226">
        <v>1</v>
      </c>
      <c r="G88" s="29">
        <f t="shared" si="19"/>
        <v>4.6511627906976744E-3</v>
      </c>
      <c r="H88" s="226">
        <v>238</v>
      </c>
      <c r="I88" s="226">
        <v>0</v>
      </c>
      <c r="J88" s="29">
        <f t="shared" si="20"/>
        <v>0</v>
      </c>
      <c r="K88" s="226">
        <v>1737</v>
      </c>
      <c r="L88" s="226">
        <v>68</v>
      </c>
      <c r="M88" s="29">
        <f t="shared" si="21"/>
        <v>3.9147956246401841E-2</v>
      </c>
      <c r="N88" s="226">
        <v>2190</v>
      </c>
      <c r="O88" s="226">
        <v>69</v>
      </c>
      <c r="P88" s="29">
        <f t="shared" si="22"/>
        <v>3.1506849315068496E-2</v>
      </c>
      <c r="Q88" s="226">
        <v>207</v>
      </c>
      <c r="R88" s="226">
        <v>2</v>
      </c>
      <c r="S88" s="29">
        <f t="shared" si="23"/>
        <v>9.6618357487922701E-3</v>
      </c>
      <c r="T88" s="226">
        <v>372</v>
      </c>
      <c r="U88" s="226">
        <v>0</v>
      </c>
      <c r="V88" s="29">
        <f t="shared" si="24"/>
        <v>0</v>
      </c>
      <c r="W88" s="226">
        <v>2076</v>
      </c>
      <c r="X88" s="226">
        <v>222</v>
      </c>
      <c r="Y88" s="29">
        <f t="shared" si="25"/>
        <v>0.1069364161849711</v>
      </c>
      <c r="Z88" s="226">
        <v>2655</v>
      </c>
      <c r="AA88" s="209">
        <v>224</v>
      </c>
      <c r="AB88" s="29">
        <f t="shared" si="26"/>
        <v>8.4369114877589454E-2</v>
      </c>
      <c r="AC88" s="226">
        <v>207</v>
      </c>
      <c r="AD88" s="226">
        <v>2</v>
      </c>
      <c r="AE88" s="29">
        <f t="shared" si="27"/>
        <v>9.6618357487922701E-3</v>
      </c>
      <c r="AF88" s="226">
        <v>372</v>
      </c>
      <c r="AG88" s="226">
        <v>0</v>
      </c>
      <c r="AH88" s="29">
        <f t="shared" si="28"/>
        <v>0</v>
      </c>
      <c r="AI88" s="226">
        <v>2076</v>
      </c>
      <c r="AJ88" s="226">
        <v>202</v>
      </c>
      <c r="AK88" s="29">
        <f t="shared" si="29"/>
        <v>9.7302504816955682E-2</v>
      </c>
      <c r="AL88" s="226">
        <v>2655</v>
      </c>
      <c r="AM88" s="226">
        <v>204</v>
      </c>
      <c r="AN88" s="29">
        <f t="shared" si="30"/>
        <v>7.6836158192090401E-2</v>
      </c>
      <c r="AO88" s="226">
        <v>207</v>
      </c>
      <c r="AP88" s="226">
        <v>1</v>
      </c>
      <c r="AQ88" s="29">
        <f t="shared" si="31"/>
        <v>4.830917874396135E-3</v>
      </c>
      <c r="AR88" s="226">
        <v>356</v>
      </c>
      <c r="AS88" s="226">
        <v>0</v>
      </c>
      <c r="AT88" s="29">
        <f t="shared" si="32"/>
        <v>0</v>
      </c>
      <c r="AU88" s="226">
        <v>2030</v>
      </c>
      <c r="AV88" s="208">
        <v>68</v>
      </c>
      <c r="AW88" s="29">
        <f t="shared" si="33"/>
        <v>3.3497536945812804E-2</v>
      </c>
      <c r="AX88" s="226">
        <v>2593</v>
      </c>
      <c r="AY88" s="226">
        <v>69</v>
      </c>
      <c r="AZ88" s="29">
        <f t="shared" si="34"/>
        <v>2.6610104126494408E-2</v>
      </c>
      <c r="BA88" s="226">
        <v>16</v>
      </c>
      <c r="BB88" s="226">
        <v>0</v>
      </c>
      <c r="BC88" s="29">
        <f t="shared" si="35"/>
        <v>0</v>
      </c>
      <c r="BD88" s="226" t="s">
        <v>567</v>
      </c>
      <c r="BE88" s="226"/>
      <c r="BF88" s="29">
        <f t="shared" si="36"/>
        <v>0</v>
      </c>
      <c r="BG88" s="226">
        <v>0</v>
      </c>
      <c r="BH88" s="226" t="s">
        <v>591</v>
      </c>
      <c r="BI88" s="29">
        <f t="shared" si="37"/>
        <v>0</v>
      </c>
    </row>
    <row r="89" spans="1:61" x14ac:dyDescent="0.55000000000000004">
      <c r="A89" s="37">
        <v>52</v>
      </c>
      <c r="B89" s="39" t="s">
        <v>404</v>
      </c>
      <c r="C89" s="40">
        <v>9535</v>
      </c>
      <c r="D89" s="39" t="s">
        <v>517</v>
      </c>
      <c r="E89" s="226">
        <v>545</v>
      </c>
      <c r="F89" s="226">
        <v>224</v>
      </c>
      <c r="G89" s="29">
        <f t="shared" si="19"/>
        <v>0.41100917431192663</v>
      </c>
      <c r="H89" s="226">
        <v>263</v>
      </c>
      <c r="I89" s="226">
        <v>0</v>
      </c>
      <c r="J89" s="29">
        <f t="shared" si="20"/>
        <v>0</v>
      </c>
      <c r="K89" s="226">
        <v>2370</v>
      </c>
      <c r="L89" s="226">
        <v>393</v>
      </c>
      <c r="M89" s="29">
        <f t="shared" si="21"/>
        <v>0.16582278481012658</v>
      </c>
      <c r="N89" s="226">
        <v>3178</v>
      </c>
      <c r="O89" s="226">
        <v>617</v>
      </c>
      <c r="P89" s="29">
        <f t="shared" si="22"/>
        <v>0.19414726242920075</v>
      </c>
      <c r="Q89" s="226">
        <v>865</v>
      </c>
      <c r="R89" s="226">
        <v>236</v>
      </c>
      <c r="S89" s="29">
        <f t="shared" si="23"/>
        <v>0.27283236994219651</v>
      </c>
      <c r="T89" s="226">
        <v>332</v>
      </c>
      <c r="U89" s="226">
        <v>0</v>
      </c>
      <c r="V89" s="29">
        <f t="shared" si="24"/>
        <v>0</v>
      </c>
      <c r="W89" s="226">
        <v>1168</v>
      </c>
      <c r="X89" s="226">
        <v>565</v>
      </c>
      <c r="Y89" s="29">
        <f t="shared" si="25"/>
        <v>0.48373287671232879</v>
      </c>
      <c r="Z89" s="226">
        <v>2365</v>
      </c>
      <c r="AA89" s="209">
        <v>801</v>
      </c>
      <c r="AB89" s="29">
        <f t="shared" si="26"/>
        <v>0.33868921775898519</v>
      </c>
      <c r="AC89" s="226">
        <v>865</v>
      </c>
      <c r="AD89" s="226">
        <v>236</v>
      </c>
      <c r="AE89" s="29">
        <f t="shared" si="27"/>
        <v>0.27283236994219651</v>
      </c>
      <c r="AF89" s="226">
        <v>332</v>
      </c>
      <c r="AG89" s="226">
        <v>0</v>
      </c>
      <c r="AH89" s="29">
        <f t="shared" si="28"/>
        <v>0</v>
      </c>
      <c r="AI89" s="226">
        <v>807</v>
      </c>
      <c r="AJ89" s="226">
        <v>565</v>
      </c>
      <c r="AK89" s="29">
        <f t="shared" si="29"/>
        <v>0.7001239157372986</v>
      </c>
      <c r="AL89" s="226">
        <v>2004</v>
      </c>
      <c r="AM89" s="226">
        <v>801</v>
      </c>
      <c r="AN89" s="29">
        <f t="shared" si="30"/>
        <v>0.39970059880239522</v>
      </c>
      <c r="AO89" s="226">
        <v>835</v>
      </c>
      <c r="AP89" s="226">
        <v>224</v>
      </c>
      <c r="AQ89" s="29">
        <f t="shared" si="31"/>
        <v>0.2682634730538922</v>
      </c>
      <c r="AR89" s="226">
        <v>320</v>
      </c>
      <c r="AS89" s="226">
        <v>0</v>
      </c>
      <c r="AT89" s="29">
        <f t="shared" si="32"/>
        <v>0</v>
      </c>
      <c r="AU89" s="226">
        <v>779</v>
      </c>
      <c r="AV89" s="208">
        <v>393</v>
      </c>
      <c r="AW89" s="29">
        <f t="shared" si="33"/>
        <v>0.50449293966623876</v>
      </c>
      <c r="AX89" s="226">
        <v>1934</v>
      </c>
      <c r="AY89" s="226">
        <v>617</v>
      </c>
      <c r="AZ89" s="29">
        <f t="shared" si="34"/>
        <v>0.31902792140641156</v>
      </c>
      <c r="BA89" s="226">
        <v>8</v>
      </c>
      <c r="BB89" s="226">
        <v>0</v>
      </c>
      <c r="BC89" s="29">
        <f t="shared" si="35"/>
        <v>0</v>
      </c>
      <c r="BD89" s="226" t="s">
        <v>567</v>
      </c>
      <c r="BE89" s="226"/>
      <c r="BF89" s="29">
        <f t="shared" si="36"/>
        <v>0</v>
      </c>
      <c r="BG89" s="226">
        <v>0</v>
      </c>
      <c r="BH89" s="226" t="s">
        <v>591</v>
      </c>
      <c r="BI89" s="29">
        <f t="shared" si="37"/>
        <v>0</v>
      </c>
    </row>
    <row r="90" spans="1:61" x14ac:dyDescent="0.55000000000000004">
      <c r="A90" s="37">
        <v>52</v>
      </c>
      <c r="B90" s="39" t="s">
        <v>404</v>
      </c>
      <c r="C90" s="40">
        <v>9536</v>
      </c>
      <c r="D90" s="39" t="s">
        <v>518</v>
      </c>
      <c r="E90" s="226">
        <v>454</v>
      </c>
      <c r="F90" s="226">
        <v>340</v>
      </c>
      <c r="G90" s="29">
        <f t="shared" si="19"/>
        <v>0.74889867841409696</v>
      </c>
      <c r="H90" s="226">
        <v>412</v>
      </c>
      <c r="I90" s="226">
        <v>58</v>
      </c>
      <c r="J90" s="29">
        <f t="shared" si="20"/>
        <v>0.14077669902912621</v>
      </c>
      <c r="K90" s="226">
        <v>2434</v>
      </c>
      <c r="L90" s="226">
        <v>475</v>
      </c>
      <c r="M90" s="29">
        <f t="shared" si="21"/>
        <v>0.195152013147083</v>
      </c>
      <c r="N90" s="226">
        <v>3300</v>
      </c>
      <c r="O90" s="226">
        <v>873</v>
      </c>
      <c r="P90" s="29">
        <f t="shared" si="22"/>
        <v>0.26454545454545453</v>
      </c>
      <c r="Q90" s="226">
        <v>1019</v>
      </c>
      <c r="R90" s="226">
        <v>385</v>
      </c>
      <c r="S90" s="29">
        <f t="shared" si="23"/>
        <v>0.37782139352306182</v>
      </c>
      <c r="T90" s="226">
        <v>1448</v>
      </c>
      <c r="U90" s="226">
        <v>58</v>
      </c>
      <c r="V90" s="29">
        <f t="shared" si="24"/>
        <v>4.0055248618784532E-2</v>
      </c>
      <c r="W90" s="226">
        <v>856</v>
      </c>
      <c r="X90" s="226">
        <v>691</v>
      </c>
      <c r="Y90" s="29">
        <f t="shared" si="25"/>
        <v>0.80724299065420557</v>
      </c>
      <c r="Z90" s="226">
        <v>3323</v>
      </c>
      <c r="AA90" s="209">
        <v>1134</v>
      </c>
      <c r="AB90" s="29">
        <f t="shared" si="26"/>
        <v>0.34125789948841406</v>
      </c>
      <c r="AC90" s="226">
        <v>1019</v>
      </c>
      <c r="AD90" s="226">
        <v>360</v>
      </c>
      <c r="AE90" s="29">
        <f t="shared" si="27"/>
        <v>0.35328753680078506</v>
      </c>
      <c r="AF90" s="226">
        <v>1448</v>
      </c>
      <c r="AG90" s="226">
        <v>58</v>
      </c>
      <c r="AH90" s="29">
        <f t="shared" si="28"/>
        <v>4.0055248618784532E-2</v>
      </c>
      <c r="AI90" s="226">
        <v>856</v>
      </c>
      <c r="AJ90" s="226">
        <v>691</v>
      </c>
      <c r="AK90" s="29">
        <f t="shared" si="29"/>
        <v>0.80724299065420557</v>
      </c>
      <c r="AL90" s="226">
        <v>3323</v>
      </c>
      <c r="AM90" s="226">
        <v>1109</v>
      </c>
      <c r="AN90" s="29">
        <f t="shared" si="30"/>
        <v>0.33373457718928679</v>
      </c>
      <c r="AO90" s="226">
        <v>995</v>
      </c>
      <c r="AP90" s="226">
        <v>315</v>
      </c>
      <c r="AQ90" s="29">
        <f t="shared" si="31"/>
        <v>0.3165829145728643</v>
      </c>
      <c r="AR90" s="226">
        <v>1410</v>
      </c>
      <c r="AS90" s="226">
        <v>58</v>
      </c>
      <c r="AT90" s="29">
        <f t="shared" si="32"/>
        <v>4.1134751773049642E-2</v>
      </c>
      <c r="AU90" s="226">
        <v>821</v>
      </c>
      <c r="AV90" s="208">
        <v>475</v>
      </c>
      <c r="AW90" s="29">
        <f t="shared" si="33"/>
        <v>0.57856272838002432</v>
      </c>
      <c r="AX90" s="226">
        <v>3226</v>
      </c>
      <c r="AY90" s="226">
        <v>848</v>
      </c>
      <c r="AZ90" s="29">
        <f t="shared" si="34"/>
        <v>0.26286422814631122</v>
      </c>
      <c r="BA90" s="226">
        <v>15</v>
      </c>
      <c r="BB90" s="226">
        <v>0</v>
      </c>
      <c r="BC90" s="29">
        <f t="shared" si="35"/>
        <v>0</v>
      </c>
      <c r="BD90" s="226">
        <v>6</v>
      </c>
      <c r="BE90" s="226" t="s">
        <v>567</v>
      </c>
      <c r="BF90" s="29">
        <f t="shared" si="36"/>
        <v>0</v>
      </c>
      <c r="BG90" s="226">
        <v>1</v>
      </c>
      <c r="BH90" s="226" t="s">
        <v>591</v>
      </c>
      <c r="BI90" s="29">
        <f t="shared" si="37"/>
        <v>0</v>
      </c>
    </row>
    <row r="91" spans="1:61" x14ac:dyDescent="0.55000000000000004">
      <c r="A91" s="37">
        <v>54</v>
      </c>
      <c r="B91" s="39" t="s">
        <v>405</v>
      </c>
      <c r="C91" s="40">
        <v>9119</v>
      </c>
      <c r="D91" s="39" t="s">
        <v>519</v>
      </c>
      <c r="E91" s="226">
        <v>528</v>
      </c>
      <c r="F91" s="226">
        <v>245</v>
      </c>
      <c r="G91" s="29">
        <f t="shared" si="19"/>
        <v>0.46401515151515149</v>
      </c>
      <c r="H91" s="226">
        <v>192</v>
      </c>
      <c r="I91" s="226">
        <v>282</v>
      </c>
      <c r="J91" s="29">
        <f t="shared" si="20"/>
        <v>1.46875</v>
      </c>
      <c r="K91" s="226">
        <v>1519</v>
      </c>
      <c r="L91" s="226">
        <v>348</v>
      </c>
      <c r="M91" s="29">
        <f t="shared" si="21"/>
        <v>0.22909809084924293</v>
      </c>
      <c r="N91" s="226">
        <v>2239</v>
      </c>
      <c r="O91" s="226">
        <v>875</v>
      </c>
      <c r="P91" s="29">
        <f t="shared" si="22"/>
        <v>0.39079946404644933</v>
      </c>
      <c r="Q91" s="226">
        <v>900</v>
      </c>
      <c r="R91" s="226">
        <v>354</v>
      </c>
      <c r="S91" s="29">
        <f t="shared" si="23"/>
        <v>0.39333333333333331</v>
      </c>
      <c r="T91" s="226">
        <v>210</v>
      </c>
      <c r="U91" s="226">
        <v>282</v>
      </c>
      <c r="V91" s="29">
        <f t="shared" si="24"/>
        <v>1.3428571428571427</v>
      </c>
      <c r="W91" s="226">
        <v>1319</v>
      </c>
      <c r="X91" s="226">
        <v>595</v>
      </c>
      <c r="Y91" s="29">
        <f t="shared" si="25"/>
        <v>0.45109931766489764</v>
      </c>
      <c r="Z91" s="226">
        <v>2429</v>
      </c>
      <c r="AA91" s="209">
        <v>1231</v>
      </c>
      <c r="AB91" s="29">
        <f t="shared" si="26"/>
        <v>0.50679291889666533</v>
      </c>
      <c r="AC91" s="226">
        <v>900</v>
      </c>
      <c r="AD91" s="226">
        <v>345</v>
      </c>
      <c r="AE91" s="29">
        <f t="shared" si="27"/>
        <v>0.38333333333333336</v>
      </c>
      <c r="AF91" s="226">
        <v>210</v>
      </c>
      <c r="AG91" s="226">
        <v>282</v>
      </c>
      <c r="AH91" s="29">
        <f t="shared" si="28"/>
        <v>1.3428571428571427</v>
      </c>
      <c r="AI91" s="226">
        <v>1319</v>
      </c>
      <c r="AJ91" s="226">
        <v>561</v>
      </c>
      <c r="AK91" s="29">
        <f t="shared" si="29"/>
        <v>0.42532221379833207</v>
      </c>
      <c r="AL91" s="226">
        <v>2429</v>
      </c>
      <c r="AM91" s="226">
        <v>1188</v>
      </c>
      <c r="AN91" s="29">
        <f t="shared" si="30"/>
        <v>0.48909016055990118</v>
      </c>
      <c r="AO91" s="226">
        <v>900</v>
      </c>
      <c r="AP91" s="226">
        <v>245</v>
      </c>
      <c r="AQ91" s="29">
        <f t="shared" si="31"/>
        <v>0.2722222222222222</v>
      </c>
      <c r="AR91" s="226">
        <v>210</v>
      </c>
      <c r="AS91" s="226">
        <v>282</v>
      </c>
      <c r="AT91" s="29">
        <f t="shared" si="32"/>
        <v>1.3428571428571427</v>
      </c>
      <c r="AU91" s="226">
        <v>1319</v>
      </c>
      <c r="AV91" s="208">
        <v>337</v>
      </c>
      <c r="AW91" s="29">
        <f t="shared" si="33"/>
        <v>0.25549658832448824</v>
      </c>
      <c r="AX91" s="226">
        <v>2429</v>
      </c>
      <c r="AY91" s="226">
        <v>864</v>
      </c>
      <c r="AZ91" s="29">
        <f t="shared" si="34"/>
        <v>0.3557019349526554</v>
      </c>
      <c r="BA91" s="226">
        <v>14</v>
      </c>
      <c r="BB91" s="226">
        <v>4</v>
      </c>
      <c r="BC91" s="29">
        <f t="shared" si="35"/>
        <v>0.2857142857142857</v>
      </c>
      <c r="BD91" s="226" t="s">
        <v>567</v>
      </c>
      <c r="BE91" s="226"/>
      <c r="BF91" s="29">
        <f t="shared" si="36"/>
        <v>0</v>
      </c>
      <c r="BG91" s="226">
        <v>0</v>
      </c>
      <c r="BH91" s="226" t="s">
        <v>591</v>
      </c>
      <c r="BI91" s="29">
        <f t="shared" si="37"/>
        <v>0</v>
      </c>
    </row>
    <row r="92" spans="1:61" x14ac:dyDescent="0.55000000000000004">
      <c r="A92" s="37">
        <v>54</v>
      </c>
      <c r="B92" s="39" t="s">
        <v>405</v>
      </c>
      <c r="C92" s="40">
        <v>9537</v>
      </c>
      <c r="D92" s="39" t="s">
        <v>508</v>
      </c>
      <c r="E92" s="226">
        <v>780</v>
      </c>
      <c r="F92" s="226">
        <v>119</v>
      </c>
      <c r="G92" s="29">
        <f t="shared" si="19"/>
        <v>0.15256410256410258</v>
      </c>
      <c r="H92" s="226">
        <v>404</v>
      </c>
      <c r="I92" s="226">
        <v>39</v>
      </c>
      <c r="J92" s="29">
        <f t="shared" si="20"/>
        <v>9.6534653465346537E-2</v>
      </c>
      <c r="K92" s="226">
        <v>3391</v>
      </c>
      <c r="L92" s="226">
        <v>618</v>
      </c>
      <c r="M92" s="29">
        <f t="shared" si="21"/>
        <v>0.18224712474196403</v>
      </c>
      <c r="N92" s="226">
        <v>4575</v>
      </c>
      <c r="O92" s="226">
        <v>776</v>
      </c>
      <c r="P92" s="29">
        <f t="shared" si="22"/>
        <v>0.16961748633879781</v>
      </c>
      <c r="Q92" s="226">
        <v>833</v>
      </c>
      <c r="R92" s="226">
        <v>167</v>
      </c>
      <c r="S92" s="29">
        <f t="shared" si="23"/>
        <v>0.20048019207683074</v>
      </c>
      <c r="T92" s="226">
        <v>543</v>
      </c>
      <c r="U92" s="226">
        <v>39</v>
      </c>
      <c r="V92" s="29">
        <f t="shared" si="24"/>
        <v>7.18232044198895E-2</v>
      </c>
      <c r="W92" s="226">
        <v>3364</v>
      </c>
      <c r="X92" s="226">
        <v>729</v>
      </c>
      <c r="Y92" s="29">
        <f t="shared" si="25"/>
        <v>0.21670630202140309</v>
      </c>
      <c r="Z92" s="226">
        <v>4740</v>
      </c>
      <c r="AA92" s="209">
        <v>935</v>
      </c>
      <c r="AB92" s="29">
        <f t="shared" si="26"/>
        <v>0.19725738396624473</v>
      </c>
      <c r="AC92" s="226">
        <v>833</v>
      </c>
      <c r="AD92" s="226">
        <v>164</v>
      </c>
      <c r="AE92" s="29">
        <f t="shared" si="27"/>
        <v>0.19687875150060025</v>
      </c>
      <c r="AF92" s="226">
        <v>543</v>
      </c>
      <c r="AG92" s="226">
        <v>38</v>
      </c>
      <c r="AH92" s="29">
        <f t="shared" si="28"/>
        <v>6.9981583793738492E-2</v>
      </c>
      <c r="AI92" s="226">
        <v>3364</v>
      </c>
      <c r="AJ92" s="226">
        <v>676</v>
      </c>
      <c r="AK92" s="29">
        <f t="shared" si="29"/>
        <v>0.20095124851367419</v>
      </c>
      <c r="AL92" s="226">
        <v>4740</v>
      </c>
      <c r="AM92" s="226">
        <v>878</v>
      </c>
      <c r="AN92" s="29">
        <f t="shared" si="30"/>
        <v>0.18523206751054852</v>
      </c>
      <c r="AO92" s="226">
        <v>804</v>
      </c>
      <c r="AP92" s="226">
        <v>117</v>
      </c>
      <c r="AQ92" s="29">
        <f t="shared" si="31"/>
        <v>0.1455223880597015</v>
      </c>
      <c r="AR92" s="226">
        <v>523</v>
      </c>
      <c r="AS92" s="226">
        <v>38</v>
      </c>
      <c r="AT92" s="29">
        <f t="shared" si="32"/>
        <v>7.2657743785850867E-2</v>
      </c>
      <c r="AU92" s="226">
        <v>3364</v>
      </c>
      <c r="AV92" s="208">
        <v>614</v>
      </c>
      <c r="AW92" s="29">
        <f t="shared" si="33"/>
        <v>0.18252080856123662</v>
      </c>
      <c r="AX92" s="226">
        <v>4691</v>
      </c>
      <c r="AY92" s="226">
        <v>769</v>
      </c>
      <c r="AZ92" s="29">
        <f t="shared" si="34"/>
        <v>0.16393093157109359</v>
      </c>
      <c r="BA92" s="226">
        <v>22</v>
      </c>
      <c r="BB92" s="226">
        <v>7</v>
      </c>
      <c r="BC92" s="29">
        <f t="shared" si="35"/>
        <v>0.31818181818181818</v>
      </c>
      <c r="BD92" s="226">
        <v>6</v>
      </c>
      <c r="BE92" s="226" t="s">
        <v>567</v>
      </c>
      <c r="BF92" s="29">
        <f t="shared" si="36"/>
        <v>0</v>
      </c>
      <c r="BG92" s="226">
        <v>1</v>
      </c>
      <c r="BH92" s="226" t="s">
        <v>591</v>
      </c>
      <c r="BI92" s="29">
        <f t="shared" si="37"/>
        <v>0</v>
      </c>
    </row>
    <row r="93" spans="1:61" x14ac:dyDescent="0.55000000000000004">
      <c r="A93" s="37">
        <v>63</v>
      </c>
      <c r="B93" s="39" t="s">
        <v>406</v>
      </c>
      <c r="C93" s="40">
        <v>9120</v>
      </c>
      <c r="D93" s="39" t="s">
        <v>520</v>
      </c>
      <c r="E93" s="226">
        <v>471</v>
      </c>
      <c r="F93" s="226">
        <v>72</v>
      </c>
      <c r="G93" s="29">
        <f t="shared" si="19"/>
        <v>0.15286624203821655</v>
      </c>
      <c r="H93" s="226">
        <v>158</v>
      </c>
      <c r="I93" s="226">
        <v>24</v>
      </c>
      <c r="J93" s="29">
        <f t="shared" si="20"/>
        <v>0.15189873417721519</v>
      </c>
      <c r="K93" s="226">
        <v>471</v>
      </c>
      <c r="L93" s="226">
        <v>48</v>
      </c>
      <c r="M93" s="29">
        <f t="shared" si="21"/>
        <v>0.10191082802547771</v>
      </c>
      <c r="N93" s="226">
        <v>1100</v>
      </c>
      <c r="O93" s="226">
        <v>144</v>
      </c>
      <c r="P93" s="29">
        <f t="shared" si="22"/>
        <v>0.13090909090909092</v>
      </c>
      <c r="Q93" s="226">
        <v>663</v>
      </c>
      <c r="R93" s="226">
        <v>72</v>
      </c>
      <c r="S93" s="29">
        <f t="shared" si="23"/>
        <v>0.10859728506787331</v>
      </c>
      <c r="T93" s="226">
        <v>151</v>
      </c>
      <c r="U93" s="226">
        <v>24</v>
      </c>
      <c r="V93" s="29">
        <f t="shared" si="24"/>
        <v>0.15894039735099338</v>
      </c>
      <c r="W93" s="226">
        <v>447</v>
      </c>
      <c r="X93" s="226">
        <v>120</v>
      </c>
      <c r="Y93" s="29">
        <f t="shared" si="25"/>
        <v>0.26845637583892618</v>
      </c>
      <c r="Z93" s="226">
        <v>1261</v>
      </c>
      <c r="AA93" s="209">
        <v>216</v>
      </c>
      <c r="AB93" s="29">
        <f t="shared" si="26"/>
        <v>0.17129262490087233</v>
      </c>
      <c r="AC93" s="226">
        <v>663</v>
      </c>
      <c r="AD93" s="226">
        <v>71</v>
      </c>
      <c r="AE93" s="29">
        <f t="shared" si="27"/>
        <v>0.10708898944193061</v>
      </c>
      <c r="AF93" s="226">
        <v>151</v>
      </c>
      <c r="AG93" s="226">
        <v>24</v>
      </c>
      <c r="AH93" s="29">
        <f t="shared" si="28"/>
        <v>0.15894039735099338</v>
      </c>
      <c r="AI93" s="226">
        <v>447</v>
      </c>
      <c r="AJ93" s="226">
        <v>119</v>
      </c>
      <c r="AK93" s="29">
        <f t="shared" si="29"/>
        <v>0.26621923937360181</v>
      </c>
      <c r="AL93" s="226">
        <v>1261</v>
      </c>
      <c r="AM93" s="226">
        <v>214</v>
      </c>
      <c r="AN93" s="29">
        <f t="shared" si="30"/>
        <v>0.16970658207771611</v>
      </c>
      <c r="AO93" s="226">
        <v>663</v>
      </c>
      <c r="AP93" s="226">
        <v>71</v>
      </c>
      <c r="AQ93" s="29">
        <f t="shared" si="31"/>
        <v>0.10708898944193061</v>
      </c>
      <c r="AR93" s="226">
        <v>151</v>
      </c>
      <c r="AS93" s="226">
        <v>24</v>
      </c>
      <c r="AT93" s="29">
        <f t="shared" si="32"/>
        <v>0.15894039735099338</v>
      </c>
      <c r="AU93" s="226">
        <v>447</v>
      </c>
      <c r="AV93" s="208">
        <v>48</v>
      </c>
      <c r="AW93" s="29">
        <f t="shared" si="33"/>
        <v>0.10738255033557047</v>
      </c>
      <c r="AX93" s="226">
        <v>1261</v>
      </c>
      <c r="AY93" s="226">
        <v>143</v>
      </c>
      <c r="AZ93" s="29">
        <f t="shared" si="34"/>
        <v>0.1134020618556701</v>
      </c>
      <c r="BA93" s="226">
        <v>5</v>
      </c>
      <c r="BB93" s="226">
        <v>2</v>
      </c>
      <c r="BC93" s="29">
        <f t="shared" si="35"/>
        <v>0.4</v>
      </c>
      <c r="BD93" s="226">
        <v>6</v>
      </c>
      <c r="BE93" s="226" t="s">
        <v>567</v>
      </c>
      <c r="BF93" s="29">
        <f t="shared" si="36"/>
        <v>0</v>
      </c>
      <c r="BG93" s="226">
        <v>1</v>
      </c>
      <c r="BH93" s="226" t="s">
        <v>591</v>
      </c>
      <c r="BI93" s="29">
        <f t="shared" si="37"/>
        <v>0</v>
      </c>
    </row>
    <row r="94" spans="1:61" x14ac:dyDescent="0.55000000000000004">
      <c r="A94" s="37">
        <v>63</v>
      </c>
      <c r="B94" s="39" t="s">
        <v>406</v>
      </c>
      <c r="C94" s="40">
        <v>9231</v>
      </c>
      <c r="D94" s="39" t="s">
        <v>521</v>
      </c>
      <c r="E94" s="226">
        <v>119</v>
      </c>
      <c r="F94" s="226">
        <v>0</v>
      </c>
      <c r="G94" s="29">
        <f t="shared" si="19"/>
        <v>0</v>
      </c>
      <c r="H94" s="226">
        <v>311</v>
      </c>
      <c r="I94" s="226">
        <v>0</v>
      </c>
      <c r="J94" s="29">
        <f t="shared" si="20"/>
        <v>0</v>
      </c>
      <c r="K94" s="226">
        <v>1015</v>
      </c>
      <c r="L94" s="226">
        <v>102</v>
      </c>
      <c r="M94" s="29">
        <f t="shared" si="21"/>
        <v>0.10049261083743842</v>
      </c>
      <c r="N94" s="226">
        <v>1445</v>
      </c>
      <c r="O94" s="226">
        <v>102</v>
      </c>
      <c r="P94" s="29">
        <f t="shared" si="22"/>
        <v>7.0588235294117646E-2</v>
      </c>
      <c r="Q94" s="226">
        <v>184</v>
      </c>
      <c r="R94" s="226">
        <v>0</v>
      </c>
      <c r="S94" s="29">
        <f t="shared" si="23"/>
        <v>0</v>
      </c>
      <c r="T94" s="226">
        <v>739</v>
      </c>
      <c r="U94" s="226">
        <v>286</v>
      </c>
      <c r="V94" s="29">
        <f t="shared" si="24"/>
        <v>0.38700947225981053</v>
      </c>
      <c r="W94" s="226">
        <v>876</v>
      </c>
      <c r="X94" s="226">
        <v>117</v>
      </c>
      <c r="Y94" s="29">
        <f t="shared" si="25"/>
        <v>0.13356164383561644</v>
      </c>
      <c r="Z94" s="226">
        <v>1799</v>
      </c>
      <c r="AA94" s="209">
        <v>403</v>
      </c>
      <c r="AB94" s="29">
        <f t="shared" si="26"/>
        <v>0.22401334074485826</v>
      </c>
      <c r="AC94" s="226">
        <v>159</v>
      </c>
      <c r="AD94" s="226">
        <v>0</v>
      </c>
      <c r="AE94" s="29">
        <f t="shared" si="27"/>
        <v>0</v>
      </c>
      <c r="AF94" s="226">
        <v>523</v>
      </c>
      <c r="AG94" s="226">
        <v>167</v>
      </c>
      <c r="AH94" s="29">
        <f t="shared" si="28"/>
        <v>0.31931166347992351</v>
      </c>
      <c r="AI94" s="226">
        <v>587</v>
      </c>
      <c r="AJ94" s="226">
        <v>64</v>
      </c>
      <c r="AK94" s="29">
        <f t="shared" si="29"/>
        <v>0.10902896081771721</v>
      </c>
      <c r="AL94" s="226">
        <v>1269</v>
      </c>
      <c r="AM94" s="226">
        <v>231</v>
      </c>
      <c r="AN94" s="29">
        <f t="shared" si="30"/>
        <v>0.18203309692671396</v>
      </c>
      <c r="AO94" s="226">
        <v>147</v>
      </c>
      <c r="AP94" s="226">
        <v>0</v>
      </c>
      <c r="AQ94" s="29">
        <f t="shared" si="31"/>
        <v>0</v>
      </c>
      <c r="AR94" s="226">
        <v>487</v>
      </c>
      <c r="AS94" s="226">
        <v>0</v>
      </c>
      <c r="AT94" s="29">
        <f t="shared" si="32"/>
        <v>0</v>
      </c>
      <c r="AU94" s="226">
        <v>541</v>
      </c>
      <c r="AV94" s="208">
        <v>56</v>
      </c>
      <c r="AW94" s="29">
        <f t="shared" si="33"/>
        <v>0.10351201478743069</v>
      </c>
      <c r="AX94" s="226">
        <v>1175</v>
      </c>
      <c r="AY94" s="226">
        <v>56</v>
      </c>
      <c r="AZ94" s="29">
        <f t="shared" si="34"/>
        <v>4.7659574468085109E-2</v>
      </c>
      <c r="BA94" s="226">
        <v>5</v>
      </c>
      <c r="BB94" s="226">
        <v>0</v>
      </c>
      <c r="BC94" s="29">
        <f t="shared" si="35"/>
        <v>0</v>
      </c>
      <c r="BD94" s="226">
        <v>6</v>
      </c>
      <c r="BE94" s="226" t="s">
        <v>567</v>
      </c>
      <c r="BF94" s="29">
        <f t="shared" si="36"/>
        <v>0</v>
      </c>
      <c r="BG94" s="226">
        <v>1</v>
      </c>
      <c r="BH94" s="226" t="s">
        <v>591</v>
      </c>
      <c r="BI94" s="29">
        <f t="shared" si="37"/>
        <v>0</v>
      </c>
    </row>
    <row r="95" spans="1:61" x14ac:dyDescent="0.55000000000000004">
      <c r="A95" s="37">
        <v>63</v>
      </c>
      <c r="B95" s="39" t="s">
        <v>406</v>
      </c>
      <c r="C95" s="40">
        <v>9538</v>
      </c>
      <c r="D95" s="39" t="s">
        <v>522</v>
      </c>
      <c r="E95" s="226">
        <v>320</v>
      </c>
      <c r="F95" s="226">
        <v>7</v>
      </c>
      <c r="G95" s="29">
        <f t="shared" si="19"/>
        <v>2.1874999999999999E-2</v>
      </c>
      <c r="H95" s="226">
        <v>279</v>
      </c>
      <c r="I95" s="226">
        <v>0</v>
      </c>
      <c r="J95" s="29">
        <f t="shared" si="20"/>
        <v>0</v>
      </c>
      <c r="K95" s="226">
        <v>1469</v>
      </c>
      <c r="L95" s="226">
        <v>126</v>
      </c>
      <c r="M95" s="29">
        <f t="shared" si="21"/>
        <v>8.5772634445200821E-2</v>
      </c>
      <c r="N95" s="226">
        <v>2068</v>
      </c>
      <c r="O95" s="226">
        <v>133</v>
      </c>
      <c r="P95" s="29">
        <f t="shared" si="22"/>
        <v>6.4313346228239851E-2</v>
      </c>
      <c r="Q95" s="226">
        <v>430</v>
      </c>
      <c r="R95" s="226">
        <v>8</v>
      </c>
      <c r="S95" s="29">
        <f t="shared" si="23"/>
        <v>1.8604651162790697E-2</v>
      </c>
      <c r="T95" s="226">
        <v>530</v>
      </c>
      <c r="U95" s="226">
        <v>53</v>
      </c>
      <c r="V95" s="29">
        <f t="shared" si="24"/>
        <v>0.1</v>
      </c>
      <c r="W95" s="226">
        <v>1238</v>
      </c>
      <c r="X95" s="226">
        <v>132</v>
      </c>
      <c r="Y95" s="29">
        <f t="shared" si="25"/>
        <v>0.10662358642972536</v>
      </c>
      <c r="Z95" s="226">
        <v>2198</v>
      </c>
      <c r="AA95" s="209">
        <v>193</v>
      </c>
      <c r="AB95" s="29">
        <f t="shared" si="26"/>
        <v>8.7807097361237485E-2</v>
      </c>
      <c r="AC95" s="226">
        <v>330</v>
      </c>
      <c r="AD95" s="226">
        <v>7</v>
      </c>
      <c r="AE95" s="29">
        <f t="shared" si="27"/>
        <v>2.1212121212121213E-2</v>
      </c>
      <c r="AF95" s="226">
        <v>460</v>
      </c>
      <c r="AG95" s="226">
        <v>53</v>
      </c>
      <c r="AH95" s="29">
        <f t="shared" si="28"/>
        <v>0.11521739130434783</v>
      </c>
      <c r="AI95" s="226">
        <v>1158</v>
      </c>
      <c r="AJ95" s="226">
        <v>126</v>
      </c>
      <c r="AK95" s="29">
        <f t="shared" si="29"/>
        <v>0.10880829015544041</v>
      </c>
      <c r="AL95" s="226">
        <v>1948</v>
      </c>
      <c r="AM95" s="226">
        <v>186</v>
      </c>
      <c r="AN95" s="29">
        <f t="shared" si="30"/>
        <v>9.5482546201232033E-2</v>
      </c>
      <c r="AO95" s="226">
        <v>306</v>
      </c>
      <c r="AP95" s="226">
        <v>7</v>
      </c>
      <c r="AQ95" s="29">
        <f t="shared" si="31"/>
        <v>2.2875816993464051E-2</v>
      </c>
      <c r="AR95" s="226">
        <v>430</v>
      </c>
      <c r="AS95" s="226">
        <v>0</v>
      </c>
      <c r="AT95" s="29">
        <f t="shared" si="32"/>
        <v>0</v>
      </c>
      <c r="AU95" s="226">
        <v>1078</v>
      </c>
      <c r="AV95" s="208">
        <v>123</v>
      </c>
      <c r="AW95" s="29">
        <f t="shared" si="33"/>
        <v>0.11410018552875696</v>
      </c>
      <c r="AX95" s="226">
        <v>1814</v>
      </c>
      <c r="AY95" s="226">
        <v>130</v>
      </c>
      <c r="AZ95" s="29">
        <f t="shared" si="34"/>
        <v>7.1664829106945979E-2</v>
      </c>
      <c r="BA95" s="226">
        <v>5</v>
      </c>
      <c r="BB95" s="226">
        <v>0</v>
      </c>
      <c r="BC95" s="29">
        <f t="shared" si="35"/>
        <v>0</v>
      </c>
      <c r="BD95" s="226" t="s">
        <v>567</v>
      </c>
      <c r="BE95" s="226"/>
      <c r="BF95" s="29">
        <f t="shared" si="36"/>
        <v>0</v>
      </c>
      <c r="BG95" s="226">
        <v>0</v>
      </c>
      <c r="BH95" s="226" t="s">
        <v>591</v>
      </c>
      <c r="BI95" s="29">
        <f t="shared" si="37"/>
        <v>0</v>
      </c>
    </row>
    <row r="96" spans="1:61" x14ac:dyDescent="0.55000000000000004">
      <c r="A96" s="37">
        <v>66</v>
      </c>
      <c r="B96" s="39" t="s">
        <v>407</v>
      </c>
      <c r="C96" s="40">
        <v>9121</v>
      </c>
      <c r="D96" s="39" t="s">
        <v>523</v>
      </c>
      <c r="E96" s="226">
        <v>783</v>
      </c>
      <c r="F96" s="226">
        <v>31</v>
      </c>
      <c r="G96" s="29">
        <f t="shared" si="19"/>
        <v>3.9591315453384422E-2</v>
      </c>
      <c r="H96" s="226">
        <v>511</v>
      </c>
      <c r="I96" s="226">
        <v>58</v>
      </c>
      <c r="J96" s="29">
        <f t="shared" si="20"/>
        <v>0.11350293542074363</v>
      </c>
      <c r="K96" s="226">
        <v>410</v>
      </c>
      <c r="L96" s="226">
        <v>15</v>
      </c>
      <c r="M96" s="29">
        <f t="shared" si="21"/>
        <v>3.6585365853658534E-2</v>
      </c>
      <c r="N96" s="226">
        <v>1704</v>
      </c>
      <c r="O96" s="226">
        <v>104</v>
      </c>
      <c r="P96" s="29">
        <f t="shared" si="22"/>
        <v>6.1032863849765258E-2</v>
      </c>
      <c r="Q96" s="226">
        <v>978</v>
      </c>
      <c r="R96" s="226">
        <v>31</v>
      </c>
      <c r="S96" s="29">
        <f t="shared" si="23"/>
        <v>3.1697341513292433E-2</v>
      </c>
      <c r="T96" s="226">
        <v>830</v>
      </c>
      <c r="U96" s="226">
        <v>58</v>
      </c>
      <c r="V96" s="29">
        <f t="shared" si="24"/>
        <v>6.9879518072289162E-2</v>
      </c>
      <c r="W96" s="226">
        <v>325</v>
      </c>
      <c r="X96" s="226">
        <v>15</v>
      </c>
      <c r="Y96" s="29">
        <f t="shared" si="25"/>
        <v>4.6153846153846156E-2</v>
      </c>
      <c r="Z96" s="226">
        <v>2133</v>
      </c>
      <c r="AA96" s="209">
        <v>104</v>
      </c>
      <c r="AB96" s="29">
        <f t="shared" si="26"/>
        <v>4.8757618377871542E-2</v>
      </c>
      <c r="AC96" s="226">
        <v>957</v>
      </c>
      <c r="AD96" s="226">
        <v>30</v>
      </c>
      <c r="AE96" s="29">
        <f t="shared" si="27"/>
        <v>3.1347962382445138E-2</v>
      </c>
      <c r="AF96" s="226">
        <v>830</v>
      </c>
      <c r="AG96" s="226">
        <v>58</v>
      </c>
      <c r="AH96" s="29">
        <f t="shared" si="28"/>
        <v>6.9879518072289162E-2</v>
      </c>
      <c r="AI96" s="226">
        <v>325</v>
      </c>
      <c r="AJ96" s="226">
        <v>15</v>
      </c>
      <c r="AK96" s="29">
        <f t="shared" si="29"/>
        <v>4.6153846153846156E-2</v>
      </c>
      <c r="AL96" s="226">
        <v>2112</v>
      </c>
      <c r="AM96" s="226">
        <v>103</v>
      </c>
      <c r="AN96" s="29">
        <f t="shared" si="30"/>
        <v>4.8768939393939392E-2</v>
      </c>
      <c r="AO96" s="226">
        <v>957</v>
      </c>
      <c r="AP96" s="226">
        <v>30</v>
      </c>
      <c r="AQ96" s="29">
        <f t="shared" si="31"/>
        <v>3.1347962382445138E-2</v>
      </c>
      <c r="AR96" s="226">
        <v>830</v>
      </c>
      <c r="AS96" s="226">
        <v>57</v>
      </c>
      <c r="AT96" s="29">
        <f t="shared" si="32"/>
        <v>6.8674698795180719E-2</v>
      </c>
      <c r="AU96" s="226">
        <v>322</v>
      </c>
      <c r="AV96" s="208">
        <v>15</v>
      </c>
      <c r="AW96" s="29">
        <f t="shared" si="33"/>
        <v>4.6583850931677016E-2</v>
      </c>
      <c r="AX96" s="226">
        <v>2109</v>
      </c>
      <c r="AY96" s="226">
        <v>102</v>
      </c>
      <c r="AZ96" s="29">
        <f t="shared" si="34"/>
        <v>4.8364153627311522E-2</v>
      </c>
      <c r="BA96" s="226">
        <v>8</v>
      </c>
      <c r="BB96" s="226">
        <v>1</v>
      </c>
      <c r="BC96" s="29">
        <f t="shared" si="35"/>
        <v>0.125</v>
      </c>
      <c r="BD96" s="226">
        <v>3</v>
      </c>
      <c r="BE96" s="226" t="s">
        <v>567</v>
      </c>
      <c r="BF96" s="29">
        <f t="shared" si="36"/>
        <v>0</v>
      </c>
      <c r="BG96" s="226">
        <v>0</v>
      </c>
      <c r="BH96" s="226" t="s">
        <v>591</v>
      </c>
      <c r="BI96" s="29">
        <f t="shared" si="37"/>
        <v>0</v>
      </c>
    </row>
    <row r="97" spans="1:61" x14ac:dyDescent="0.55000000000000004">
      <c r="A97" s="41">
        <v>66</v>
      </c>
      <c r="B97" s="42" t="s">
        <v>407</v>
      </c>
      <c r="C97" s="43">
        <v>9223</v>
      </c>
      <c r="D97" s="42" t="s">
        <v>524</v>
      </c>
      <c r="E97" s="226">
        <v>186</v>
      </c>
      <c r="F97" s="226">
        <v>107</v>
      </c>
      <c r="G97" s="29">
        <f t="shared" si="19"/>
        <v>0.57526881720430112</v>
      </c>
      <c r="H97" s="226">
        <v>70</v>
      </c>
      <c r="I97" s="226">
        <v>0</v>
      </c>
      <c r="J97" s="29">
        <f t="shared" si="20"/>
        <v>0</v>
      </c>
      <c r="K97" s="226">
        <v>2792</v>
      </c>
      <c r="L97" s="226">
        <v>268</v>
      </c>
      <c r="M97" s="29">
        <f t="shared" si="21"/>
        <v>9.5988538681948427E-2</v>
      </c>
      <c r="N97" s="226">
        <v>3048</v>
      </c>
      <c r="O97" s="226">
        <v>375</v>
      </c>
      <c r="P97" s="29">
        <f t="shared" si="22"/>
        <v>0.12303149606299213</v>
      </c>
      <c r="Q97" s="226">
        <v>91</v>
      </c>
      <c r="R97" s="226">
        <v>108</v>
      </c>
      <c r="S97" s="29">
        <f t="shared" si="23"/>
        <v>1.1868131868131868</v>
      </c>
      <c r="T97" s="226">
        <v>62</v>
      </c>
      <c r="U97" s="226">
        <v>0</v>
      </c>
      <c r="V97" s="29">
        <f t="shared" si="24"/>
        <v>0</v>
      </c>
      <c r="W97" s="226">
        <v>2734</v>
      </c>
      <c r="X97" s="226">
        <v>427</v>
      </c>
      <c r="Y97" s="29">
        <f t="shared" si="25"/>
        <v>0.15618141916605707</v>
      </c>
      <c r="Z97" s="226">
        <v>2887</v>
      </c>
      <c r="AA97" s="209">
        <v>535</v>
      </c>
      <c r="AB97" s="29">
        <f t="shared" si="26"/>
        <v>0.18531347419466573</v>
      </c>
      <c r="AC97" s="226">
        <v>91</v>
      </c>
      <c r="AD97" s="226">
        <v>55</v>
      </c>
      <c r="AE97" s="29">
        <f t="shared" si="27"/>
        <v>0.60439560439560436</v>
      </c>
      <c r="AF97" s="226">
        <v>62</v>
      </c>
      <c r="AG97" s="226">
        <v>0</v>
      </c>
      <c r="AH97" s="29">
        <f t="shared" si="28"/>
        <v>0</v>
      </c>
      <c r="AI97" s="226">
        <v>2344</v>
      </c>
      <c r="AJ97" s="226">
        <v>370</v>
      </c>
      <c r="AK97" s="29">
        <f t="shared" si="29"/>
        <v>0.15784982935153583</v>
      </c>
      <c r="AL97" s="226">
        <v>2497</v>
      </c>
      <c r="AM97" s="226">
        <v>425</v>
      </c>
      <c r="AN97" s="29">
        <f t="shared" si="30"/>
        <v>0.17020424509411294</v>
      </c>
      <c r="AO97" s="226">
        <v>90</v>
      </c>
      <c r="AP97" s="226">
        <v>54</v>
      </c>
      <c r="AQ97" s="29">
        <f t="shared" si="31"/>
        <v>0.6</v>
      </c>
      <c r="AR97" s="226">
        <v>61</v>
      </c>
      <c r="AS97" s="226">
        <v>0</v>
      </c>
      <c r="AT97" s="29">
        <f t="shared" si="32"/>
        <v>0</v>
      </c>
      <c r="AU97" s="226">
        <v>2290</v>
      </c>
      <c r="AV97" s="208">
        <v>234</v>
      </c>
      <c r="AW97" s="29">
        <f t="shared" si="33"/>
        <v>0.10218340611353711</v>
      </c>
      <c r="AX97" s="226">
        <v>2441</v>
      </c>
      <c r="AY97" s="226">
        <v>288</v>
      </c>
      <c r="AZ97" s="29">
        <f t="shared" si="34"/>
        <v>0.11798443260958623</v>
      </c>
      <c r="BA97" s="226">
        <v>8</v>
      </c>
      <c r="BB97" s="226">
        <v>0</v>
      </c>
      <c r="BC97" s="29">
        <f t="shared" si="35"/>
        <v>0</v>
      </c>
      <c r="BD97" s="226">
        <v>6</v>
      </c>
      <c r="BE97" s="226" t="s">
        <v>567</v>
      </c>
      <c r="BF97" s="29">
        <f t="shared" si="36"/>
        <v>0</v>
      </c>
      <c r="BG97" s="226">
        <v>1</v>
      </c>
      <c r="BH97" s="226" t="s">
        <v>591</v>
      </c>
      <c r="BI97" s="29">
        <f t="shared" si="37"/>
        <v>0</v>
      </c>
    </row>
    <row r="98" spans="1:61" x14ac:dyDescent="0.55000000000000004">
      <c r="A98" s="37">
        <v>66</v>
      </c>
      <c r="B98" s="39" t="s">
        <v>407</v>
      </c>
      <c r="C98" s="40">
        <v>9308</v>
      </c>
      <c r="D98" s="39" t="s">
        <v>462</v>
      </c>
      <c r="E98" s="226">
        <v>248</v>
      </c>
      <c r="F98" s="226">
        <v>16</v>
      </c>
      <c r="G98" s="29">
        <f t="shared" si="19"/>
        <v>6.4516129032258063E-2</v>
      </c>
      <c r="H98" s="226">
        <v>138</v>
      </c>
      <c r="I98" s="226">
        <v>27</v>
      </c>
      <c r="J98" s="29">
        <f t="shared" si="20"/>
        <v>0.19565217391304349</v>
      </c>
      <c r="K98" s="226">
        <v>2406</v>
      </c>
      <c r="L98" s="226">
        <v>139</v>
      </c>
      <c r="M98" s="29">
        <f t="shared" si="21"/>
        <v>5.7772236076475476E-2</v>
      </c>
      <c r="N98" s="226">
        <v>2792</v>
      </c>
      <c r="O98" s="226">
        <v>182</v>
      </c>
      <c r="P98" s="29">
        <f t="shared" si="22"/>
        <v>6.5186246418338104E-2</v>
      </c>
      <c r="Q98" s="226">
        <v>223</v>
      </c>
      <c r="R98" s="226">
        <v>20</v>
      </c>
      <c r="S98" s="29">
        <f t="shared" si="23"/>
        <v>8.9686098654708515E-2</v>
      </c>
      <c r="T98" s="226">
        <v>273</v>
      </c>
      <c r="U98" s="226">
        <v>27</v>
      </c>
      <c r="V98" s="29">
        <f t="shared" si="24"/>
        <v>9.8901098901098897E-2</v>
      </c>
      <c r="W98" s="226">
        <v>2416</v>
      </c>
      <c r="X98" s="226">
        <v>205</v>
      </c>
      <c r="Y98" s="29">
        <f t="shared" si="25"/>
        <v>8.4850993377483447E-2</v>
      </c>
      <c r="Z98" s="226">
        <v>2912</v>
      </c>
      <c r="AA98" s="209">
        <v>252</v>
      </c>
      <c r="AB98" s="29">
        <f t="shared" si="26"/>
        <v>8.6538461538461536E-2</v>
      </c>
      <c r="AC98" s="226">
        <v>223</v>
      </c>
      <c r="AD98" s="226">
        <v>20</v>
      </c>
      <c r="AE98" s="29">
        <f t="shared" si="27"/>
        <v>8.9686098654708515E-2</v>
      </c>
      <c r="AF98" s="226">
        <v>273</v>
      </c>
      <c r="AG98" s="226">
        <v>27</v>
      </c>
      <c r="AH98" s="29">
        <f t="shared" si="28"/>
        <v>9.8901098901098897E-2</v>
      </c>
      <c r="AI98" s="226">
        <v>2416</v>
      </c>
      <c r="AJ98" s="226">
        <v>205</v>
      </c>
      <c r="AK98" s="29">
        <f t="shared" si="29"/>
        <v>8.4850993377483447E-2</v>
      </c>
      <c r="AL98" s="226">
        <v>2912</v>
      </c>
      <c r="AM98" s="226">
        <v>252</v>
      </c>
      <c r="AN98" s="29">
        <f t="shared" si="30"/>
        <v>8.6538461538461536E-2</v>
      </c>
      <c r="AO98" s="226">
        <v>202</v>
      </c>
      <c r="AP98" s="226">
        <v>16</v>
      </c>
      <c r="AQ98" s="29">
        <f t="shared" si="31"/>
        <v>7.9207920792079209E-2</v>
      </c>
      <c r="AR98" s="226">
        <v>222</v>
      </c>
      <c r="AS98" s="226">
        <v>27</v>
      </c>
      <c r="AT98" s="29">
        <f t="shared" si="32"/>
        <v>0.12162162162162163</v>
      </c>
      <c r="AU98" s="226">
        <v>2370</v>
      </c>
      <c r="AV98" s="208">
        <v>138</v>
      </c>
      <c r="AW98" s="29">
        <f t="shared" si="33"/>
        <v>5.8227848101265821E-2</v>
      </c>
      <c r="AX98" s="226">
        <v>2794</v>
      </c>
      <c r="AY98" s="226">
        <v>181</v>
      </c>
      <c r="AZ98" s="29">
        <f t="shared" si="34"/>
        <v>6.4781675017895488E-2</v>
      </c>
      <c r="BA98" s="226">
        <v>8</v>
      </c>
      <c r="BB98" s="226">
        <v>0</v>
      </c>
      <c r="BC98" s="29">
        <f t="shared" si="35"/>
        <v>0</v>
      </c>
      <c r="BD98" s="226" t="s">
        <v>567</v>
      </c>
      <c r="BE98" s="226"/>
      <c r="BF98" s="29">
        <f t="shared" si="36"/>
        <v>0</v>
      </c>
      <c r="BG98" s="226">
        <v>0</v>
      </c>
      <c r="BH98" s="226" t="s">
        <v>591</v>
      </c>
      <c r="BI98" s="29">
        <f t="shared" si="37"/>
        <v>0</v>
      </c>
    </row>
    <row r="99" spans="1:61" x14ac:dyDescent="0.55000000000000004">
      <c r="A99" s="37">
        <v>68</v>
      </c>
      <c r="B99" s="39" t="s">
        <v>408</v>
      </c>
      <c r="C99" s="40">
        <v>9122</v>
      </c>
      <c r="D99" s="39" t="s">
        <v>523</v>
      </c>
      <c r="E99" s="226">
        <v>810</v>
      </c>
      <c r="F99" s="226">
        <v>254</v>
      </c>
      <c r="G99" s="29">
        <f t="shared" si="19"/>
        <v>0.31358024691358027</v>
      </c>
      <c r="H99" s="226">
        <v>217</v>
      </c>
      <c r="I99" s="226">
        <v>33</v>
      </c>
      <c r="J99" s="29">
        <f t="shared" si="20"/>
        <v>0.15207373271889402</v>
      </c>
      <c r="K99" s="226">
        <v>1791</v>
      </c>
      <c r="L99" s="226">
        <v>270</v>
      </c>
      <c r="M99" s="29">
        <f t="shared" si="21"/>
        <v>0.15075376884422109</v>
      </c>
      <c r="N99" s="226">
        <v>2818</v>
      </c>
      <c r="O99" s="226">
        <v>557</v>
      </c>
      <c r="P99" s="29">
        <f t="shared" si="22"/>
        <v>0.19765791341376862</v>
      </c>
      <c r="Q99" s="226" t="s">
        <v>567</v>
      </c>
      <c r="R99" s="226">
        <v>255</v>
      </c>
      <c r="S99" s="29">
        <f t="shared" si="23"/>
        <v>0</v>
      </c>
      <c r="T99" s="226" t="s">
        <v>567</v>
      </c>
      <c r="U99" s="226">
        <v>33</v>
      </c>
      <c r="V99" s="29">
        <f t="shared" si="24"/>
        <v>0</v>
      </c>
      <c r="W99" s="226">
        <v>4874</v>
      </c>
      <c r="X99" s="226">
        <v>376</v>
      </c>
      <c r="Y99" s="29">
        <f t="shared" si="25"/>
        <v>7.7144029544521958E-2</v>
      </c>
      <c r="Z99" s="226">
        <v>4874</v>
      </c>
      <c r="AA99" s="209">
        <v>664</v>
      </c>
      <c r="AB99" s="29">
        <f t="shared" si="26"/>
        <v>0.1362330734509643</v>
      </c>
      <c r="AC99" s="226" t="s">
        <v>567</v>
      </c>
      <c r="AD99" s="226">
        <v>251</v>
      </c>
      <c r="AE99" s="29">
        <f t="shared" si="27"/>
        <v>0</v>
      </c>
      <c r="AF99" s="226" t="s">
        <v>567</v>
      </c>
      <c r="AG99" s="226">
        <v>31</v>
      </c>
      <c r="AH99" s="29">
        <f t="shared" si="28"/>
        <v>0</v>
      </c>
      <c r="AI99" s="226">
        <v>3937</v>
      </c>
      <c r="AJ99" s="226">
        <v>347</v>
      </c>
      <c r="AK99" s="29">
        <f t="shared" si="29"/>
        <v>8.8138176276352551E-2</v>
      </c>
      <c r="AL99" s="226">
        <v>3937</v>
      </c>
      <c r="AM99" s="226">
        <v>629</v>
      </c>
      <c r="AN99" s="29">
        <f t="shared" si="30"/>
        <v>0.15976631953263906</v>
      </c>
      <c r="AO99" s="226" t="s">
        <v>567</v>
      </c>
      <c r="AP99" s="226">
        <v>250</v>
      </c>
      <c r="AQ99" s="29">
        <f t="shared" si="31"/>
        <v>0</v>
      </c>
      <c r="AR99" s="226" t="s">
        <v>567</v>
      </c>
      <c r="AS99" s="226">
        <v>31</v>
      </c>
      <c r="AT99" s="29">
        <f t="shared" si="32"/>
        <v>0</v>
      </c>
      <c r="AU99" s="226">
        <v>3937</v>
      </c>
      <c r="AV99" s="208">
        <v>243</v>
      </c>
      <c r="AW99" s="29">
        <f t="shared" si="33"/>
        <v>6.1722123444246886E-2</v>
      </c>
      <c r="AX99" s="226">
        <v>3937</v>
      </c>
      <c r="AY99" s="226">
        <v>524</v>
      </c>
      <c r="AZ99" s="29">
        <f t="shared" si="34"/>
        <v>0.1330962661925324</v>
      </c>
      <c r="BA99" s="226">
        <v>13</v>
      </c>
      <c r="BB99" s="226">
        <v>3</v>
      </c>
      <c r="BC99" s="29">
        <f t="shared" si="35"/>
        <v>0.23076923076923078</v>
      </c>
      <c r="BD99" s="226">
        <v>6</v>
      </c>
      <c r="BE99" s="226" t="s">
        <v>567</v>
      </c>
      <c r="BF99" s="29">
        <f t="shared" si="36"/>
        <v>0</v>
      </c>
      <c r="BG99" s="226">
        <v>1</v>
      </c>
      <c r="BH99" s="226" t="s">
        <v>591</v>
      </c>
      <c r="BI99" s="29">
        <f t="shared" si="37"/>
        <v>0</v>
      </c>
    </row>
    <row r="100" spans="1:61" x14ac:dyDescent="0.55000000000000004">
      <c r="A100" s="37">
        <v>68</v>
      </c>
      <c r="B100" s="39" t="s">
        <v>408</v>
      </c>
      <c r="C100" s="40">
        <v>9224</v>
      </c>
      <c r="D100" s="39" t="s">
        <v>525</v>
      </c>
      <c r="E100" s="226">
        <v>160</v>
      </c>
      <c r="F100" s="226">
        <v>27</v>
      </c>
      <c r="G100" s="29">
        <f t="shared" si="19"/>
        <v>0.16875000000000001</v>
      </c>
      <c r="H100" s="226">
        <v>102</v>
      </c>
      <c r="I100" s="226">
        <v>21</v>
      </c>
      <c r="J100" s="29">
        <f t="shared" si="20"/>
        <v>0.20588235294117646</v>
      </c>
      <c r="K100" s="226">
        <v>3011</v>
      </c>
      <c r="L100" s="226">
        <v>751</v>
      </c>
      <c r="M100" s="29">
        <f t="shared" si="21"/>
        <v>0.24941879774161407</v>
      </c>
      <c r="N100" s="226">
        <v>3273</v>
      </c>
      <c r="O100" s="226">
        <v>799</v>
      </c>
      <c r="P100" s="29">
        <f t="shared" si="22"/>
        <v>0.24411854567674915</v>
      </c>
      <c r="Q100" s="226">
        <v>161</v>
      </c>
      <c r="R100" s="226">
        <v>27</v>
      </c>
      <c r="S100" s="29">
        <f t="shared" si="23"/>
        <v>0.16770186335403728</v>
      </c>
      <c r="T100" s="226">
        <v>105</v>
      </c>
      <c r="U100" s="226">
        <v>21</v>
      </c>
      <c r="V100" s="29">
        <f t="shared" si="24"/>
        <v>0.2</v>
      </c>
      <c r="W100" s="226">
        <v>3229</v>
      </c>
      <c r="X100" s="226">
        <v>818</v>
      </c>
      <c r="Y100" s="29">
        <f t="shared" si="25"/>
        <v>0.25332920408795295</v>
      </c>
      <c r="Z100" s="226">
        <v>3495</v>
      </c>
      <c r="AA100" s="209">
        <v>866</v>
      </c>
      <c r="AB100" s="29">
        <f t="shared" si="26"/>
        <v>0.24778254649499284</v>
      </c>
      <c r="AC100" s="226">
        <v>161</v>
      </c>
      <c r="AD100" s="226">
        <v>25</v>
      </c>
      <c r="AE100" s="29">
        <f t="shared" si="27"/>
        <v>0.15527950310559005</v>
      </c>
      <c r="AF100" s="226">
        <v>88</v>
      </c>
      <c r="AG100" s="226">
        <v>21</v>
      </c>
      <c r="AH100" s="29">
        <f t="shared" si="28"/>
        <v>0.23863636363636365</v>
      </c>
      <c r="AI100" s="226">
        <v>2813</v>
      </c>
      <c r="AJ100" s="226">
        <v>728</v>
      </c>
      <c r="AK100" s="29">
        <f t="shared" si="29"/>
        <v>0.2587984358336296</v>
      </c>
      <c r="AL100" s="226">
        <v>3062</v>
      </c>
      <c r="AM100" s="226">
        <v>774</v>
      </c>
      <c r="AN100" s="29">
        <f t="shared" si="30"/>
        <v>0.25277596342259961</v>
      </c>
      <c r="AO100" s="226">
        <v>155</v>
      </c>
      <c r="AP100" s="226">
        <v>25</v>
      </c>
      <c r="AQ100" s="29">
        <f t="shared" si="31"/>
        <v>0.16129032258064516</v>
      </c>
      <c r="AR100" s="226">
        <v>77</v>
      </c>
      <c r="AS100" s="226">
        <v>21</v>
      </c>
      <c r="AT100" s="29">
        <f t="shared" si="32"/>
        <v>0.27272727272727271</v>
      </c>
      <c r="AU100" s="226">
        <v>2660</v>
      </c>
      <c r="AV100" s="208">
        <v>679</v>
      </c>
      <c r="AW100" s="29">
        <f t="shared" si="33"/>
        <v>0.25526315789473686</v>
      </c>
      <c r="AX100" s="226">
        <v>2892</v>
      </c>
      <c r="AY100" s="226">
        <v>725</v>
      </c>
      <c r="AZ100" s="29">
        <f t="shared" si="34"/>
        <v>0.25069156293222683</v>
      </c>
      <c r="BA100" s="226">
        <v>16</v>
      </c>
      <c r="BB100" s="226">
        <v>2</v>
      </c>
      <c r="BC100" s="29">
        <f t="shared" si="35"/>
        <v>0.125</v>
      </c>
      <c r="BD100" s="226" t="s">
        <v>567</v>
      </c>
      <c r="BE100" s="226"/>
      <c r="BF100" s="29">
        <f t="shared" si="36"/>
        <v>0</v>
      </c>
      <c r="BG100" s="226">
        <v>0</v>
      </c>
      <c r="BH100" s="226" t="s">
        <v>591</v>
      </c>
      <c r="BI100" s="29">
        <f t="shared" si="37"/>
        <v>0</v>
      </c>
    </row>
    <row r="101" spans="1:61" x14ac:dyDescent="0.55000000000000004">
      <c r="A101" s="37">
        <v>68</v>
      </c>
      <c r="B101" s="39" t="s">
        <v>408</v>
      </c>
      <c r="C101" s="40">
        <v>9225</v>
      </c>
      <c r="D101" s="39" t="s">
        <v>526</v>
      </c>
      <c r="E101" s="226">
        <v>512</v>
      </c>
      <c r="F101" s="226">
        <v>58</v>
      </c>
      <c r="G101" s="29">
        <f t="shared" si="19"/>
        <v>0.11328125</v>
      </c>
      <c r="H101" s="226">
        <v>120</v>
      </c>
      <c r="I101" s="226">
        <v>0</v>
      </c>
      <c r="J101" s="29">
        <f t="shared" si="20"/>
        <v>0</v>
      </c>
      <c r="K101" s="226">
        <v>2177</v>
      </c>
      <c r="L101" s="226">
        <v>370</v>
      </c>
      <c r="M101" s="29">
        <f t="shared" si="21"/>
        <v>0.16995865870463941</v>
      </c>
      <c r="N101" s="226">
        <v>2809</v>
      </c>
      <c r="O101" s="226">
        <v>428</v>
      </c>
      <c r="P101" s="29">
        <f t="shared" si="22"/>
        <v>0.15236739053043788</v>
      </c>
      <c r="Q101" s="226">
        <v>700</v>
      </c>
      <c r="R101" s="226">
        <v>58</v>
      </c>
      <c r="S101" s="29">
        <f t="shared" si="23"/>
        <v>8.2857142857142851E-2</v>
      </c>
      <c r="T101" s="226">
        <v>200</v>
      </c>
      <c r="U101" s="226">
        <v>0</v>
      </c>
      <c r="V101" s="29">
        <f t="shared" si="24"/>
        <v>0</v>
      </c>
      <c r="W101" s="226">
        <v>2434</v>
      </c>
      <c r="X101" s="226">
        <v>482</v>
      </c>
      <c r="Y101" s="29">
        <f t="shared" si="25"/>
        <v>0.19802793755135578</v>
      </c>
      <c r="Z101" s="226">
        <v>3334</v>
      </c>
      <c r="AA101" s="209">
        <v>540</v>
      </c>
      <c r="AB101" s="29">
        <f t="shared" si="26"/>
        <v>0.16196760647870426</v>
      </c>
      <c r="AC101" s="226">
        <v>700</v>
      </c>
      <c r="AD101" s="226">
        <v>58</v>
      </c>
      <c r="AE101" s="29">
        <f t="shared" si="27"/>
        <v>8.2857142857142851E-2</v>
      </c>
      <c r="AF101" s="226">
        <v>115</v>
      </c>
      <c r="AG101" s="226">
        <v>0</v>
      </c>
      <c r="AH101" s="29">
        <f t="shared" si="28"/>
        <v>0</v>
      </c>
      <c r="AI101" s="226">
        <v>1246</v>
      </c>
      <c r="AJ101" s="226">
        <v>336</v>
      </c>
      <c r="AK101" s="29">
        <f t="shared" si="29"/>
        <v>0.2696629213483146</v>
      </c>
      <c r="AL101" s="226">
        <v>2061</v>
      </c>
      <c r="AM101" s="226">
        <v>394</v>
      </c>
      <c r="AN101" s="29">
        <f t="shared" si="30"/>
        <v>0.19116933527413876</v>
      </c>
      <c r="AO101" s="226">
        <v>700</v>
      </c>
      <c r="AP101" s="226">
        <v>58</v>
      </c>
      <c r="AQ101" s="29">
        <f t="shared" si="31"/>
        <v>8.2857142857142851E-2</v>
      </c>
      <c r="AR101" s="226">
        <v>115</v>
      </c>
      <c r="AS101" s="226">
        <v>0</v>
      </c>
      <c r="AT101" s="29">
        <f t="shared" si="32"/>
        <v>0</v>
      </c>
      <c r="AU101" s="226">
        <v>1246</v>
      </c>
      <c r="AV101" s="208">
        <v>257</v>
      </c>
      <c r="AW101" s="29">
        <f t="shared" si="33"/>
        <v>0.20626003210272872</v>
      </c>
      <c r="AX101" s="226">
        <v>2061</v>
      </c>
      <c r="AY101" s="226">
        <v>315</v>
      </c>
      <c r="AZ101" s="29">
        <f t="shared" si="34"/>
        <v>0.15283842794759825</v>
      </c>
      <c r="BA101" s="226">
        <v>14</v>
      </c>
      <c r="BB101" s="226">
        <v>1</v>
      </c>
      <c r="BC101" s="29">
        <f t="shared" si="35"/>
        <v>7.1428571428571425E-2</v>
      </c>
      <c r="BD101" s="226">
        <v>6</v>
      </c>
      <c r="BE101" s="226" t="s">
        <v>567</v>
      </c>
      <c r="BF101" s="29">
        <f t="shared" si="36"/>
        <v>0</v>
      </c>
      <c r="BG101" s="226">
        <v>1</v>
      </c>
      <c r="BH101" s="226" t="s">
        <v>591</v>
      </c>
      <c r="BI101" s="29">
        <f t="shared" si="37"/>
        <v>0</v>
      </c>
    </row>
    <row r="102" spans="1:61" x14ac:dyDescent="0.55000000000000004">
      <c r="A102" s="37">
        <v>68</v>
      </c>
      <c r="B102" s="39" t="s">
        <v>408</v>
      </c>
      <c r="C102" s="40">
        <v>9309</v>
      </c>
      <c r="D102" s="39" t="s">
        <v>527</v>
      </c>
      <c r="E102" s="226">
        <v>280</v>
      </c>
      <c r="F102" s="226">
        <v>153</v>
      </c>
      <c r="G102" s="29">
        <f t="shared" si="19"/>
        <v>0.54642857142857137</v>
      </c>
      <c r="H102" s="226">
        <v>296</v>
      </c>
      <c r="I102" s="226">
        <v>124</v>
      </c>
      <c r="J102" s="29">
        <f t="shared" si="20"/>
        <v>0.41891891891891891</v>
      </c>
      <c r="K102" s="226">
        <v>2319</v>
      </c>
      <c r="L102" s="226">
        <v>179</v>
      </c>
      <c r="M102" s="29">
        <f t="shared" si="21"/>
        <v>7.7188443294523498E-2</v>
      </c>
      <c r="N102" s="226">
        <v>2895</v>
      </c>
      <c r="O102" s="226">
        <v>456</v>
      </c>
      <c r="P102" s="29">
        <f t="shared" si="22"/>
        <v>0.15751295336787566</v>
      </c>
      <c r="Q102" s="226">
        <v>629</v>
      </c>
      <c r="R102" s="226">
        <v>153</v>
      </c>
      <c r="S102" s="29">
        <f t="shared" si="23"/>
        <v>0.24324324324324326</v>
      </c>
      <c r="T102" s="226">
        <v>552</v>
      </c>
      <c r="U102" s="226">
        <v>124</v>
      </c>
      <c r="V102" s="29">
        <f t="shared" si="24"/>
        <v>0.22463768115942029</v>
      </c>
      <c r="W102" s="226">
        <v>2392</v>
      </c>
      <c r="X102" s="226">
        <v>225</v>
      </c>
      <c r="Y102" s="29">
        <f t="shared" si="25"/>
        <v>9.4063545150501679E-2</v>
      </c>
      <c r="Z102" s="226">
        <v>3573</v>
      </c>
      <c r="AA102" s="209">
        <v>502</v>
      </c>
      <c r="AB102" s="29">
        <f t="shared" si="26"/>
        <v>0.14049818080044779</v>
      </c>
      <c r="AC102" s="226">
        <v>629</v>
      </c>
      <c r="AD102" s="226">
        <v>153</v>
      </c>
      <c r="AE102" s="29">
        <f t="shared" si="27"/>
        <v>0.24324324324324326</v>
      </c>
      <c r="AF102" s="226">
        <v>552</v>
      </c>
      <c r="AG102" s="226">
        <v>123</v>
      </c>
      <c r="AH102" s="29">
        <f t="shared" si="28"/>
        <v>0.22282608695652173</v>
      </c>
      <c r="AI102" s="226">
        <v>2332</v>
      </c>
      <c r="AJ102" s="226">
        <v>223</v>
      </c>
      <c r="AK102" s="29">
        <f t="shared" si="29"/>
        <v>9.5626072041166382E-2</v>
      </c>
      <c r="AL102" s="226">
        <v>3513</v>
      </c>
      <c r="AM102" s="226">
        <v>499</v>
      </c>
      <c r="AN102" s="29">
        <f t="shared" si="30"/>
        <v>0.14204383717620267</v>
      </c>
      <c r="AO102" s="226">
        <v>629</v>
      </c>
      <c r="AP102" s="226">
        <v>152</v>
      </c>
      <c r="AQ102" s="29">
        <f t="shared" si="31"/>
        <v>0.24165341812400637</v>
      </c>
      <c r="AR102" s="226">
        <v>552</v>
      </c>
      <c r="AS102" s="226">
        <v>123</v>
      </c>
      <c r="AT102" s="29">
        <f t="shared" si="32"/>
        <v>0.22282608695652173</v>
      </c>
      <c r="AU102" s="226">
        <v>2332</v>
      </c>
      <c r="AV102" s="208">
        <v>179</v>
      </c>
      <c r="AW102" s="29">
        <f t="shared" si="33"/>
        <v>7.67581475128645E-2</v>
      </c>
      <c r="AX102" s="226">
        <v>3513</v>
      </c>
      <c r="AY102" s="226">
        <v>454</v>
      </c>
      <c r="AZ102" s="29">
        <f t="shared" si="34"/>
        <v>0.12923427270139481</v>
      </c>
      <c r="BA102" s="226">
        <v>13</v>
      </c>
      <c r="BB102" s="226">
        <v>6</v>
      </c>
      <c r="BC102" s="29">
        <f t="shared" si="35"/>
        <v>0.46153846153846156</v>
      </c>
      <c r="BD102" s="226" t="s">
        <v>567</v>
      </c>
      <c r="BE102" s="226"/>
      <c r="BF102" s="29">
        <f t="shared" si="36"/>
        <v>0</v>
      </c>
      <c r="BG102" s="226">
        <v>0</v>
      </c>
      <c r="BH102" s="226" t="s">
        <v>591</v>
      </c>
      <c r="BI102" s="29">
        <f t="shared" si="37"/>
        <v>0</v>
      </c>
    </row>
    <row r="103" spans="1:61" x14ac:dyDescent="0.55000000000000004">
      <c r="A103" s="37">
        <v>68</v>
      </c>
      <c r="B103" s="39" t="s">
        <v>408</v>
      </c>
      <c r="C103" s="40">
        <v>9540</v>
      </c>
      <c r="D103" s="39" t="s">
        <v>528</v>
      </c>
      <c r="E103" s="226">
        <v>240</v>
      </c>
      <c r="F103" s="226">
        <v>150</v>
      </c>
      <c r="G103" s="29">
        <f t="shared" si="19"/>
        <v>0.625</v>
      </c>
      <c r="H103" s="226">
        <v>162</v>
      </c>
      <c r="I103" s="226">
        <v>78</v>
      </c>
      <c r="J103" s="29">
        <f t="shared" si="20"/>
        <v>0.48148148148148145</v>
      </c>
      <c r="K103" s="226">
        <v>3366</v>
      </c>
      <c r="L103" s="226">
        <v>569</v>
      </c>
      <c r="M103" s="29">
        <f t="shared" si="21"/>
        <v>0.16904337492572788</v>
      </c>
      <c r="N103" s="226">
        <v>3768</v>
      </c>
      <c r="O103" s="226">
        <v>797</v>
      </c>
      <c r="P103" s="29">
        <f t="shared" si="22"/>
        <v>0.21151804670912952</v>
      </c>
      <c r="Q103" s="226">
        <v>374</v>
      </c>
      <c r="R103" s="226">
        <v>291</v>
      </c>
      <c r="S103" s="29">
        <f t="shared" si="23"/>
        <v>0.77807486631016043</v>
      </c>
      <c r="T103" s="226">
        <v>336</v>
      </c>
      <c r="U103" s="226">
        <v>78</v>
      </c>
      <c r="V103" s="29">
        <f t="shared" si="24"/>
        <v>0.23214285714285715</v>
      </c>
      <c r="W103" s="226">
        <v>3490</v>
      </c>
      <c r="X103" s="226">
        <v>609</v>
      </c>
      <c r="Y103" s="29">
        <f t="shared" si="25"/>
        <v>0.17449856733524355</v>
      </c>
      <c r="Z103" s="226">
        <v>4200</v>
      </c>
      <c r="AA103" s="209">
        <v>978</v>
      </c>
      <c r="AB103" s="29">
        <f t="shared" si="26"/>
        <v>0.23285714285714285</v>
      </c>
      <c r="AC103" s="226">
        <v>324</v>
      </c>
      <c r="AD103" s="226">
        <v>224</v>
      </c>
      <c r="AE103" s="29">
        <f t="shared" si="27"/>
        <v>0.69135802469135799</v>
      </c>
      <c r="AF103" s="226">
        <v>336</v>
      </c>
      <c r="AG103" s="226">
        <v>78</v>
      </c>
      <c r="AH103" s="29">
        <f t="shared" si="28"/>
        <v>0.23214285714285715</v>
      </c>
      <c r="AI103" s="226">
        <v>2769</v>
      </c>
      <c r="AJ103" s="226">
        <v>550</v>
      </c>
      <c r="AK103" s="29">
        <f t="shared" si="29"/>
        <v>0.19862766341639582</v>
      </c>
      <c r="AL103" s="226">
        <v>3429</v>
      </c>
      <c r="AM103" s="226">
        <v>852</v>
      </c>
      <c r="AN103" s="29">
        <f t="shared" si="30"/>
        <v>0.2484689413823272</v>
      </c>
      <c r="AO103" s="226">
        <v>279</v>
      </c>
      <c r="AP103" s="226">
        <v>149</v>
      </c>
      <c r="AQ103" s="29">
        <f t="shared" si="31"/>
        <v>0.53405017921146958</v>
      </c>
      <c r="AR103" s="226">
        <v>296</v>
      </c>
      <c r="AS103" s="226">
        <v>78</v>
      </c>
      <c r="AT103" s="29">
        <f t="shared" si="32"/>
        <v>0.26351351351351349</v>
      </c>
      <c r="AU103" s="226">
        <v>2464</v>
      </c>
      <c r="AV103" s="208">
        <v>527</v>
      </c>
      <c r="AW103" s="29">
        <f t="shared" si="33"/>
        <v>0.21387987012987014</v>
      </c>
      <c r="AX103" s="226">
        <v>3039</v>
      </c>
      <c r="AY103" s="226">
        <v>754</v>
      </c>
      <c r="AZ103" s="29">
        <f t="shared" si="34"/>
        <v>0.24810793024021061</v>
      </c>
      <c r="BA103" s="226">
        <v>17</v>
      </c>
      <c r="BB103" s="226">
        <v>2</v>
      </c>
      <c r="BC103" s="29">
        <f t="shared" si="35"/>
        <v>0.11764705882352941</v>
      </c>
      <c r="BD103" s="226">
        <v>3</v>
      </c>
      <c r="BE103" s="226" t="s">
        <v>567</v>
      </c>
      <c r="BF103" s="29">
        <f t="shared" si="36"/>
        <v>0</v>
      </c>
      <c r="BG103" s="226">
        <v>1</v>
      </c>
      <c r="BH103" s="226" t="s">
        <v>591</v>
      </c>
      <c r="BI103" s="29">
        <f t="shared" si="37"/>
        <v>0</v>
      </c>
    </row>
    <row r="104" spans="1:61" x14ac:dyDescent="0.55000000000000004">
      <c r="A104" s="37">
        <v>68</v>
      </c>
      <c r="B104" s="39" t="s">
        <v>408</v>
      </c>
      <c r="C104" s="40">
        <v>9541</v>
      </c>
      <c r="D104" s="39" t="s">
        <v>529</v>
      </c>
      <c r="E104" s="226">
        <v>746</v>
      </c>
      <c r="F104" s="226">
        <v>7</v>
      </c>
      <c r="G104" s="29">
        <f t="shared" si="19"/>
        <v>9.3833780160857902E-3</v>
      </c>
      <c r="H104" s="226">
        <v>266</v>
      </c>
      <c r="I104" s="226">
        <v>0</v>
      </c>
      <c r="J104" s="29">
        <f t="shared" si="20"/>
        <v>0</v>
      </c>
      <c r="K104" s="226">
        <v>1221</v>
      </c>
      <c r="L104" s="226">
        <v>214</v>
      </c>
      <c r="M104" s="29">
        <f t="shared" si="21"/>
        <v>0.17526617526617527</v>
      </c>
      <c r="N104" s="226">
        <v>2233</v>
      </c>
      <c r="O104" s="226">
        <v>221</v>
      </c>
      <c r="P104" s="29">
        <f t="shared" si="22"/>
        <v>9.8969995521719659E-2</v>
      </c>
      <c r="Q104" s="226">
        <v>780</v>
      </c>
      <c r="R104" s="226">
        <v>46</v>
      </c>
      <c r="S104" s="29">
        <f t="shared" si="23"/>
        <v>5.8974358974358973E-2</v>
      </c>
      <c r="T104" s="226">
        <v>346</v>
      </c>
      <c r="U104" s="226">
        <v>0</v>
      </c>
      <c r="V104" s="29">
        <f t="shared" si="24"/>
        <v>0</v>
      </c>
      <c r="W104" s="226">
        <v>1569</v>
      </c>
      <c r="X104" s="226">
        <v>351</v>
      </c>
      <c r="Y104" s="29">
        <f t="shared" si="25"/>
        <v>0.22370936902485661</v>
      </c>
      <c r="Z104" s="226">
        <v>2695</v>
      </c>
      <c r="AA104" s="209">
        <v>397</v>
      </c>
      <c r="AB104" s="29">
        <f t="shared" si="26"/>
        <v>0.14730983302411874</v>
      </c>
      <c r="AC104" s="226">
        <v>780</v>
      </c>
      <c r="AD104" s="226">
        <v>43</v>
      </c>
      <c r="AE104" s="29">
        <f t="shared" si="27"/>
        <v>5.5128205128205127E-2</v>
      </c>
      <c r="AF104" s="226">
        <v>346</v>
      </c>
      <c r="AG104" s="226">
        <v>0</v>
      </c>
      <c r="AH104" s="29">
        <f t="shared" si="28"/>
        <v>0</v>
      </c>
      <c r="AI104" s="226">
        <v>1569</v>
      </c>
      <c r="AJ104" s="226">
        <v>293</v>
      </c>
      <c r="AK104" s="29">
        <f t="shared" si="29"/>
        <v>0.18674314850223073</v>
      </c>
      <c r="AL104" s="226">
        <v>2695</v>
      </c>
      <c r="AM104" s="226">
        <v>336</v>
      </c>
      <c r="AN104" s="29">
        <f t="shared" si="30"/>
        <v>0.12467532467532468</v>
      </c>
      <c r="AO104" s="226">
        <v>780</v>
      </c>
      <c r="AP104" s="226">
        <v>7</v>
      </c>
      <c r="AQ104" s="29">
        <f t="shared" si="31"/>
        <v>8.9743589743589737E-3</v>
      </c>
      <c r="AR104" s="226">
        <v>346</v>
      </c>
      <c r="AS104" s="226">
        <v>0</v>
      </c>
      <c r="AT104" s="29">
        <f t="shared" si="32"/>
        <v>0</v>
      </c>
      <c r="AU104" s="226">
        <v>1569</v>
      </c>
      <c r="AV104" s="208">
        <v>178</v>
      </c>
      <c r="AW104" s="29">
        <f t="shared" si="33"/>
        <v>0.11344805608667942</v>
      </c>
      <c r="AX104" s="226">
        <v>2695</v>
      </c>
      <c r="AY104" s="226">
        <v>185</v>
      </c>
      <c r="AZ104" s="29">
        <f t="shared" si="34"/>
        <v>6.8645640074211506E-2</v>
      </c>
      <c r="BA104" s="226">
        <v>14</v>
      </c>
      <c r="BB104" s="226">
        <v>1</v>
      </c>
      <c r="BC104" s="29">
        <f t="shared" si="35"/>
        <v>7.1428571428571425E-2</v>
      </c>
      <c r="BD104" s="226">
        <v>6</v>
      </c>
      <c r="BE104" s="226" t="s">
        <v>567</v>
      </c>
      <c r="BF104" s="29">
        <f t="shared" si="36"/>
        <v>0</v>
      </c>
      <c r="BG104" s="226">
        <v>1</v>
      </c>
      <c r="BH104" s="226" t="s">
        <v>591</v>
      </c>
      <c r="BI104" s="29">
        <f t="shared" si="37"/>
        <v>0</v>
      </c>
    </row>
    <row r="105" spans="1:61" x14ac:dyDescent="0.55000000000000004">
      <c r="A105" s="37">
        <v>68</v>
      </c>
      <c r="B105" s="39" t="s">
        <v>408</v>
      </c>
      <c r="C105" s="40">
        <v>9545</v>
      </c>
      <c r="D105" s="39" t="s">
        <v>530</v>
      </c>
      <c r="E105" s="226">
        <v>613</v>
      </c>
      <c r="F105" s="226">
        <v>92</v>
      </c>
      <c r="G105" s="29">
        <f t="shared" si="19"/>
        <v>0.1500815660685155</v>
      </c>
      <c r="H105" s="226">
        <v>426</v>
      </c>
      <c r="I105" s="226">
        <v>33</v>
      </c>
      <c r="J105" s="29">
        <f t="shared" si="20"/>
        <v>7.746478873239436E-2</v>
      </c>
      <c r="K105" s="226">
        <v>1023</v>
      </c>
      <c r="L105" s="226">
        <v>138</v>
      </c>
      <c r="M105" s="29">
        <f t="shared" si="21"/>
        <v>0.13489736070381231</v>
      </c>
      <c r="N105" s="226">
        <v>2062</v>
      </c>
      <c r="O105" s="226">
        <v>263</v>
      </c>
      <c r="P105" s="29">
        <f t="shared" si="22"/>
        <v>0.12754607177497576</v>
      </c>
      <c r="Q105" s="226">
        <v>722</v>
      </c>
      <c r="R105" s="226">
        <v>92</v>
      </c>
      <c r="S105" s="29">
        <f t="shared" si="23"/>
        <v>0.12742382271468145</v>
      </c>
      <c r="T105" s="226">
        <v>478</v>
      </c>
      <c r="U105" s="226">
        <v>33</v>
      </c>
      <c r="V105" s="29">
        <f t="shared" si="24"/>
        <v>6.903765690376569E-2</v>
      </c>
      <c r="W105" s="226">
        <v>965</v>
      </c>
      <c r="X105" s="226">
        <v>138</v>
      </c>
      <c r="Y105" s="29">
        <f t="shared" si="25"/>
        <v>0.14300518134715026</v>
      </c>
      <c r="Z105" s="226">
        <v>2165</v>
      </c>
      <c r="AA105" s="209">
        <v>263</v>
      </c>
      <c r="AB105" s="29">
        <f t="shared" si="26"/>
        <v>0.12147806004618937</v>
      </c>
      <c r="AC105" s="226">
        <v>652</v>
      </c>
      <c r="AD105" s="226">
        <v>87</v>
      </c>
      <c r="AE105" s="29">
        <f t="shared" si="27"/>
        <v>0.1334355828220859</v>
      </c>
      <c r="AF105" s="226">
        <v>400</v>
      </c>
      <c r="AG105" s="226">
        <v>24</v>
      </c>
      <c r="AH105" s="29">
        <f t="shared" si="28"/>
        <v>0.06</v>
      </c>
      <c r="AI105" s="226">
        <v>649</v>
      </c>
      <c r="AJ105" s="226">
        <v>138</v>
      </c>
      <c r="AK105" s="29">
        <f t="shared" si="29"/>
        <v>0.21263482280431434</v>
      </c>
      <c r="AL105" s="226">
        <v>1701</v>
      </c>
      <c r="AM105" s="226">
        <v>249</v>
      </c>
      <c r="AN105" s="29">
        <f t="shared" si="30"/>
        <v>0.14638447971781304</v>
      </c>
      <c r="AO105" s="226">
        <v>652</v>
      </c>
      <c r="AP105" s="226">
        <v>88</v>
      </c>
      <c r="AQ105" s="29">
        <f t="shared" si="31"/>
        <v>0.13496932515337423</v>
      </c>
      <c r="AR105" s="226">
        <v>400</v>
      </c>
      <c r="AS105" s="226">
        <v>24</v>
      </c>
      <c r="AT105" s="29">
        <f t="shared" si="32"/>
        <v>0.06</v>
      </c>
      <c r="AU105" s="226">
        <v>649</v>
      </c>
      <c r="AV105" s="208">
        <v>138</v>
      </c>
      <c r="AW105" s="29">
        <f t="shared" si="33"/>
        <v>0.21263482280431434</v>
      </c>
      <c r="AX105" s="226">
        <v>1701</v>
      </c>
      <c r="AY105" s="226">
        <v>250</v>
      </c>
      <c r="AZ105" s="29">
        <f t="shared" si="34"/>
        <v>0.14697236919459142</v>
      </c>
      <c r="BA105" s="226">
        <v>11</v>
      </c>
      <c r="BB105" s="226">
        <v>2</v>
      </c>
      <c r="BC105" s="29">
        <f t="shared" si="35"/>
        <v>0.18181818181818182</v>
      </c>
      <c r="BD105" s="226" t="s">
        <v>567</v>
      </c>
      <c r="BE105" s="226"/>
      <c r="BF105" s="29">
        <f t="shared" si="36"/>
        <v>0</v>
      </c>
      <c r="BG105" s="226">
        <v>0</v>
      </c>
      <c r="BH105" s="226" t="s">
        <v>591</v>
      </c>
      <c r="BI105" s="29">
        <f t="shared" si="37"/>
        <v>0</v>
      </c>
    </row>
    <row r="106" spans="1:61" x14ac:dyDescent="0.55000000000000004">
      <c r="A106" s="37">
        <v>68</v>
      </c>
      <c r="B106" s="39" t="s">
        <v>408</v>
      </c>
      <c r="C106" s="40">
        <v>9546</v>
      </c>
      <c r="D106" s="39" t="s">
        <v>531</v>
      </c>
      <c r="E106" s="226">
        <v>232</v>
      </c>
      <c r="F106" s="226">
        <v>24</v>
      </c>
      <c r="G106" s="29">
        <f t="shared" si="19"/>
        <v>0.10344827586206896</v>
      </c>
      <c r="H106" s="226" t="s">
        <v>567</v>
      </c>
      <c r="I106" s="226">
        <v>0</v>
      </c>
      <c r="J106" s="29">
        <f t="shared" si="20"/>
        <v>0</v>
      </c>
      <c r="K106" s="226">
        <v>1797</v>
      </c>
      <c r="L106" s="226">
        <v>262</v>
      </c>
      <c r="M106" s="29">
        <f t="shared" si="21"/>
        <v>0.14579855314412909</v>
      </c>
      <c r="N106" s="226">
        <v>2029</v>
      </c>
      <c r="O106" s="226">
        <v>286</v>
      </c>
      <c r="P106" s="29">
        <f t="shared" si="22"/>
        <v>0.14095613602759979</v>
      </c>
      <c r="Q106" s="226">
        <v>258</v>
      </c>
      <c r="R106" s="226">
        <v>27</v>
      </c>
      <c r="S106" s="29">
        <f t="shared" si="23"/>
        <v>0.10465116279069768</v>
      </c>
      <c r="T106" s="226" t="s">
        <v>567</v>
      </c>
      <c r="U106" s="226">
        <v>0</v>
      </c>
      <c r="V106" s="29">
        <f t="shared" si="24"/>
        <v>0</v>
      </c>
      <c r="W106" s="226">
        <v>1995</v>
      </c>
      <c r="X106" s="226">
        <v>292</v>
      </c>
      <c r="Y106" s="29">
        <f t="shared" si="25"/>
        <v>0.14636591478696742</v>
      </c>
      <c r="Z106" s="226">
        <v>2253</v>
      </c>
      <c r="AA106" s="209">
        <v>319</v>
      </c>
      <c r="AB106" s="29">
        <f t="shared" si="26"/>
        <v>0.1415889924545051</v>
      </c>
      <c r="AC106" s="226">
        <v>258</v>
      </c>
      <c r="AD106" s="226">
        <v>27</v>
      </c>
      <c r="AE106" s="29">
        <f t="shared" si="27"/>
        <v>0.10465116279069768</v>
      </c>
      <c r="AF106" s="226" t="s">
        <v>567</v>
      </c>
      <c r="AG106" s="226">
        <v>0</v>
      </c>
      <c r="AH106" s="29">
        <f t="shared" si="28"/>
        <v>0</v>
      </c>
      <c r="AI106" s="226">
        <v>1995</v>
      </c>
      <c r="AJ106" s="226">
        <v>286</v>
      </c>
      <c r="AK106" s="29">
        <f t="shared" si="29"/>
        <v>0.14335839598997493</v>
      </c>
      <c r="AL106" s="226">
        <v>2253</v>
      </c>
      <c r="AM106" s="226">
        <v>313</v>
      </c>
      <c r="AN106" s="29">
        <f t="shared" si="30"/>
        <v>0.13892587660896583</v>
      </c>
      <c r="AO106" s="226">
        <v>258</v>
      </c>
      <c r="AP106" s="226">
        <v>24</v>
      </c>
      <c r="AQ106" s="29">
        <f t="shared" si="31"/>
        <v>9.3023255813953487E-2</v>
      </c>
      <c r="AR106" s="226" t="s">
        <v>567</v>
      </c>
      <c r="AS106" s="226">
        <v>0</v>
      </c>
      <c r="AT106" s="29">
        <f t="shared" si="32"/>
        <v>0</v>
      </c>
      <c r="AU106" s="226">
        <v>1995</v>
      </c>
      <c r="AV106" s="208">
        <v>259</v>
      </c>
      <c r="AW106" s="29">
        <f t="shared" si="33"/>
        <v>0.12982456140350876</v>
      </c>
      <c r="AX106" s="226">
        <v>2253</v>
      </c>
      <c r="AY106" s="226">
        <v>283</v>
      </c>
      <c r="AZ106" s="29">
        <f t="shared" si="34"/>
        <v>0.12561029738126941</v>
      </c>
      <c r="BA106" s="226">
        <v>10</v>
      </c>
      <c r="BB106" s="226">
        <v>3</v>
      </c>
      <c r="BC106" s="29">
        <f t="shared" si="35"/>
        <v>0.3</v>
      </c>
      <c r="BD106" s="226" t="s">
        <v>567</v>
      </c>
      <c r="BE106" s="226"/>
      <c r="BF106" s="29">
        <f t="shared" si="36"/>
        <v>0</v>
      </c>
      <c r="BG106" s="226">
        <v>0</v>
      </c>
      <c r="BH106" s="226" t="s">
        <v>591</v>
      </c>
      <c r="BI106" s="29">
        <f t="shared" si="37"/>
        <v>0</v>
      </c>
    </row>
    <row r="107" spans="1:61" x14ac:dyDescent="0.55000000000000004">
      <c r="A107" s="37">
        <v>70</v>
      </c>
      <c r="B107" s="39" t="s">
        <v>409</v>
      </c>
      <c r="C107" s="40">
        <v>9542</v>
      </c>
      <c r="D107" s="39" t="s">
        <v>532</v>
      </c>
      <c r="E107" s="226">
        <v>1159</v>
      </c>
      <c r="F107" s="226">
        <v>0</v>
      </c>
      <c r="G107" s="29">
        <f t="shared" si="19"/>
        <v>0</v>
      </c>
      <c r="H107" s="226">
        <v>561</v>
      </c>
      <c r="I107" s="226">
        <v>0</v>
      </c>
      <c r="J107" s="29">
        <f t="shared" si="20"/>
        <v>0</v>
      </c>
      <c r="K107" s="226">
        <v>658</v>
      </c>
      <c r="L107" s="226">
        <v>0</v>
      </c>
      <c r="M107" s="29">
        <f t="shared" si="21"/>
        <v>0</v>
      </c>
      <c r="N107" s="226">
        <v>2378</v>
      </c>
      <c r="O107" s="226">
        <v>0</v>
      </c>
      <c r="P107" s="29">
        <f t="shared" si="22"/>
        <v>0</v>
      </c>
      <c r="Q107" s="226">
        <v>2361</v>
      </c>
      <c r="R107" s="226">
        <v>170</v>
      </c>
      <c r="S107" s="29">
        <f t="shared" si="23"/>
        <v>7.2003388394747986E-2</v>
      </c>
      <c r="T107" s="226">
        <v>701</v>
      </c>
      <c r="U107" s="226">
        <v>0</v>
      </c>
      <c r="V107" s="29">
        <f t="shared" si="24"/>
        <v>0</v>
      </c>
      <c r="W107" s="226">
        <v>234</v>
      </c>
      <c r="X107" s="226">
        <v>1</v>
      </c>
      <c r="Y107" s="29">
        <f t="shared" si="25"/>
        <v>4.2735042735042739E-3</v>
      </c>
      <c r="Z107" s="226">
        <v>3296</v>
      </c>
      <c r="AA107" s="209">
        <v>171</v>
      </c>
      <c r="AB107" s="29">
        <f t="shared" si="26"/>
        <v>5.1881067961165046E-2</v>
      </c>
      <c r="AC107" s="226">
        <v>2361</v>
      </c>
      <c r="AD107" s="226">
        <v>170</v>
      </c>
      <c r="AE107" s="29">
        <f t="shared" si="27"/>
        <v>7.2003388394747986E-2</v>
      </c>
      <c r="AF107" s="226">
        <v>701</v>
      </c>
      <c r="AG107" s="226">
        <v>0</v>
      </c>
      <c r="AH107" s="29">
        <f t="shared" si="28"/>
        <v>0</v>
      </c>
      <c r="AI107" s="226">
        <v>234</v>
      </c>
      <c r="AJ107" s="226">
        <v>1</v>
      </c>
      <c r="AK107" s="29">
        <f t="shared" si="29"/>
        <v>4.2735042735042739E-3</v>
      </c>
      <c r="AL107" s="226">
        <v>3296</v>
      </c>
      <c r="AM107" s="226">
        <v>171</v>
      </c>
      <c r="AN107" s="29">
        <f t="shared" si="30"/>
        <v>5.1881067961165046E-2</v>
      </c>
      <c r="AO107" s="226">
        <v>2326</v>
      </c>
      <c r="AP107" s="226">
        <v>0</v>
      </c>
      <c r="AQ107" s="29">
        <f t="shared" si="31"/>
        <v>0</v>
      </c>
      <c r="AR107" s="226">
        <v>700</v>
      </c>
      <c r="AS107" s="226">
        <v>0</v>
      </c>
      <c r="AT107" s="29">
        <f t="shared" si="32"/>
        <v>0</v>
      </c>
      <c r="AU107" s="226">
        <v>234</v>
      </c>
      <c r="AV107" s="208">
        <v>0</v>
      </c>
      <c r="AW107" s="29">
        <f t="shared" si="33"/>
        <v>0</v>
      </c>
      <c r="AX107" s="226">
        <v>3260</v>
      </c>
      <c r="AY107" s="226">
        <v>0</v>
      </c>
      <c r="AZ107" s="29">
        <f t="shared" si="34"/>
        <v>0</v>
      </c>
      <c r="BA107" s="226">
        <v>12</v>
      </c>
      <c r="BB107" s="226">
        <v>0</v>
      </c>
      <c r="BC107" s="29">
        <f t="shared" si="35"/>
        <v>0</v>
      </c>
      <c r="BD107" s="226" t="s">
        <v>567</v>
      </c>
      <c r="BE107" s="226"/>
      <c r="BF107" s="29">
        <f t="shared" si="36"/>
        <v>0</v>
      </c>
      <c r="BG107" s="226">
        <v>0</v>
      </c>
      <c r="BH107" s="226" t="s">
        <v>591</v>
      </c>
      <c r="BI107" s="29">
        <f t="shared" si="37"/>
        <v>0</v>
      </c>
    </row>
    <row r="108" spans="1:61" x14ac:dyDescent="0.55000000000000004">
      <c r="A108" s="37">
        <v>73</v>
      </c>
      <c r="B108" s="39" t="s">
        <v>410</v>
      </c>
      <c r="C108" s="40">
        <v>9123</v>
      </c>
      <c r="D108" s="39" t="s">
        <v>533</v>
      </c>
      <c r="E108" s="226">
        <v>420</v>
      </c>
      <c r="F108" s="226">
        <v>172</v>
      </c>
      <c r="G108" s="29">
        <f t="shared" si="19"/>
        <v>0.40952380952380951</v>
      </c>
      <c r="H108" s="226">
        <v>123</v>
      </c>
      <c r="I108" s="226">
        <v>0</v>
      </c>
      <c r="J108" s="29">
        <f t="shared" si="20"/>
        <v>0</v>
      </c>
      <c r="K108" s="226">
        <v>851</v>
      </c>
      <c r="L108" s="226">
        <v>84</v>
      </c>
      <c r="M108" s="29">
        <f t="shared" si="21"/>
        <v>9.870740305522914E-2</v>
      </c>
      <c r="N108" s="226">
        <v>1394</v>
      </c>
      <c r="O108" s="226">
        <v>256</v>
      </c>
      <c r="P108" s="29">
        <f t="shared" si="22"/>
        <v>0.18364418938307031</v>
      </c>
      <c r="Q108" s="226">
        <v>729</v>
      </c>
      <c r="R108" s="226">
        <v>210</v>
      </c>
      <c r="S108" s="29">
        <f t="shared" si="23"/>
        <v>0.2880658436213992</v>
      </c>
      <c r="T108" s="226">
        <v>408</v>
      </c>
      <c r="U108" s="226">
        <v>52</v>
      </c>
      <c r="V108" s="29">
        <f t="shared" si="24"/>
        <v>0.12745098039215685</v>
      </c>
      <c r="W108" s="226">
        <v>349</v>
      </c>
      <c r="X108" s="226">
        <v>126</v>
      </c>
      <c r="Y108" s="29">
        <f t="shared" si="25"/>
        <v>0.36103151862464183</v>
      </c>
      <c r="Z108" s="226">
        <v>1486</v>
      </c>
      <c r="AA108" s="209">
        <v>388</v>
      </c>
      <c r="AB108" s="29">
        <f t="shared" si="26"/>
        <v>0.2611036339165545</v>
      </c>
      <c r="AC108" s="226">
        <v>592</v>
      </c>
      <c r="AD108" s="226">
        <v>173</v>
      </c>
      <c r="AE108" s="29">
        <f t="shared" si="27"/>
        <v>0.29222972972972971</v>
      </c>
      <c r="AF108" s="226">
        <v>358</v>
      </c>
      <c r="AG108" s="226">
        <v>50</v>
      </c>
      <c r="AH108" s="29">
        <f t="shared" si="28"/>
        <v>0.13966480446927373</v>
      </c>
      <c r="AI108" s="226">
        <v>349</v>
      </c>
      <c r="AJ108" s="226">
        <v>126</v>
      </c>
      <c r="AK108" s="29">
        <f t="shared" si="29"/>
        <v>0.36103151862464183</v>
      </c>
      <c r="AL108" s="226">
        <v>1299</v>
      </c>
      <c r="AM108" s="226">
        <v>349</v>
      </c>
      <c r="AN108" s="29">
        <f t="shared" si="30"/>
        <v>0.26866820631254812</v>
      </c>
      <c r="AO108" s="226">
        <v>555</v>
      </c>
      <c r="AP108" s="226">
        <v>136</v>
      </c>
      <c r="AQ108" s="29">
        <f t="shared" si="31"/>
        <v>0.24504504504504504</v>
      </c>
      <c r="AR108" s="226">
        <v>340</v>
      </c>
      <c r="AS108" s="226">
        <v>0</v>
      </c>
      <c r="AT108" s="29">
        <f t="shared" si="32"/>
        <v>0</v>
      </c>
      <c r="AU108" s="226">
        <v>329</v>
      </c>
      <c r="AV108" s="208">
        <v>84</v>
      </c>
      <c r="AW108" s="29">
        <f t="shared" si="33"/>
        <v>0.25531914893617019</v>
      </c>
      <c r="AX108" s="226">
        <v>1224</v>
      </c>
      <c r="AY108" s="226">
        <v>220</v>
      </c>
      <c r="AZ108" s="29">
        <f t="shared" si="34"/>
        <v>0.17973856209150327</v>
      </c>
      <c r="BA108" s="226">
        <v>8</v>
      </c>
      <c r="BB108" s="226">
        <v>0</v>
      </c>
      <c r="BC108" s="29">
        <f t="shared" si="35"/>
        <v>0</v>
      </c>
      <c r="BD108" s="226">
        <v>12</v>
      </c>
      <c r="BE108" s="226" t="s">
        <v>567</v>
      </c>
      <c r="BF108" s="29">
        <f t="shared" si="36"/>
        <v>0</v>
      </c>
      <c r="BG108" s="226">
        <v>1</v>
      </c>
      <c r="BH108" s="226" t="s">
        <v>591</v>
      </c>
      <c r="BI108" s="29">
        <f t="shared" si="37"/>
        <v>0</v>
      </c>
    </row>
    <row r="109" spans="1:61" x14ac:dyDescent="0.55000000000000004">
      <c r="A109" s="37">
        <v>73</v>
      </c>
      <c r="B109" s="39" t="s">
        <v>410</v>
      </c>
      <c r="C109" s="40">
        <v>9226</v>
      </c>
      <c r="D109" s="39" t="s">
        <v>534</v>
      </c>
      <c r="E109" s="226">
        <v>143</v>
      </c>
      <c r="F109" s="226">
        <v>26</v>
      </c>
      <c r="G109" s="29">
        <f t="shared" si="19"/>
        <v>0.18181818181818182</v>
      </c>
      <c r="H109" s="226">
        <v>80</v>
      </c>
      <c r="I109" s="226">
        <v>68</v>
      </c>
      <c r="J109" s="29">
        <f t="shared" si="20"/>
        <v>0.85</v>
      </c>
      <c r="K109" s="226">
        <v>1406</v>
      </c>
      <c r="L109" s="226">
        <v>291</v>
      </c>
      <c r="M109" s="29">
        <f t="shared" si="21"/>
        <v>0.2069701280227596</v>
      </c>
      <c r="N109" s="226">
        <v>1629</v>
      </c>
      <c r="O109" s="226">
        <v>385</v>
      </c>
      <c r="P109" s="29">
        <f t="shared" si="22"/>
        <v>0.23634131368937999</v>
      </c>
      <c r="Q109" s="226">
        <v>175</v>
      </c>
      <c r="R109" s="226">
        <v>100</v>
      </c>
      <c r="S109" s="29">
        <f t="shared" si="23"/>
        <v>0.5714285714285714</v>
      </c>
      <c r="T109" s="226">
        <v>120</v>
      </c>
      <c r="U109" s="226">
        <v>116</v>
      </c>
      <c r="V109" s="29">
        <f t="shared" si="24"/>
        <v>0.96666666666666667</v>
      </c>
      <c r="W109" s="226">
        <v>1543</v>
      </c>
      <c r="X109" s="226">
        <v>593</v>
      </c>
      <c r="Y109" s="29">
        <f t="shared" si="25"/>
        <v>0.38431626701231369</v>
      </c>
      <c r="Z109" s="226">
        <v>1838</v>
      </c>
      <c r="AA109" s="209">
        <v>809</v>
      </c>
      <c r="AB109" s="29">
        <f t="shared" si="26"/>
        <v>0.44015233949945592</v>
      </c>
      <c r="AC109" s="226">
        <v>175</v>
      </c>
      <c r="AD109" s="226">
        <v>96</v>
      </c>
      <c r="AE109" s="29">
        <f t="shared" si="27"/>
        <v>0.5485714285714286</v>
      </c>
      <c r="AF109" s="226">
        <v>120</v>
      </c>
      <c r="AG109" s="226">
        <v>116</v>
      </c>
      <c r="AH109" s="29">
        <f t="shared" si="28"/>
        <v>0.96666666666666667</v>
      </c>
      <c r="AI109" s="226">
        <v>1258</v>
      </c>
      <c r="AJ109" s="226">
        <v>555</v>
      </c>
      <c r="AK109" s="29">
        <f t="shared" si="29"/>
        <v>0.44117647058823528</v>
      </c>
      <c r="AL109" s="226">
        <v>1553</v>
      </c>
      <c r="AM109" s="226">
        <v>767</v>
      </c>
      <c r="AN109" s="29">
        <f t="shared" si="30"/>
        <v>0.49388280746941404</v>
      </c>
      <c r="AO109" s="226">
        <v>154</v>
      </c>
      <c r="AP109" s="226">
        <v>25</v>
      </c>
      <c r="AQ109" s="29">
        <f t="shared" si="31"/>
        <v>0.16233766233766234</v>
      </c>
      <c r="AR109" s="226">
        <v>98</v>
      </c>
      <c r="AS109" s="226">
        <v>68</v>
      </c>
      <c r="AT109" s="29">
        <f t="shared" si="32"/>
        <v>0.69387755102040816</v>
      </c>
      <c r="AU109" s="226">
        <v>1132</v>
      </c>
      <c r="AV109" s="208">
        <v>267</v>
      </c>
      <c r="AW109" s="29">
        <f t="shared" si="33"/>
        <v>0.23586572438162545</v>
      </c>
      <c r="AX109" s="226">
        <v>1384</v>
      </c>
      <c r="AY109" s="226">
        <v>360</v>
      </c>
      <c r="AZ109" s="29">
        <f t="shared" si="34"/>
        <v>0.26011560693641617</v>
      </c>
      <c r="BA109" s="226">
        <v>8</v>
      </c>
      <c r="BB109" s="226">
        <v>3</v>
      </c>
      <c r="BC109" s="29">
        <f t="shared" si="35"/>
        <v>0.375</v>
      </c>
      <c r="BD109" s="226" t="s">
        <v>567</v>
      </c>
      <c r="BE109" s="226"/>
      <c r="BF109" s="29">
        <f t="shared" si="36"/>
        <v>0</v>
      </c>
      <c r="BG109" s="226">
        <v>0</v>
      </c>
      <c r="BH109" s="226" t="s">
        <v>591</v>
      </c>
      <c r="BI109" s="29">
        <f t="shared" si="37"/>
        <v>0</v>
      </c>
    </row>
    <row r="110" spans="1:61" x14ac:dyDescent="0.55000000000000004">
      <c r="A110" s="37">
        <v>73</v>
      </c>
      <c r="B110" s="39" t="s">
        <v>410</v>
      </c>
      <c r="C110" s="40">
        <v>9310</v>
      </c>
      <c r="D110" s="39" t="s">
        <v>462</v>
      </c>
      <c r="E110" s="226">
        <v>41</v>
      </c>
      <c r="F110" s="226">
        <v>157</v>
      </c>
      <c r="G110" s="29">
        <f t="shared" si="19"/>
        <v>3.8292682926829267</v>
      </c>
      <c r="H110" s="226">
        <v>461</v>
      </c>
      <c r="I110" s="226">
        <v>120</v>
      </c>
      <c r="J110" s="29">
        <f t="shared" si="20"/>
        <v>0.26030368763557482</v>
      </c>
      <c r="K110" s="226">
        <v>869</v>
      </c>
      <c r="L110" s="226">
        <v>296</v>
      </c>
      <c r="M110" s="29">
        <f t="shared" si="21"/>
        <v>0.34062140391254314</v>
      </c>
      <c r="N110" s="226">
        <v>1371</v>
      </c>
      <c r="O110" s="226">
        <v>573</v>
      </c>
      <c r="P110" s="29">
        <f t="shared" si="22"/>
        <v>0.41794310722100658</v>
      </c>
      <c r="Q110" s="226">
        <v>55</v>
      </c>
      <c r="R110" s="226">
        <v>161</v>
      </c>
      <c r="S110" s="29">
        <f t="shared" si="23"/>
        <v>2.9272727272727272</v>
      </c>
      <c r="T110" s="226">
        <v>819</v>
      </c>
      <c r="U110" s="226">
        <v>120</v>
      </c>
      <c r="V110" s="29">
        <f t="shared" si="24"/>
        <v>0.14652014652014653</v>
      </c>
      <c r="W110" s="226">
        <v>606</v>
      </c>
      <c r="X110" s="226">
        <v>336</v>
      </c>
      <c r="Y110" s="29">
        <f t="shared" si="25"/>
        <v>0.5544554455445545</v>
      </c>
      <c r="Z110" s="226">
        <v>1480</v>
      </c>
      <c r="AA110" s="209">
        <v>617</v>
      </c>
      <c r="AB110" s="29">
        <f t="shared" si="26"/>
        <v>0.41689189189189191</v>
      </c>
      <c r="AC110" s="226">
        <v>55</v>
      </c>
      <c r="AD110" s="226">
        <v>109</v>
      </c>
      <c r="AE110" s="29">
        <f t="shared" si="27"/>
        <v>1.9818181818181819</v>
      </c>
      <c r="AF110" s="226">
        <v>529</v>
      </c>
      <c r="AG110" s="226">
        <v>112</v>
      </c>
      <c r="AH110" s="29">
        <f t="shared" si="28"/>
        <v>0.21172022684310018</v>
      </c>
      <c r="AI110" s="226">
        <v>606</v>
      </c>
      <c r="AJ110" s="226">
        <v>255</v>
      </c>
      <c r="AK110" s="29">
        <f t="shared" si="29"/>
        <v>0.42079207920792078</v>
      </c>
      <c r="AL110" s="226">
        <v>1190</v>
      </c>
      <c r="AM110" s="226">
        <v>476</v>
      </c>
      <c r="AN110" s="29">
        <f t="shared" si="30"/>
        <v>0.4</v>
      </c>
      <c r="AO110" s="226">
        <v>52</v>
      </c>
      <c r="AP110" s="226">
        <v>107</v>
      </c>
      <c r="AQ110" s="29">
        <f t="shared" si="31"/>
        <v>2.0576923076923075</v>
      </c>
      <c r="AR110" s="226">
        <v>525</v>
      </c>
      <c r="AS110" s="226">
        <v>112</v>
      </c>
      <c r="AT110" s="29">
        <f t="shared" si="32"/>
        <v>0.21333333333333335</v>
      </c>
      <c r="AU110" s="226">
        <v>603</v>
      </c>
      <c r="AV110" s="208">
        <v>240</v>
      </c>
      <c r="AW110" s="29">
        <f t="shared" si="33"/>
        <v>0.39800995024875624</v>
      </c>
      <c r="AX110" s="226">
        <v>1180</v>
      </c>
      <c r="AY110" s="226">
        <v>459</v>
      </c>
      <c r="AZ110" s="29">
        <f t="shared" si="34"/>
        <v>0.3889830508474576</v>
      </c>
      <c r="BA110" s="226">
        <v>8</v>
      </c>
      <c r="BB110" s="226">
        <v>1</v>
      </c>
      <c r="BC110" s="29">
        <f t="shared" si="35"/>
        <v>0.125</v>
      </c>
      <c r="BD110" s="226" t="s">
        <v>567</v>
      </c>
      <c r="BE110" s="226"/>
      <c r="BF110" s="29">
        <f t="shared" si="36"/>
        <v>0</v>
      </c>
      <c r="BG110" s="226">
        <v>0</v>
      </c>
      <c r="BH110" s="226" t="s">
        <v>591</v>
      </c>
      <c r="BI110" s="29">
        <f t="shared" si="37"/>
        <v>0</v>
      </c>
    </row>
    <row r="111" spans="1:61" x14ac:dyDescent="0.55000000000000004">
      <c r="A111" s="37">
        <v>76</v>
      </c>
      <c r="B111" s="39" t="s">
        <v>411</v>
      </c>
      <c r="C111" s="40">
        <v>9124</v>
      </c>
      <c r="D111" s="39" t="s">
        <v>535</v>
      </c>
      <c r="E111" s="226">
        <v>680</v>
      </c>
      <c r="F111" s="226">
        <v>214</v>
      </c>
      <c r="G111" s="29">
        <f t="shared" si="19"/>
        <v>0.31470588235294117</v>
      </c>
      <c r="H111" s="226">
        <v>67</v>
      </c>
      <c r="I111" s="226">
        <v>104</v>
      </c>
      <c r="J111" s="29">
        <f t="shared" si="20"/>
        <v>1.5522388059701493</v>
      </c>
      <c r="K111" s="226">
        <v>1478</v>
      </c>
      <c r="L111" s="226">
        <v>393</v>
      </c>
      <c r="M111" s="29">
        <f t="shared" si="21"/>
        <v>0.26589986468200272</v>
      </c>
      <c r="N111" s="226">
        <v>2225</v>
      </c>
      <c r="O111" s="226">
        <v>711</v>
      </c>
      <c r="P111" s="29">
        <f t="shared" si="22"/>
        <v>0.31955056179775282</v>
      </c>
      <c r="Q111" s="226">
        <v>776</v>
      </c>
      <c r="R111" s="226">
        <v>233</v>
      </c>
      <c r="S111" s="29">
        <f t="shared" si="23"/>
        <v>0.30025773195876287</v>
      </c>
      <c r="T111" s="226">
        <v>182</v>
      </c>
      <c r="U111" s="226">
        <v>114</v>
      </c>
      <c r="V111" s="29">
        <f t="shared" si="24"/>
        <v>0.62637362637362637</v>
      </c>
      <c r="W111" s="226">
        <v>1935</v>
      </c>
      <c r="X111" s="226">
        <v>460</v>
      </c>
      <c r="Y111" s="29">
        <f t="shared" si="25"/>
        <v>0.23772609819121446</v>
      </c>
      <c r="Z111" s="226">
        <v>2893</v>
      </c>
      <c r="AA111" s="209">
        <v>807</v>
      </c>
      <c r="AB111" s="29">
        <f t="shared" si="26"/>
        <v>0.27894918769443483</v>
      </c>
      <c r="AC111" s="226">
        <v>723</v>
      </c>
      <c r="AD111" s="226">
        <v>231</v>
      </c>
      <c r="AE111" s="29">
        <f t="shared" si="27"/>
        <v>0.31950207468879666</v>
      </c>
      <c r="AF111" s="226">
        <v>182</v>
      </c>
      <c r="AG111" s="226">
        <v>114</v>
      </c>
      <c r="AH111" s="29">
        <f t="shared" si="28"/>
        <v>0.62637362637362637</v>
      </c>
      <c r="AI111" s="226">
        <v>1513</v>
      </c>
      <c r="AJ111" s="226">
        <v>397</v>
      </c>
      <c r="AK111" s="29">
        <f t="shared" si="29"/>
        <v>0.26239259748843358</v>
      </c>
      <c r="AL111" s="226">
        <v>2418</v>
      </c>
      <c r="AM111" s="226">
        <v>742</v>
      </c>
      <c r="AN111" s="29">
        <f t="shared" si="30"/>
        <v>0.30686517783291978</v>
      </c>
      <c r="AO111" s="226">
        <v>723</v>
      </c>
      <c r="AP111" s="226">
        <v>214</v>
      </c>
      <c r="AQ111" s="29">
        <f t="shared" si="31"/>
        <v>0.29598893499308437</v>
      </c>
      <c r="AR111" s="226">
        <v>182</v>
      </c>
      <c r="AS111" s="226">
        <v>104</v>
      </c>
      <c r="AT111" s="29">
        <f t="shared" si="32"/>
        <v>0.5714285714285714</v>
      </c>
      <c r="AU111" s="226">
        <v>1398</v>
      </c>
      <c r="AV111" s="208">
        <v>336</v>
      </c>
      <c r="AW111" s="29">
        <f t="shared" si="33"/>
        <v>0.24034334763948498</v>
      </c>
      <c r="AX111" s="226">
        <v>2303</v>
      </c>
      <c r="AY111" s="226">
        <v>654</v>
      </c>
      <c r="AZ111" s="29">
        <f t="shared" si="34"/>
        <v>0.28397742075553628</v>
      </c>
      <c r="BA111" s="226">
        <v>8</v>
      </c>
      <c r="BB111" s="226">
        <v>0</v>
      </c>
      <c r="BC111" s="29">
        <f t="shared" si="35"/>
        <v>0</v>
      </c>
      <c r="BD111" s="226">
        <v>3</v>
      </c>
      <c r="BE111" s="226" t="s">
        <v>567</v>
      </c>
      <c r="BF111" s="29">
        <f t="shared" si="36"/>
        <v>0</v>
      </c>
      <c r="BG111" s="226">
        <v>1</v>
      </c>
      <c r="BH111" s="226" t="s">
        <v>591</v>
      </c>
      <c r="BI111" s="29">
        <f t="shared" si="37"/>
        <v>0</v>
      </c>
    </row>
    <row r="112" spans="1:61" x14ac:dyDescent="0.55000000000000004">
      <c r="A112" s="37">
        <v>76</v>
      </c>
      <c r="B112" s="39" t="s">
        <v>411</v>
      </c>
      <c r="C112" s="40">
        <v>9125</v>
      </c>
      <c r="D112" s="39" t="s">
        <v>536</v>
      </c>
      <c r="E112" s="226">
        <v>557</v>
      </c>
      <c r="F112" s="226">
        <v>119</v>
      </c>
      <c r="G112" s="29">
        <f t="shared" si="19"/>
        <v>0.21364452423698385</v>
      </c>
      <c r="H112" s="226">
        <v>93</v>
      </c>
      <c r="I112" s="226">
        <v>81</v>
      </c>
      <c r="J112" s="29">
        <f t="shared" si="20"/>
        <v>0.87096774193548387</v>
      </c>
      <c r="K112" s="226">
        <v>1573</v>
      </c>
      <c r="L112" s="226">
        <v>132</v>
      </c>
      <c r="M112" s="29">
        <f t="shared" si="21"/>
        <v>8.3916083916083919E-2</v>
      </c>
      <c r="N112" s="226">
        <v>2223</v>
      </c>
      <c r="O112" s="226">
        <v>332</v>
      </c>
      <c r="P112" s="29">
        <f t="shared" si="22"/>
        <v>0.14934772829509671</v>
      </c>
      <c r="Q112" s="226">
        <v>745</v>
      </c>
      <c r="R112" s="226">
        <v>120</v>
      </c>
      <c r="S112" s="29">
        <f t="shared" si="23"/>
        <v>0.16107382550335569</v>
      </c>
      <c r="T112" s="226">
        <v>400</v>
      </c>
      <c r="U112" s="226">
        <v>81</v>
      </c>
      <c r="V112" s="29">
        <f t="shared" si="24"/>
        <v>0.20250000000000001</v>
      </c>
      <c r="W112" s="226">
        <v>1655</v>
      </c>
      <c r="X112" s="226">
        <v>132</v>
      </c>
      <c r="Y112" s="29">
        <f t="shared" si="25"/>
        <v>7.9758308157099694E-2</v>
      </c>
      <c r="Z112" s="226">
        <v>2800</v>
      </c>
      <c r="AA112" s="209">
        <v>333</v>
      </c>
      <c r="AB112" s="29">
        <f t="shared" si="26"/>
        <v>0.11892857142857143</v>
      </c>
      <c r="AC112" s="226">
        <v>745</v>
      </c>
      <c r="AD112" s="226">
        <v>120</v>
      </c>
      <c r="AE112" s="29">
        <f t="shared" si="27"/>
        <v>0.16107382550335569</v>
      </c>
      <c r="AF112" s="226">
        <v>400</v>
      </c>
      <c r="AG112" s="226">
        <v>63</v>
      </c>
      <c r="AH112" s="29">
        <f t="shared" si="28"/>
        <v>0.1575</v>
      </c>
      <c r="AI112" s="226">
        <v>1575</v>
      </c>
      <c r="AJ112" s="226">
        <v>132</v>
      </c>
      <c r="AK112" s="29">
        <f t="shared" si="29"/>
        <v>8.3809523809523806E-2</v>
      </c>
      <c r="AL112" s="226">
        <v>2720</v>
      </c>
      <c r="AM112" s="226">
        <v>315</v>
      </c>
      <c r="AN112" s="29">
        <f t="shared" si="30"/>
        <v>0.11580882352941177</v>
      </c>
      <c r="AO112" s="226">
        <v>745</v>
      </c>
      <c r="AP112" s="226">
        <v>119</v>
      </c>
      <c r="AQ112" s="29">
        <f t="shared" si="31"/>
        <v>0.15973154362416109</v>
      </c>
      <c r="AR112" s="226">
        <v>400</v>
      </c>
      <c r="AS112" s="226">
        <v>63</v>
      </c>
      <c r="AT112" s="29">
        <f t="shared" si="32"/>
        <v>0.1575</v>
      </c>
      <c r="AU112" s="226">
        <v>1575</v>
      </c>
      <c r="AV112" s="208">
        <v>132</v>
      </c>
      <c r="AW112" s="29">
        <f t="shared" si="33"/>
        <v>8.3809523809523806E-2</v>
      </c>
      <c r="AX112" s="226">
        <v>2720</v>
      </c>
      <c r="AY112" s="226">
        <v>314</v>
      </c>
      <c r="AZ112" s="29">
        <f t="shared" si="34"/>
        <v>0.11544117647058824</v>
      </c>
      <c r="BA112" s="226">
        <v>8</v>
      </c>
      <c r="BB112" s="226">
        <v>0</v>
      </c>
      <c r="BC112" s="29">
        <f t="shared" si="35"/>
        <v>0</v>
      </c>
      <c r="BD112" s="226" t="s">
        <v>567</v>
      </c>
      <c r="BE112" s="226"/>
      <c r="BF112" s="29">
        <f t="shared" si="36"/>
        <v>0</v>
      </c>
      <c r="BG112" s="226">
        <v>0</v>
      </c>
      <c r="BH112" s="226" t="s">
        <v>591</v>
      </c>
      <c r="BI112" s="29">
        <f t="shared" si="37"/>
        <v>0</v>
      </c>
    </row>
    <row r="113" spans="1:61" x14ac:dyDescent="0.55000000000000004">
      <c r="A113" s="37">
        <v>76</v>
      </c>
      <c r="B113" s="39" t="s">
        <v>411</v>
      </c>
      <c r="C113" s="40">
        <v>9126</v>
      </c>
      <c r="D113" s="39" t="s">
        <v>537</v>
      </c>
      <c r="E113" s="226">
        <v>182</v>
      </c>
      <c r="F113" s="226">
        <v>35</v>
      </c>
      <c r="G113" s="29">
        <f t="shared" si="19"/>
        <v>0.19230769230769232</v>
      </c>
      <c r="H113" s="226">
        <v>79</v>
      </c>
      <c r="I113" s="226">
        <v>43</v>
      </c>
      <c r="J113" s="29">
        <f t="shared" si="20"/>
        <v>0.54430379746835444</v>
      </c>
      <c r="K113" s="226">
        <v>1945</v>
      </c>
      <c r="L113" s="226">
        <v>310</v>
      </c>
      <c r="M113" s="29">
        <f t="shared" si="21"/>
        <v>0.15938303341902313</v>
      </c>
      <c r="N113" s="226">
        <v>2206</v>
      </c>
      <c r="O113" s="226">
        <v>388</v>
      </c>
      <c r="P113" s="29">
        <f t="shared" si="22"/>
        <v>0.17588395285584768</v>
      </c>
      <c r="Q113" s="226">
        <v>120</v>
      </c>
      <c r="R113" s="226">
        <v>36</v>
      </c>
      <c r="S113" s="29">
        <f t="shared" si="23"/>
        <v>0.3</v>
      </c>
      <c r="T113" s="226">
        <v>408</v>
      </c>
      <c r="U113" s="226">
        <v>43</v>
      </c>
      <c r="V113" s="29">
        <f t="shared" si="24"/>
        <v>0.1053921568627451</v>
      </c>
      <c r="W113" s="226">
        <v>1490</v>
      </c>
      <c r="X113" s="226">
        <v>323</v>
      </c>
      <c r="Y113" s="29">
        <f t="shared" si="25"/>
        <v>0.21677852348993287</v>
      </c>
      <c r="Z113" s="226">
        <v>2018</v>
      </c>
      <c r="AA113" s="209">
        <v>402</v>
      </c>
      <c r="AB113" s="29">
        <f t="shared" si="26"/>
        <v>0.19920713577799801</v>
      </c>
      <c r="AC113" s="226">
        <v>120</v>
      </c>
      <c r="AD113" s="226">
        <v>36</v>
      </c>
      <c r="AE113" s="29">
        <f t="shared" si="27"/>
        <v>0.3</v>
      </c>
      <c r="AF113" s="226">
        <v>408</v>
      </c>
      <c r="AG113" s="226">
        <v>43</v>
      </c>
      <c r="AH113" s="29">
        <f t="shared" si="28"/>
        <v>0.1053921568627451</v>
      </c>
      <c r="AI113" s="226">
        <v>1490</v>
      </c>
      <c r="AJ113" s="226">
        <v>323</v>
      </c>
      <c r="AK113" s="29">
        <f t="shared" si="29"/>
        <v>0.21677852348993287</v>
      </c>
      <c r="AL113" s="226">
        <v>2018</v>
      </c>
      <c r="AM113" s="226">
        <v>402</v>
      </c>
      <c r="AN113" s="29">
        <f t="shared" si="30"/>
        <v>0.19920713577799801</v>
      </c>
      <c r="AO113" s="226">
        <v>114</v>
      </c>
      <c r="AP113" s="226">
        <v>35</v>
      </c>
      <c r="AQ113" s="29">
        <f t="shared" si="31"/>
        <v>0.30701754385964913</v>
      </c>
      <c r="AR113" s="226">
        <v>374</v>
      </c>
      <c r="AS113" s="226">
        <v>43</v>
      </c>
      <c r="AT113" s="29">
        <f t="shared" si="32"/>
        <v>0.11497326203208556</v>
      </c>
      <c r="AU113" s="226">
        <v>1386</v>
      </c>
      <c r="AV113" s="208">
        <v>310</v>
      </c>
      <c r="AW113" s="29">
        <f t="shared" si="33"/>
        <v>0.22366522366522368</v>
      </c>
      <c r="AX113" s="226">
        <v>1874</v>
      </c>
      <c r="AY113" s="226">
        <v>388</v>
      </c>
      <c r="AZ113" s="29">
        <f t="shared" si="34"/>
        <v>0.20704375667022412</v>
      </c>
      <c r="BA113" s="226">
        <v>7</v>
      </c>
      <c r="BB113" s="226">
        <v>1</v>
      </c>
      <c r="BC113" s="29">
        <f t="shared" si="35"/>
        <v>0.14285714285714285</v>
      </c>
      <c r="BD113" s="226" t="s">
        <v>567</v>
      </c>
      <c r="BE113" s="226"/>
      <c r="BF113" s="29">
        <f t="shared" si="36"/>
        <v>0</v>
      </c>
      <c r="BG113" s="226">
        <v>0</v>
      </c>
      <c r="BH113" s="226" t="s">
        <v>591</v>
      </c>
      <c r="BI113" s="29">
        <f t="shared" si="37"/>
        <v>0</v>
      </c>
    </row>
    <row r="114" spans="1:61" x14ac:dyDescent="0.55000000000000004">
      <c r="A114" s="37">
        <v>76</v>
      </c>
      <c r="B114" s="39" t="s">
        <v>411</v>
      </c>
      <c r="C114" s="40">
        <v>9227</v>
      </c>
      <c r="D114" s="39" t="s">
        <v>538</v>
      </c>
      <c r="E114" s="226">
        <v>70</v>
      </c>
      <c r="F114" s="226">
        <v>13</v>
      </c>
      <c r="G114" s="29">
        <f t="shared" si="19"/>
        <v>0.18571428571428572</v>
      </c>
      <c r="H114" s="226">
        <v>71</v>
      </c>
      <c r="I114" s="226">
        <v>40</v>
      </c>
      <c r="J114" s="29">
        <f t="shared" si="20"/>
        <v>0.56338028169014087</v>
      </c>
      <c r="K114" s="226">
        <v>1772</v>
      </c>
      <c r="L114" s="226">
        <v>287</v>
      </c>
      <c r="M114" s="29">
        <f t="shared" si="21"/>
        <v>0.16196388261851016</v>
      </c>
      <c r="N114" s="226">
        <v>1913</v>
      </c>
      <c r="O114" s="226">
        <v>340</v>
      </c>
      <c r="P114" s="29">
        <f t="shared" si="22"/>
        <v>0.17773131207527443</v>
      </c>
      <c r="Q114" s="226">
        <v>268</v>
      </c>
      <c r="R114" s="226">
        <v>25</v>
      </c>
      <c r="S114" s="29">
        <f t="shared" si="23"/>
        <v>9.3283582089552244E-2</v>
      </c>
      <c r="T114" s="226">
        <v>379</v>
      </c>
      <c r="U114" s="226">
        <v>40</v>
      </c>
      <c r="V114" s="29">
        <f t="shared" si="24"/>
        <v>0.10554089709762533</v>
      </c>
      <c r="W114" s="226">
        <v>3746</v>
      </c>
      <c r="X114" s="226">
        <v>362</v>
      </c>
      <c r="Y114" s="29">
        <f t="shared" si="25"/>
        <v>9.663641217298452E-2</v>
      </c>
      <c r="Z114" s="226">
        <v>4393</v>
      </c>
      <c r="AA114" s="209">
        <v>427</v>
      </c>
      <c r="AB114" s="29">
        <f t="shared" si="26"/>
        <v>9.7200091053949458E-2</v>
      </c>
      <c r="AC114" s="226">
        <v>268</v>
      </c>
      <c r="AD114" s="226">
        <v>25</v>
      </c>
      <c r="AE114" s="29">
        <f t="shared" si="27"/>
        <v>9.3283582089552244E-2</v>
      </c>
      <c r="AF114" s="226">
        <v>379</v>
      </c>
      <c r="AG114" s="226">
        <v>40</v>
      </c>
      <c r="AH114" s="29">
        <f t="shared" si="28"/>
        <v>0.10554089709762533</v>
      </c>
      <c r="AI114" s="226">
        <v>3746</v>
      </c>
      <c r="AJ114" s="226">
        <v>314</v>
      </c>
      <c r="AK114" s="29">
        <f t="shared" si="29"/>
        <v>8.3822744260544577E-2</v>
      </c>
      <c r="AL114" s="226">
        <v>4393</v>
      </c>
      <c r="AM114" s="226">
        <v>379</v>
      </c>
      <c r="AN114" s="29">
        <f t="shared" si="30"/>
        <v>8.6273617118142493E-2</v>
      </c>
      <c r="AO114" s="226">
        <v>258</v>
      </c>
      <c r="AP114" s="226">
        <v>13</v>
      </c>
      <c r="AQ114" s="29">
        <f t="shared" si="31"/>
        <v>5.0387596899224806E-2</v>
      </c>
      <c r="AR114" s="226">
        <v>369</v>
      </c>
      <c r="AS114" s="226">
        <v>40</v>
      </c>
      <c r="AT114" s="29">
        <f t="shared" si="32"/>
        <v>0.10840108401084012</v>
      </c>
      <c r="AU114" s="226">
        <v>3568</v>
      </c>
      <c r="AV114" s="208">
        <v>239</v>
      </c>
      <c r="AW114" s="29">
        <f t="shared" si="33"/>
        <v>6.6984304932735425E-2</v>
      </c>
      <c r="AX114" s="226">
        <v>4195</v>
      </c>
      <c r="AY114" s="226">
        <v>292</v>
      </c>
      <c r="AZ114" s="29">
        <f t="shared" si="34"/>
        <v>6.960667461263409E-2</v>
      </c>
      <c r="BA114" s="226">
        <v>14</v>
      </c>
      <c r="BB114" s="226">
        <v>1</v>
      </c>
      <c r="BC114" s="29">
        <f t="shared" si="35"/>
        <v>7.1428571428571425E-2</v>
      </c>
      <c r="BD114" s="226">
        <v>6</v>
      </c>
      <c r="BE114" s="226" t="s">
        <v>567</v>
      </c>
      <c r="BF114" s="29">
        <f t="shared" si="36"/>
        <v>0</v>
      </c>
      <c r="BG114" s="226">
        <v>1</v>
      </c>
      <c r="BH114" s="226" t="s">
        <v>591</v>
      </c>
      <c r="BI114" s="29">
        <f t="shared" si="37"/>
        <v>0</v>
      </c>
    </row>
    <row r="115" spans="1:61" x14ac:dyDescent="0.55000000000000004">
      <c r="A115" s="37">
        <v>76</v>
      </c>
      <c r="B115" s="39" t="s">
        <v>411</v>
      </c>
      <c r="C115" s="40">
        <v>9228</v>
      </c>
      <c r="D115" s="39" t="s">
        <v>539</v>
      </c>
      <c r="E115" s="226">
        <v>438</v>
      </c>
      <c r="F115" s="226">
        <v>63</v>
      </c>
      <c r="G115" s="29">
        <f t="shared" si="19"/>
        <v>0.14383561643835616</v>
      </c>
      <c r="H115" s="226">
        <v>226</v>
      </c>
      <c r="I115" s="226">
        <v>0</v>
      </c>
      <c r="J115" s="29">
        <f t="shared" si="20"/>
        <v>0</v>
      </c>
      <c r="K115" s="226">
        <v>2623</v>
      </c>
      <c r="L115" s="226">
        <v>53</v>
      </c>
      <c r="M115" s="29">
        <f t="shared" si="21"/>
        <v>2.0205871139916128E-2</v>
      </c>
      <c r="N115" s="226">
        <v>3287</v>
      </c>
      <c r="O115" s="226">
        <v>116</v>
      </c>
      <c r="P115" s="29">
        <f t="shared" si="22"/>
        <v>3.5290538484940674E-2</v>
      </c>
      <c r="Q115" s="226">
        <v>421</v>
      </c>
      <c r="R115" s="226">
        <v>111</v>
      </c>
      <c r="S115" s="29">
        <f t="shared" si="23"/>
        <v>0.26365795724465557</v>
      </c>
      <c r="T115" s="226">
        <v>294</v>
      </c>
      <c r="U115" s="226">
        <v>0</v>
      </c>
      <c r="V115" s="29">
        <f t="shared" si="24"/>
        <v>0</v>
      </c>
      <c r="W115" s="226">
        <v>2956</v>
      </c>
      <c r="X115" s="226">
        <v>262</v>
      </c>
      <c r="Y115" s="29">
        <f t="shared" si="25"/>
        <v>8.8633288227334239E-2</v>
      </c>
      <c r="Z115" s="226">
        <v>3671</v>
      </c>
      <c r="AA115" s="209">
        <v>373</v>
      </c>
      <c r="AB115" s="29">
        <f t="shared" si="26"/>
        <v>0.10160719150095342</v>
      </c>
      <c r="AC115" s="226">
        <v>210</v>
      </c>
      <c r="AD115" s="226">
        <v>58</v>
      </c>
      <c r="AE115" s="29">
        <f t="shared" si="27"/>
        <v>0.27619047619047621</v>
      </c>
      <c r="AF115" s="226">
        <v>197</v>
      </c>
      <c r="AG115" s="226">
        <v>0</v>
      </c>
      <c r="AH115" s="29">
        <f t="shared" si="28"/>
        <v>0</v>
      </c>
      <c r="AI115" s="226">
        <v>1685</v>
      </c>
      <c r="AJ115" s="226">
        <v>215</v>
      </c>
      <c r="AK115" s="29">
        <f t="shared" si="29"/>
        <v>0.12759643916913946</v>
      </c>
      <c r="AL115" s="226">
        <v>2092</v>
      </c>
      <c r="AM115" s="226">
        <v>273</v>
      </c>
      <c r="AN115" s="29">
        <f t="shared" si="30"/>
        <v>0.13049713193116635</v>
      </c>
      <c r="AO115" s="226">
        <v>203</v>
      </c>
      <c r="AP115" s="226">
        <v>36</v>
      </c>
      <c r="AQ115" s="29">
        <f t="shared" si="31"/>
        <v>0.17733990147783252</v>
      </c>
      <c r="AR115" s="226">
        <v>195</v>
      </c>
      <c r="AS115" s="226">
        <v>0</v>
      </c>
      <c r="AT115" s="29">
        <f t="shared" si="32"/>
        <v>0</v>
      </c>
      <c r="AU115" s="226">
        <v>1574</v>
      </c>
      <c r="AV115" s="208">
        <v>53</v>
      </c>
      <c r="AW115" s="29">
        <f t="shared" si="33"/>
        <v>3.3672172808132145E-2</v>
      </c>
      <c r="AX115" s="226">
        <v>1972</v>
      </c>
      <c r="AY115" s="226">
        <v>89</v>
      </c>
      <c r="AZ115" s="29">
        <f t="shared" si="34"/>
        <v>4.5131845841784993E-2</v>
      </c>
      <c r="BA115" s="226">
        <v>9</v>
      </c>
      <c r="BB115" s="226">
        <v>0</v>
      </c>
      <c r="BC115" s="29">
        <f t="shared" si="35"/>
        <v>0</v>
      </c>
      <c r="BD115" s="226" t="s">
        <v>567</v>
      </c>
      <c r="BE115" s="226"/>
      <c r="BF115" s="29">
        <f t="shared" si="36"/>
        <v>0</v>
      </c>
      <c r="BG115" s="226">
        <v>0</v>
      </c>
      <c r="BH115" s="226" t="s">
        <v>591</v>
      </c>
      <c r="BI115" s="29">
        <f t="shared" si="37"/>
        <v>0</v>
      </c>
    </row>
    <row r="116" spans="1:61" x14ac:dyDescent="0.55000000000000004">
      <c r="A116" s="37">
        <v>76</v>
      </c>
      <c r="B116" s="37" t="s">
        <v>411</v>
      </c>
      <c r="C116" s="38">
        <v>9229</v>
      </c>
      <c r="D116" s="37" t="s">
        <v>540</v>
      </c>
      <c r="E116" s="226">
        <v>176</v>
      </c>
      <c r="F116" s="226">
        <v>13</v>
      </c>
      <c r="G116" s="29">
        <f t="shared" si="19"/>
        <v>7.3863636363636367E-2</v>
      </c>
      <c r="H116" s="226">
        <v>118</v>
      </c>
      <c r="I116" s="226">
        <v>97</v>
      </c>
      <c r="J116" s="29">
        <f t="shared" si="20"/>
        <v>0.82203389830508478</v>
      </c>
      <c r="K116" s="226">
        <v>2671</v>
      </c>
      <c r="L116" s="226">
        <v>320</v>
      </c>
      <c r="M116" s="29">
        <f t="shared" si="21"/>
        <v>0.11980531636091352</v>
      </c>
      <c r="N116" s="226">
        <v>2965</v>
      </c>
      <c r="O116" s="226">
        <v>430</v>
      </c>
      <c r="P116" s="29">
        <f t="shared" si="22"/>
        <v>0.14502529510961215</v>
      </c>
      <c r="Q116" s="226">
        <v>178</v>
      </c>
      <c r="R116" s="226">
        <v>18</v>
      </c>
      <c r="S116" s="29">
        <f t="shared" si="23"/>
        <v>0.10112359550561797</v>
      </c>
      <c r="T116" s="226">
        <v>146</v>
      </c>
      <c r="U116" s="226">
        <v>109</v>
      </c>
      <c r="V116" s="29">
        <f t="shared" si="24"/>
        <v>0.74657534246575341</v>
      </c>
      <c r="W116" s="226">
        <v>2793</v>
      </c>
      <c r="X116" s="226">
        <v>527</v>
      </c>
      <c r="Y116" s="29">
        <f t="shared" si="25"/>
        <v>0.18868600071607591</v>
      </c>
      <c r="Z116" s="226">
        <v>3117</v>
      </c>
      <c r="AA116" s="209">
        <v>654</v>
      </c>
      <c r="AB116" s="29">
        <f t="shared" si="26"/>
        <v>0.20981713185755535</v>
      </c>
      <c r="AC116" s="226">
        <v>156</v>
      </c>
      <c r="AD116" s="226">
        <v>11</v>
      </c>
      <c r="AE116" s="29">
        <f t="shared" si="27"/>
        <v>7.0512820512820512E-2</v>
      </c>
      <c r="AF116" s="226">
        <v>146</v>
      </c>
      <c r="AG116" s="226">
        <v>54</v>
      </c>
      <c r="AH116" s="29">
        <f t="shared" si="28"/>
        <v>0.36986301369863012</v>
      </c>
      <c r="AI116" s="226">
        <v>2072</v>
      </c>
      <c r="AJ116" s="226">
        <v>395</v>
      </c>
      <c r="AK116" s="29">
        <f t="shared" si="29"/>
        <v>0.19063706563706564</v>
      </c>
      <c r="AL116" s="226">
        <v>2374</v>
      </c>
      <c r="AM116" s="226">
        <v>460</v>
      </c>
      <c r="AN116" s="29">
        <f t="shared" si="30"/>
        <v>0.19376579612468409</v>
      </c>
      <c r="AO116" s="226">
        <v>150</v>
      </c>
      <c r="AP116" s="226">
        <v>9</v>
      </c>
      <c r="AQ116" s="29">
        <f t="shared" si="31"/>
        <v>0.06</v>
      </c>
      <c r="AR116" s="226">
        <v>136</v>
      </c>
      <c r="AS116" s="226">
        <v>49</v>
      </c>
      <c r="AT116" s="29">
        <f t="shared" si="32"/>
        <v>0.36029411764705882</v>
      </c>
      <c r="AU116" s="226">
        <v>1977</v>
      </c>
      <c r="AV116" s="208">
        <v>221</v>
      </c>
      <c r="AW116" s="29">
        <f t="shared" si="33"/>
        <v>0.11178553363682348</v>
      </c>
      <c r="AX116" s="226">
        <v>2263</v>
      </c>
      <c r="AY116" s="226">
        <v>279</v>
      </c>
      <c r="AZ116" s="29">
        <f t="shared" si="34"/>
        <v>0.12328767123287671</v>
      </c>
      <c r="BA116" s="226">
        <v>10</v>
      </c>
      <c r="BB116" s="226">
        <v>0</v>
      </c>
      <c r="BC116" s="29">
        <f t="shared" si="35"/>
        <v>0</v>
      </c>
      <c r="BD116" s="226">
        <v>6</v>
      </c>
      <c r="BE116" s="226" t="s">
        <v>567</v>
      </c>
      <c r="BF116" s="29">
        <f t="shared" si="36"/>
        <v>0</v>
      </c>
      <c r="BG116" s="226">
        <v>1</v>
      </c>
      <c r="BH116" s="226" t="s">
        <v>591</v>
      </c>
      <c r="BI116" s="29">
        <f t="shared" si="37"/>
        <v>0</v>
      </c>
    </row>
    <row r="117" spans="1:61" x14ac:dyDescent="0.55000000000000004">
      <c r="A117" s="37">
        <v>76</v>
      </c>
      <c r="B117" s="37" t="s">
        <v>411</v>
      </c>
      <c r="C117" s="38">
        <v>9230</v>
      </c>
      <c r="D117" s="37" t="s">
        <v>541</v>
      </c>
      <c r="E117" s="226">
        <v>46</v>
      </c>
      <c r="F117" s="226">
        <v>1</v>
      </c>
      <c r="G117" s="29">
        <f t="shared" si="19"/>
        <v>2.1739130434782608E-2</v>
      </c>
      <c r="H117" s="226">
        <v>343</v>
      </c>
      <c r="I117" s="226">
        <v>92</v>
      </c>
      <c r="J117" s="29">
        <f t="shared" si="20"/>
        <v>0.26822157434402333</v>
      </c>
      <c r="K117" s="226">
        <v>1129</v>
      </c>
      <c r="L117" s="226">
        <v>30</v>
      </c>
      <c r="M117" s="29">
        <f t="shared" si="21"/>
        <v>2.6572187776793623E-2</v>
      </c>
      <c r="N117" s="226">
        <v>1518</v>
      </c>
      <c r="O117" s="226">
        <v>123</v>
      </c>
      <c r="P117" s="29">
        <f t="shared" si="22"/>
        <v>8.1027667984189727E-2</v>
      </c>
      <c r="Q117" s="226">
        <v>15</v>
      </c>
      <c r="R117" s="226">
        <v>1</v>
      </c>
      <c r="S117" s="29">
        <f t="shared" si="23"/>
        <v>6.6666666666666666E-2</v>
      </c>
      <c r="T117" s="226">
        <v>357</v>
      </c>
      <c r="U117" s="226">
        <v>92</v>
      </c>
      <c r="V117" s="29">
        <f t="shared" si="24"/>
        <v>0.25770308123249297</v>
      </c>
      <c r="W117" s="226">
        <v>654</v>
      </c>
      <c r="X117" s="226">
        <v>30</v>
      </c>
      <c r="Y117" s="29">
        <f t="shared" si="25"/>
        <v>4.5871559633027525E-2</v>
      </c>
      <c r="Z117" s="226">
        <v>1026</v>
      </c>
      <c r="AA117" s="209">
        <v>123</v>
      </c>
      <c r="AB117" s="29">
        <f t="shared" si="26"/>
        <v>0.11988304093567251</v>
      </c>
      <c r="AC117" s="226">
        <v>15</v>
      </c>
      <c r="AD117" s="226">
        <v>1</v>
      </c>
      <c r="AE117" s="29">
        <f t="shared" si="27"/>
        <v>6.6666666666666666E-2</v>
      </c>
      <c r="AF117" s="226">
        <v>357</v>
      </c>
      <c r="AG117" s="226">
        <v>46</v>
      </c>
      <c r="AH117" s="29">
        <f t="shared" si="28"/>
        <v>0.12885154061624648</v>
      </c>
      <c r="AI117" s="226">
        <v>654</v>
      </c>
      <c r="AJ117" s="226">
        <v>29</v>
      </c>
      <c r="AK117" s="29">
        <f t="shared" si="29"/>
        <v>4.4342507645259939E-2</v>
      </c>
      <c r="AL117" s="226">
        <v>1026</v>
      </c>
      <c r="AM117" s="226">
        <v>76</v>
      </c>
      <c r="AN117" s="29">
        <f t="shared" si="30"/>
        <v>7.407407407407407E-2</v>
      </c>
      <c r="AO117" s="226">
        <v>15</v>
      </c>
      <c r="AP117" s="226">
        <v>1</v>
      </c>
      <c r="AQ117" s="29">
        <f t="shared" si="31"/>
        <v>6.6666666666666666E-2</v>
      </c>
      <c r="AR117" s="226">
        <v>317</v>
      </c>
      <c r="AS117" s="226">
        <v>46</v>
      </c>
      <c r="AT117" s="29">
        <f t="shared" si="32"/>
        <v>0.14511041009463724</v>
      </c>
      <c r="AU117" s="226">
        <v>654</v>
      </c>
      <c r="AV117" s="208">
        <v>29</v>
      </c>
      <c r="AW117" s="29">
        <f t="shared" si="33"/>
        <v>4.4342507645259939E-2</v>
      </c>
      <c r="AX117" s="226">
        <v>986</v>
      </c>
      <c r="AY117" s="226">
        <v>76</v>
      </c>
      <c r="AZ117" s="29">
        <f t="shared" si="34"/>
        <v>7.7079107505070993E-2</v>
      </c>
      <c r="BA117" s="226">
        <v>6</v>
      </c>
      <c r="BB117" s="226">
        <v>0</v>
      </c>
      <c r="BC117" s="29">
        <f t="shared" si="35"/>
        <v>0</v>
      </c>
      <c r="BD117" s="226">
        <v>6</v>
      </c>
      <c r="BE117" s="226" t="s">
        <v>567</v>
      </c>
      <c r="BF117" s="29">
        <f t="shared" si="36"/>
        <v>0</v>
      </c>
      <c r="BG117" s="226">
        <v>1</v>
      </c>
      <c r="BH117" s="226" t="s">
        <v>591</v>
      </c>
      <c r="BI117" s="29">
        <f t="shared" si="37"/>
        <v>0</v>
      </c>
    </row>
    <row r="118" spans="1:61" x14ac:dyDescent="0.55000000000000004">
      <c r="A118" s="37">
        <v>76</v>
      </c>
      <c r="B118" s="37" t="s">
        <v>411</v>
      </c>
      <c r="C118" s="38">
        <v>9311</v>
      </c>
      <c r="D118" s="37" t="s">
        <v>542</v>
      </c>
      <c r="E118" s="226">
        <v>50</v>
      </c>
      <c r="F118" s="226">
        <v>33</v>
      </c>
      <c r="G118" s="29">
        <f t="shared" si="19"/>
        <v>0.66</v>
      </c>
      <c r="H118" s="226">
        <v>139</v>
      </c>
      <c r="I118" s="226">
        <v>29</v>
      </c>
      <c r="J118" s="29">
        <f t="shared" si="20"/>
        <v>0.20863309352517986</v>
      </c>
      <c r="K118" s="226">
        <v>3265</v>
      </c>
      <c r="L118" s="226">
        <v>395</v>
      </c>
      <c r="M118" s="29">
        <f t="shared" si="21"/>
        <v>0.12098009188361408</v>
      </c>
      <c r="N118" s="226">
        <v>3454</v>
      </c>
      <c r="O118" s="226">
        <v>457</v>
      </c>
      <c r="P118" s="29">
        <f t="shared" si="22"/>
        <v>0.13231036479444122</v>
      </c>
      <c r="Q118" s="226">
        <v>55</v>
      </c>
      <c r="R118" s="226">
        <v>43</v>
      </c>
      <c r="S118" s="29">
        <f t="shared" si="23"/>
        <v>0.78181818181818186</v>
      </c>
      <c r="T118" s="226">
        <v>289</v>
      </c>
      <c r="U118" s="226">
        <v>60</v>
      </c>
      <c r="V118" s="29">
        <f t="shared" si="24"/>
        <v>0.20761245674740483</v>
      </c>
      <c r="W118" s="226">
        <v>2921</v>
      </c>
      <c r="X118" s="226">
        <v>500</v>
      </c>
      <c r="Y118" s="29">
        <f t="shared" si="25"/>
        <v>0.17117425539198905</v>
      </c>
      <c r="Z118" s="226">
        <v>3265</v>
      </c>
      <c r="AA118" s="209">
        <v>603</v>
      </c>
      <c r="AB118" s="29">
        <f t="shared" si="26"/>
        <v>0.18468606431852985</v>
      </c>
      <c r="AC118" s="226">
        <v>55</v>
      </c>
      <c r="AD118" s="226">
        <v>27</v>
      </c>
      <c r="AE118" s="29">
        <f t="shared" si="27"/>
        <v>0.49090909090909091</v>
      </c>
      <c r="AF118" s="226">
        <v>229</v>
      </c>
      <c r="AG118" s="226">
        <v>60</v>
      </c>
      <c r="AH118" s="29">
        <f t="shared" si="28"/>
        <v>0.26200873362445415</v>
      </c>
      <c r="AI118" s="226">
        <v>2172</v>
      </c>
      <c r="AJ118" s="226">
        <v>331</v>
      </c>
      <c r="AK118" s="29">
        <f t="shared" si="29"/>
        <v>0.15239410681399632</v>
      </c>
      <c r="AL118" s="226">
        <v>2456</v>
      </c>
      <c r="AM118" s="226">
        <v>418</v>
      </c>
      <c r="AN118" s="29">
        <f t="shared" si="30"/>
        <v>0.17019543973941367</v>
      </c>
      <c r="AO118" s="226">
        <v>49</v>
      </c>
      <c r="AP118" s="226">
        <v>20</v>
      </c>
      <c r="AQ118" s="29">
        <f t="shared" si="31"/>
        <v>0.40816326530612246</v>
      </c>
      <c r="AR118" s="226">
        <v>224</v>
      </c>
      <c r="AS118" s="226">
        <v>29</v>
      </c>
      <c r="AT118" s="29">
        <f t="shared" si="32"/>
        <v>0.12946428571428573</v>
      </c>
      <c r="AU118" s="226">
        <v>2075</v>
      </c>
      <c r="AV118" s="208">
        <v>244</v>
      </c>
      <c r="AW118" s="29">
        <f t="shared" si="33"/>
        <v>0.11759036144578314</v>
      </c>
      <c r="AX118" s="226">
        <v>2348</v>
      </c>
      <c r="AY118" s="226">
        <v>293</v>
      </c>
      <c r="AZ118" s="29">
        <f t="shared" si="34"/>
        <v>0.1247870528109029</v>
      </c>
      <c r="BA118" s="226">
        <v>10</v>
      </c>
      <c r="BB118" s="226">
        <v>0</v>
      </c>
      <c r="BC118" s="29">
        <f t="shared" si="35"/>
        <v>0</v>
      </c>
      <c r="BD118" s="226">
        <v>6</v>
      </c>
      <c r="BE118" s="226" t="s">
        <v>567</v>
      </c>
      <c r="BF118" s="29">
        <f t="shared" si="36"/>
        <v>0</v>
      </c>
      <c r="BG118" s="226">
        <v>1</v>
      </c>
      <c r="BH118" s="226" t="s">
        <v>591</v>
      </c>
      <c r="BI118" s="29">
        <f t="shared" si="37"/>
        <v>0</v>
      </c>
    </row>
    <row r="119" spans="1:61" x14ac:dyDescent="0.55000000000000004">
      <c r="A119" s="37">
        <v>76</v>
      </c>
      <c r="B119" s="37" t="s">
        <v>411</v>
      </c>
      <c r="C119" s="38">
        <v>9543</v>
      </c>
      <c r="D119" s="37" t="s">
        <v>543</v>
      </c>
      <c r="E119" s="226">
        <v>193</v>
      </c>
      <c r="F119" s="226">
        <v>132</v>
      </c>
      <c r="G119" s="29">
        <f t="shared" si="19"/>
        <v>0.68393782383419688</v>
      </c>
      <c r="H119" s="226">
        <v>126</v>
      </c>
      <c r="I119" s="226">
        <v>28</v>
      </c>
      <c r="J119" s="29">
        <f t="shared" si="20"/>
        <v>0.22222222222222221</v>
      </c>
      <c r="K119" s="226">
        <v>1733</v>
      </c>
      <c r="L119" s="226">
        <v>158</v>
      </c>
      <c r="M119" s="29">
        <f t="shared" si="21"/>
        <v>9.1171379111367565E-2</v>
      </c>
      <c r="N119" s="226">
        <v>2052</v>
      </c>
      <c r="O119" s="226">
        <v>318</v>
      </c>
      <c r="P119" s="29">
        <f t="shared" si="22"/>
        <v>0.15497076023391812</v>
      </c>
      <c r="Q119" s="226">
        <v>209</v>
      </c>
      <c r="R119" s="226">
        <v>141</v>
      </c>
      <c r="S119" s="29">
        <f t="shared" si="23"/>
        <v>0.67464114832535882</v>
      </c>
      <c r="T119" s="226">
        <v>230</v>
      </c>
      <c r="U119" s="226">
        <v>28</v>
      </c>
      <c r="V119" s="29">
        <f t="shared" si="24"/>
        <v>0.12173913043478261</v>
      </c>
      <c r="W119" s="226">
        <v>1656</v>
      </c>
      <c r="X119" s="226">
        <v>221</v>
      </c>
      <c r="Y119" s="29">
        <f t="shared" si="25"/>
        <v>0.13345410628019325</v>
      </c>
      <c r="Z119" s="226">
        <v>2095</v>
      </c>
      <c r="AA119" s="209">
        <v>390</v>
      </c>
      <c r="AB119" s="29">
        <f t="shared" si="26"/>
        <v>0.18615751789976134</v>
      </c>
      <c r="AC119" s="226">
        <v>209</v>
      </c>
      <c r="AD119" s="226">
        <v>134</v>
      </c>
      <c r="AE119" s="29">
        <f t="shared" si="27"/>
        <v>0.64114832535885169</v>
      </c>
      <c r="AF119" s="226">
        <v>230</v>
      </c>
      <c r="AG119" s="226">
        <v>22</v>
      </c>
      <c r="AH119" s="29">
        <f t="shared" si="28"/>
        <v>9.5652173913043481E-2</v>
      </c>
      <c r="AI119" s="226">
        <v>1428</v>
      </c>
      <c r="AJ119" s="226">
        <v>215</v>
      </c>
      <c r="AK119" s="29">
        <f t="shared" si="29"/>
        <v>0.15056022408963585</v>
      </c>
      <c r="AL119" s="226">
        <v>1867</v>
      </c>
      <c r="AM119" s="226">
        <v>371</v>
      </c>
      <c r="AN119" s="29">
        <f t="shared" si="30"/>
        <v>0.19871451526513123</v>
      </c>
      <c r="AO119" s="226">
        <v>203</v>
      </c>
      <c r="AP119" s="226">
        <v>130</v>
      </c>
      <c r="AQ119" s="29">
        <f t="shared" si="31"/>
        <v>0.64039408866995073</v>
      </c>
      <c r="AR119" s="226">
        <v>221</v>
      </c>
      <c r="AS119" s="226">
        <v>22</v>
      </c>
      <c r="AT119" s="29">
        <f t="shared" si="32"/>
        <v>9.9547511312217188E-2</v>
      </c>
      <c r="AU119" s="226">
        <v>1411</v>
      </c>
      <c r="AV119" s="208">
        <v>157</v>
      </c>
      <c r="AW119" s="29">
        <f t="shared" si="33"/>
        <v>0.111268603827073</v>
      </c>
      <c r="AX119" s="226">
        <v>1835</v>
      </c>
      <c r="AY119" s="226">
        <v>309</v>
      </c>
      <c r="AZ119" s="29">
        <f t="shared" si="34"/>
        <v>0.16839237057220707</v>
      </c>
      <c r="BA119" s="226">
        <v>6</v>
      </c>
      <c r="BB119" s="226">
        <v>0</v>
      </c>
      <c r="BC119" s="29">
        <f t="shared" si="35"/>
        <v>0</v>
      </c>
      <c r="BD119" s="226">
        <v>6</v>
      </c>
      <c r="BE119" s="226" t="s">
        <v>567</v>
      </c>
      <c r="BF119" s="29">
        <f t="shared" si="36"/>
        <v>0</v>
      </c>
      <c r="BG119" s="226">
        <v>0</v>
      </c>
      <c r="BH119" s="226" t="s">
        <v>591</v>
      </c>
      <c r="BI119" s="29">
        <f t="shared" si="37"/>
        <v>0</v>
      </c>
    </row>
    <row r="120" spans="1:61" x14ac:dyDescent="0.55000000000000004">
      <c r="A120" s="37">
        <v>76</v>
      </c>
      <c r="B120" s="37" t="s">
        <v>411</v>
      </c>
      <c r="C120" s="38">
        <v>9544</v>
      </c>
      <c r="D120" s="37" t="s">
        <v>544</v>
      </c>
      <c r="E120" s="226">
        <v>510</v>
      </c>
      <c r="F120" s="226">
        <v>40</v>
      </c>
      <c r="G120" s="29">
        <f t="shared" si="19"/>
        <v>7.8431372549019607E-2</v>
      </c>
      <c r="H120" s="226">
        <v>190</v>
      </c>
      <c r="I120" s="226">
        <v>0</v>
      </c>
      <c r="J120" s="29">
        <f t="shared" si="20"/>
        <v>0</v>
      </c>
      <c r="K120" s="226">
        <v>2455</v>
      </c>
      <c r="L120" s="226">
        <v>90</v>
      </c>
      <c r="M120" s="29">
        <f t="shared" si="21"/>
        <v>3.6659877800407331E-2</v>
      </c>
      <c r="N120" s="226">
        <v>3155</v>
      </c>
      <c r="O120" s="226">
        <v>130</v>
      </c>
      <c r="P120" s="29">
        <f t="shared" si="22"/>
        <v>4.1204437400950873E-2</v>
      </c>
      <c r="Q120" s="226">
        <v>459</v>
      </c>
      <c r="R120" s="226">
        <v>89</v>
      </c>
      <c r="S120" s="29">
        <f t="shared" si="23"/>
        <v>0.19389978213507625</v>
      </c>
      <c r="T120" s="226">
        <v>267</v>
      </c>
      <c r="U120" s="226">
        <v>79</v>
      </c>
      <c r="V120" s="29">
        <f t="shared" si="24"/>
        <v>0.29588014981273408</v>
      </c>
      <c r="W120" s="226">
        <v>2643</v>
      </c>
      <c r="X120" s="226">
        <v>175</v>
      </c>
      <c r="Y120" s="29">
        <f t="shared" si="25"/>
        <v>6.6212637154748386E-2</v>
      </c>
      <c r="Z120" s="226">
        <v>3369</v>
      </c>
      <c r="AA120" s="209">
        <v>343</v>
      </c>
      <c r="AB120" s="29">
        <f t="shared" si="26"/>
        <v>0.10181062629860493</v>
      </c>
      <c r="AC120" s="226">
        <v>361</v>
      </c>
      <c r="AD120" s="226">
        <v>75</v>
      </c>
      <c r="AE120" s="29">
        <f t="shared" si="27"/>
        <v>0.2077562326869806</v>
      </c>
      <c r="AF120" s="226">
        <v>181</v>
      </c>
      <c r="AG120" s="226">
        <v>58</v>
      </c>
      <c r="AH120" s="29">
        <f t="shared" si="28"/>
        <v>0.32044198895027626</v>
      </c>
      <c r="AI120" s="226">
        <v>1703</v>
      </c>
      <c r="AJ120" s="226">
        <v>142</v>
      </c>
      <c r="AK120" s="29">
        <f t="shared" si="29"/>
        <v>8.3382266588373458E-2</v>
      </c>
      <c r="AL120" s="226">
        <v>2245</v>
      </c>
      <c r="AM120" s="226">
        <v>275</v>
      </c>
      <c r="AN120" s="29">
        <f t="shared" si="30"/>
        <v>0.12249443207126949</v>
      </c>
      <c r="AO120" s="226">
        <v>351</v>
      </c>
      <c r="AP120" s="226">
        <v>28</v>
      </c>
      <c r="AQ120" s="29">
        <f t="shared" si="31"/>
        <v>7.9772079772079771E-2</v>
      </c>
      <c r="AR120" s="226">
        <v>175</v>
      </c>
      <c r="AS120" s="226">
        <v>0</v>
      </c>
      <c r="AT120" s="29">
        <f t="shared" si="32"/>
        <v>0</v>
      </c>
      <c r="AU120" s="226">
        <v>1632</v>
      </c>
      <c r="AV120" s="208">
        <v>70</v>
      </c>
      <c r="AW120" s="29">
        <f t="shared" si="33"/>
        <v>4.2892156862745098E-2</v>
      </c>
      <c r="AX120" s="226">
        <v>2158</v>
      </c>
      <c r="AY120" s="226">
        <v>98</v>
      </c>
      <c r="AZ120" s="29">
        <f t="shared" si="34"/>
        <v>4.5412418906394809E-2</v>
      </c>
      <c r="BA120" s="226">
        <v>9</v>
      </c>
      <c r="BB120" s="226">
        <v>0</v>
      </c>
      <c r="BC120" s="29">
        <f t="shared" si="35"/>
        <v>0</v>
      </c>
      <c r="BD120" s="226">
        <v>6</v>
      </c>
      <c r="BE120" s="226" t="s">
        <v>567</v>
      </c>
      <c r="BF120" s="29">
        <f t="shared" si="36"/>
        <v>0</v>
      </c>
      <c r="BG120" s="226">
        <v>1</v>
      </c>
      <c r="BH120" s="226" t="s">
        <v>591</v>
      </c>
      <c r="BI120" s="29">
        <f t="shared" si="37"/>
        <v>0</v>
      </c>
    </row>
    <row r="121" spans="1:61" x14ac:dyDescent="0.55000000000000004">
      <c r="A121" s="37">
        <v>81</v>
      </c>
      <c r="B121" s="37" t="s">
        <v>412</v>
      </c>
      <c r="C121" s="38">
        <v>9530</v>
      </c>
      <c r="D121" s="37" t="s">
        <v>545</v>
      </c>
      <c r="E121" s="226">
        <v>208</v>
      </c>
      <c r="F121" s="226">
        <v>2</v>
      </c>
      <c r="G121" s="29">
        <f t="shared" si="19"/>
        <v>9.6153846153846159E-3</v>
      </c>
      <c r="H121" s="226">
        <v>129</v>
      </c>
      <c r="I121" s="226">
        <v>0</v>
      </c>
      <c r="J121" s="29">
        <f t="shared" si="20"/>
        <v>0</v>
      </c>
      <c r="K121" s="226">
        <v>1500</v>
      </c>
      <c r="L121" s="226">
        <v>24</v>
      </c>
      <c r="M121" s="29">
        <f t="shared" si="21"/>
        <v>1.6E-2</v>
      </c>
      <c r="N121" s="226">
        <v>1837</v>
      </c>
      <c r="O121" s="226">
        <v>26</v>
      </c>
      <c r="P121" s="29">
        <f t="shared" si="22"/>
        <v>1.4153511159499184E-2</v>
      </c>
      <c r="Q121" s="226">
        <v>157</v>
      </c>
      <c r="R121" s="226">
        <v>93</v>
      </c>
      <c r="S121" s="29">
        <f t="shared" si="23"/>
        <v>0.59235668789808915</v>
      </c>
      <c r="T121" s="226">
        <v>220</v>
      </c>
      <c r="U121" s="226">
        <v>0</v>
      </c>
      <c r="V121" s="29">
        <f t="shared" si="24"/>
        <v>0</v>
      </c>
      <c r="W121" s="226">
        <v>1567</v>
      </c>
      <c r="X121" s="226">
        <v>777</v>
      </c>
      <c r="Y121" s="29">
        <f t="shared" si="25"/>
        <v>0.49585194639438418</v>
      </c>
      <c r="Z121" s="226">
        <v>1944</v>
      </c>
      <c r="AA121" s="209">
        <v>870</v>
      </c>
      <c r="AB121" s="29">
        <f t="shared" si="26"/>
        <v>0.44753086419753085</v>
      </c>
      <c r="AC121" s="226">
        <v>95</v>
      </c>
      <c r="AD121" s="226">
        <v>78</v>
      </c>
      <c r="AE121" s="29">
        <f t="shared" si="27"/>
        <v>0.82105263157894737</v>
      </c>
      <c r="AF121" s="226">
        <v>148</v>
      </c>
      <c r="AG121" s="226">
        <v>0</v>
      </c>
      <c r="AH121" s="29">
        <f t="shared" si="28"/>
        <v>0</v>
      </c>
      <c r="AI121" s="226">
        <v>681</v>
      </c>
      <c r="AJ121" s="226">
        <v>407</v>
      </c>
      <c r="AK121" s="29">
        <f t="shared" si="29"/>
        <v>0.5976505139500734</v>
      </c>
      <c r="AL121" s="226">
        <v>924</v>
      </c>
      <c r="AM121" s="226">
        <v>485</v>
      </c>
      <c r="AN121" s="29">
        <f t="shared" si="30"/>
        <v>0.52489177489177485</v>
      </c>
      <c r="AO121" s="226">
        <v>83</v>
      </c>
      <c r="AP121" s="226">
        <v>2</v>
      </c>
      <c r="AQ121" s="29">
        <f t="shared" si="31"/>
        <v>2.4096385542168676E-2</v>
      </c>
      <c r="AR121" s="226">
        <v>134</v>
      </c>
      <c r="AS121" s="226">
        <v>0</v>
      </c>
      <c r="AT121" s="29">
        <f t="shared" si="32"/>
        <v>0</v>
      </c>
      <c r="AU121" s="226">
        <v>615</v>
      </c>
      <c r="AV121" s="208">
        <v>24</v>
      </c>
      <c r="AW121" s="29">
        <f t="shared" si="33"/>
        <v>3.9024390243902439E-2</v>
      </c>
      <c r="AX121" s="226">
        <v>832</v>
      </c>
      <c r="AY121" s="226">
        <v>26</v>
      </c>
      <c r="AZ121" s="29">
        <f t="shared" si="34"/>
        <v>3.125E-2</v>
      </c>
      <c r="BA121" s="226">
        <v>8</v>
      </c>
      <c r="BB121" s="226">
        <v>0</v>
      </c>
      <c r="BC121" s="29">
        <f t="shared" si="35"/>
        <v>0</v>
      </c>
      <c r="BD121" s="226" t="s">
        <v>567</v>
      </c>
      <c r="BE121" s="226"/>
      <c r="BF121" s="29">
        <f t="shared" si="36"/>
        <v>0</v>
      </c>
      <c r="BG121" s="226">
        <v>0</v>
      </c>
      <c r="BH121" s="226" t="s">
        <v>591</v>
      </c>
      <c r="BI121" s="29">
        <f t="shared" si="37"/>
        <v>0</v>
      </c>
    </row>
    <row r="122" spans="1:61" x14ac:dyDescent="0.55000000000000004">
      <c r="A122" s="37">
        <v>85</v>
      </c>
      <c r="B122" s="37" t="s">
        <v>413</v>
      </c>
      <c r="C122" s="38">
        <v>9519</v>
      </c>
      <c r="D122" s="37" t="s">
        <v>546</v>
      </c>
      <c r="E122" s="226">
        <v>656</v>
      </c>
      <c r="F122" s="226">
        <v>604</v>
      </c>
      <c r="G122" s="29">
        <f t="shared" si="19"/>
        <v>0.92073170731707321</v>
      </c>
      <c r="H122" s="226">
        <v>228</v>
      </c>
      <c r="I122" s="226">
        <v>41</v>
      </c>
      <c r="J122" s="29">
        <f t="shared" si="20"/>
        <v>0.17982456140350878</v>
      </c>
      <c r="K122" s="226">
        <v>3449</v>
      </c>
      <c r="L122" s="226">
        <v>794</v>
      </c>
      <c r="M122" s="29">
        <f t="shared" si="21"/>
        <v>0.230211655552334</v>
      </c>
      <c r="N122" s="226">
        <v>4333</v>
      </c>
      <c r="O122" s="226">
        <v>1439</v>
      </c>
      <c r="P122" s="29">
        <f t="shared" si="22"/>
        <v>0.33210246942072469</v>
      </c>
      <c r="Q122" s="226">
        <v>1232</v>
      </c>
      <c r="R122" s="226">
        <v>231</v>
      </c>
      <c r="S122" s="29">
        <f t="shared" si="23"/>
        <v>0.1875</v>
      </c>
      <c r="T122" s="226">
        <v>684</v>
      </c>
      <c r="U122" s="226">
        <v>42</v>
      </c>
      <c r="V122" s="29">
        <f t="shared" si="24"/>
        <v>6.1403508771929821E-2</v>
      </c>
      <c r="W122" s="226">
        <v>2690</v>
      </c>
      <c r="X122" s="226">
        <v>536</v>
      </c>
      <c r="Y122" s="29">
        <f t="shared" si="25"/>
        <v>0.19925650557620816</v>
      </c>
      <c r="Z122" s="226">
        <v>4606</v>
      </c>
      <c r="AA122" s="209">
        <v>809</v>
      </c>
      <c r="AB122" s="29">
        <f t="shared" si="26"/>
        <v>0.17564046895353885</v>
      </c>
      <c r="AC122" s="226">
        <v>980</v>
      </c>
      <c r="AD122" s="226">
        <v>231</v>
      </c>
      <c r="AE122" s="29">
        <f t="shared" si="27"/>
        <v>0.23571428571428571</v>
      </c>
      <c r="AF122" s="226">
        <v>410</v>
      </c>
      <c r="AG122" s="226">
        <v>37</v>
      </c>
      <c r="AH122" s="29">
        <f t="shared" si="28"/>
        <v>9.0243902439024387E-2</v>
      </c>
      <c r="AI122" s="226">
        <v>2060</v>
      </c>
      <c r="AJ122" s="226">
        <v>532</v>
      </c>
      <c r="AK122" s="29">
        <f t="shared" si="29"/>
        <v>0.258252427184466</v>
      </c>
      <c r="AL122" s="226">
        <v>3450</v>
      </c>
      <c r="AM122" s="226">
        <v>800</v>
      </c>
      <c r="AN122" s="29">
        <f t="shared" si="30"/>
        <v>0.2318840579710145</v>
      </c>
      <c r="AO122" s="226">
        <v>920</v>
      </c>
      <c r="AP122" s="226">
        <v>569</v>
      </c>
      <c r="AQ122" s="29">
        <f t="shared" si="31"/>
        <v>0.61847826086956526</v>
      </c>
      <c r="AR122" s="226">
        <v>375</v>
      </c>
      <c r="AS122" s="226">
        <v>40</v>
      </c>
      <c r="AT122" s="29">
        <f t="shared" si="32"/>
        <v>0.10666666666666667</v>
      </c>
      <c r="AU122" s="226">
        <v>1915</v>
      </c>
      <c r="AV122" s="208">
        <v>736</v>
      </c>
      <c r="AW122" s="29">
        <f t="shared" si="33"/>
        <v>0.38433420365535248</v>
      </c>
      <c r="AX122" s="226">
        <v>3210</v>
      </c>
      <c r="AY122" s="226">
        <v>1345</v>
      </c>
      <c r="AZ122" s="29">
        <f t="shared" si="34"/>
        <v>0.4190031152647975</v>
      </c>
      <c r="BA122" s="226">
        <v>10</v>
      </c>
      <c r="BB122" s="226">
        <v>0</v>
      </c>
      <c r="BC122" s="29">
        <f t="shared" si="35"/>
        <v>0</v>
      </c>
      <c r="BD122" s="226">
        <v>3</v>
      </c>
      <c r="BE122" s="226" t="s">
        <v>567</v>
      </c>
      <c r="BF122" s="29">
        <f t="shared" si="36"/>
        <v>0</v>
      </c>
      <c r="BG122" s="226">
        <v>1</v>
      </c>
      <c r="BH122" s="226" t="s">
        <v>591</v>
      </c>
      <c r="BI122" s="29">
        <f t="shared" si="37"/>
        <v>0</v>
      </c>
    </row>
    <row r="123" spans="1:61" x14ac:dyDescent="0.55000000000000004">
      <c r="A123" s="37">
        <v>86</v>
      </c>
      <c r="B123" s="37" t="s">
        <v>414</v>
      </c>
      <c r="C123" s="38">
        <v>9518</v>
      </c>
      <c r="D123" s="37" t="s">
        <v>547</v>
      </c>
      <c r="E123" s="226">
        <v>598</v>
      </c>
      <c r="F123" s="226">
        <v>283</v>
      </c>
      <c r="G123" s="29">
        <f t="shared" si="19"/>
        <v>0.47324414715719065</v>
      </c>
      <c r="H123" s="226">
        <v>173</v>
      </c>
      <c r="I123" s="226">
        <v>2</v>
      </c>
      <c r="J123" s="29">
        <f t="shared" si="20"/>
        <v>1.1560693641618497E-2</v>
      </c>
      <c r="K123" s="226">
        <v>1170</v>
      </c>
      <c r="L123" s="226">
        <v>216</v>
      </c>
      <c r="M123" s="29">
        <f t="shared" si="21"/>
        <v>0.18461538461538463</v>
      </c>
      <c r="N123" s="226">
        <v>1941</v>
      </c>
      <c r="O123" s="226">
        <v>501</v>
      </c>
      <c r="P123" s="29">
        <f t="shared" si="22"/>
        <v>0.25811437403400311</v>
      </c>
      <c r="Q123" s="226">
        <v>806</v>
      </c>
      <c r="R123" s="226">
        <v>282</v>
      </c>
      <c r="S123" s="29">
        <f t="shared" si="23"/>
        <v>0.34987593052109184</v>
      </c>
      <c r="T123" s="226">
        <v>342</v>
      </c>
      <c r="U123" s="226">
        <v>8</v>
      </c>
      <c r="V123" s="29">
        <f t="shared" si="24"/>
        <v>2.3391812865497075E-2</v>
      </c>
      <c r="W123" s="226">
        <v>1243</v>
      </c>
      <c r="X123" s="226">
        <v>172</v>
      </c>
      <c r="Y123" s="29">
        <f t="shared" si="25"/>
        <v>0.13837489943684633</v>
      </c>
      <c r="Z123" s="226">
        <v>2391</v>
      </c>
      <c r="AA123" s="209">
        <v>462</v>
      </c>
      <c r="AB123" s="29">
        <f t="shared" si="26"/>
        <v>0.19322459222082811</v>
      </c>
      <c r="AC123" s="226">
        <v>722</v>
      </c>
      <c r="AD123" s="226">
        <v>241</v>
      </c>
      <c r="AE123" s="29">
        <f t="shared" si="27"/>
        <v>0.33379501385041549</v>
      </c>
      <c r="AF123" s="226">
        <v>342</v>
      </c>
      <c r="AG123" s="226">
        <v>8</v>
      </c>
      <c r="AH123" s="29">
        <f t="shared" si="28"/>
        <v>2.3391812865497075E-2</v>
      </c>
      <c r="AI123" s="226">
        <v>907</v>
      </c>
      <c r="AJ123" s="226">
        <v>137</v>
      </c>
      <c r="AK123" s="29">
        <f t="shared" si="29"/>
        <v>0.15104740904079383</v>
      </c>
      <c r="AL123" s="226">
        <v>1971</v>
      </c>
      <c r="AM123" s="226">
        <v>386</v>
      </c>
      <c r="AN123" s="29">
        <f t="shared" si="30"/>
        <v>0.19583967529173008</v>
      </c>
      <c r="AO123" s="226">
        <v>703</v>
      </c>
      <c r="AP123" s="226">
        <v>246</v>
      </c>
      <c r="AQ123" s="29">
        <f t="shared" si="31"/>
        <v>0.34992887624466573</v>
      </c>
      <c r="AR123" s="226">
        <v>333</v>
      </c>
      <c r="AS123" s="226">
        <v>2</v>
      </c>
      <c r="AT123" s="29">
        <f t="shared" si="32"/>
        <v>6.006006006006006E-3</v>
      </c>
      <c r="AU123" s="226">
        <v>888</v>
      </c>
      <c r="AV123" s="208">
        <v>188</v>
      </c>
      <c r="AW123" s="29">
        <f t="shared" si="33"/>
        <v>0.21171171171171171</v>
      </c>
      <c r="AX123" s="226">
        <v>1924</v>
      </c>
      <c r="AY123" s="226">
        <v>436</v>
      </c>
      <c r="AZ123" s="29">
        <f t="shared" si="34"/>
        <v>0.22661122661122662</v>
      </c>
      <c r="BA123" s="226">
        <v>8</v>
      </c>
      <c r="BB123" s="226">
        <v>1</v>
      </c>
      <c r="BC123" s="29">
        <f t="shared" si="35"/>
        <v>0.125</v>
      </c>
      <c r="BD123" s="226" t="s">
        <v>567</v>
      </c>
      <c r="BE123" s="226"/>
      <c r="BF123" s="29">
        <f t="shared" si="36"/>
        <v>0</v>
      </c>
      <c r="BG123" s="226">
        <v>0</v>
      </c>
      <c r="BH123" s="226" t="s">
        <v>591</v>
      </c>
      <c r="BI123" s="29">
        <f t="shared" si="37"/>
        <v>0</v>
      </c>
    </row>
    <row r="124" spans="1:61" x14ac:dyDescent="0.55000000000000004">
      <c r="A124" s="37">
        <v>88</v>
      </c>
      <c r="B124" s="37" t="s">
        <v>415</v>
      </c>
      <c r="C124" s="38">
        <v>9539</v>
      </c>
      <c r="D124" s="37" t="s">
        <v>548</v>
      </c>
      <c r="E124" s="226">
        <v>256</v>
      </c>
      <c r="F124" s="226">
        <v>49</v>
      </c>
      <c r="G124" s="29">
        <f t="shared" si="19"/>
        <v>0.19140625</v>
      </c>
      <c r="H124" s="226">
        <v>261</v>
      </c>
      <c r="I124" s="226">
        <v>0</v>
      </c>
      <c r="J124" s="29">
        <f t="shared" si="20"/>
        <v>0</v>
      </c>
      <c r="K124" s="226">
        <v>1246</v>
      </c>
      <c r="L124" s="226">
        <v>408</v>
      </c>
      <c r="M124" s="29">
        <f t="shared" si="21"/>
        <v>0.3274478330658106</v>
      </c>
      <c r="N124" s="226">
        <v>1763</v>
      </c>
      <c r="O124" s="226">
        <v>457</v>
      </c>
      <c r="P124" s="29">
        <f t="shared" si="22"/>
        <v>0.25921724333522406</v>
      </c>
      <c r="Q124" s="226">
        <v>255</v>
      </c>
      <c r="R124" s="226">
        <v>18</v>
      </c>
      <c r="S124" s="29">
        <f t="shared" si="23"/>
        <v>7.0588235294117646E-2</v>
      </c>
      <c r="T124" s="226">
        <v>266</v>
      </c>
      <c r="U124" s="226">
        <v>0</v>
      </c>
      <c r="V124" s="29">
        <f t="shared" si="24"/>
        <v>0</v>
      </c>
      <c r="W124" s="226">
        <v>1280</v>
      </c>
      <c r="X124" s="226">
        <v>26</v>
      </c>
      <c r="Y124" s="29">
        <f t="shared" si="25"/>
        <v>2.0312500000000001E-2</v>
      </c>
      <c r="Z124" s="226">
        <v>1801</v>
      </c>
      <c r="AA124" s="209">
        <v>44</v>
      </c>
      <c r="AB124" s="29">
        <f t="shared" si="26"/>
        <v>2.4430871737923375E-2</v>
      </c>
      <c r="AC124" s="226">
        <v>102</v>
      </c>
      <c r="AD124" s="226">
        <v>18</v>
      </c>
      <c r="AE124" s="29">
        <f t="shared" si="27"/>
        <v>0.17647058823529413</v>
      </c>
      <c r="AF124" s="226">
        <v>212</v>
      </c>
      <c r="AG124" s="226">
        <v>0</v>
      </c>
      <c r="AH124" s="29">
        <f t="shared" si="28"/>
        <v>0</v>
      </c>
      <c r="AI124" s="226">
        <v>960</v>
      </c>
      <c r="AJ124" s="226">
        <v>25</v>
      </c>
      <c r="AK124" s="29">
        <f t="shared" si="29"/>
        <v>2.6041666666666668E-2</v>
      </c>
      <c r="AL124" s="226">
        <v>1274</v>
      </c>
      <c r="AM124" s="226">
        <v>43</v>
      </c>
      <c r="AN124" s="29">
        <f t="shared" si="30"/>
        <v>3.3751962323390894E-2</v>
      </c>
      <c r="AO124" s="226">
        <v>100</v>
      </c>
      <c r="AP124" s="226">
        <v>31</v>
      </c>
      <c r="AQ124" s="29">
        <f t="shared" si="31"/>
        <v>0.31</v>
      </c>
      <c r="AR124" s="226">
        <v>201</v>
      </c>
      <c r="AS124" s="226">
        <v>0</v>
      </c>
      <c r="AT124" s="29">
        <f t="shared" si="32"/>
        <v>0</v>
      </c>
      <c r="AU124" s="226">
        <v>945</v>
      </c>
      <c r="AV124" s="208">
        <v>280</v>
      </c>
      <c r="AW124" s="29">
        <f t="shared" si="33"/>
        <v>0.29629629629629628</v>
      </c>
      <c r="AX124" s="226">
        <v>1246</v>
      </c>
      <c r="AY124" s="226">
        <v>311</v>
      </c>
      <c r="AZ124" s="29">
        <f t="shared" si="34"/>
        <v>0.24959871589085073</v>
      </c>
      <c r="BA124" s="226">
        <v>6</v>
      </c>
      <c r="BB124" s="226">
        <v>0</v>
      </c>
      <c r="BC124" s="29">
        <f t="shared" si="35"/>
        <v>0</v>
      </c>
      <c r="BD124" s="226">
        <v>6</v>
      </c>
      <c r="BE124" s="226" t="s">
        <v>567</v>
      </c>
      <c r="BF124" s="29">
        <f t="shared" si="36"/>
        <v>0</v>
      </c>
      <c r="BG124" s="226">
        <v>1</v>
      </c>
      <c r="BH124" s="226" t="s">
        <v>591</v>
      </c>
      <c r="BI124" s="29">
        <f t="shared" si="37"/>
        <v>0</v>
      </c>
    </row>
    <row r="125" spans="1:61" x14ac:dyDescent="0.55000000000000004">
      <c r="A125" s="37">
        <v>91</v>
      </c>
      <c r="B125" s="37" t="s">
        <v>416</v>
      </c>
      <c r="C125" s="38">
        <v>9517</v>
      </c>
      <c r="D125" s="37" t="s">
        <v>549</v>
      </c>
      <c r="E125" s="226" t="s">
        <v>567</v>
      </c>
      <c r="F125" s="226">
        <v>0</v>
      </c>
      <c r="G125" s="29">
        <f t="shared" si="19"/>
        <v>0</v>
      </c>
      <c r="H125" s="226">
        <v>40</v>
      </c>
      <c r="I125" s="226">
        <v>0</v>
      </c>
      <c r="J125" s="29">
        <f t="shared" si="20"/>
        <v>0</v>
      </c>
      <c r="K125" s="226">
        <v>637</v>
      </c>
      <c r="L125" s="226">
        <v>46</v>
      </c>
      <c r="M125" s="29">
        <f t="shared" si="21"/>
        <v>7.2213500784929358E-2</v>
      </c>
      <c r="N125" s="226">
        <v>677</v>
      </c>
      <c r="O125" s="226">
        <v>46</v>
      </c>
      <c r="P125" s="29">
        <f t="shared" si="22"/>
        <v>6.7946824224519947E-2</v>
      </c>
      <c r="Q125" s="226" t="s">
        <v>567</v>
      </c>
      <c r="R125" s="226">
        <v>0</v>
      </c>
      <c r="S125" s="29">
        <f t="shared" si="23"/>
        <v>0</v>
      </c>
      <c r="T125" s="226">
        <v>155</v>
      </c>
      <c r="U125" s="226">
        <v>48</v>
      </c>
      <c r="V125" s="29">
        <f t="shared" si="24"/>
        <v>0.30967741935483872</v>
      </c>
      <c r="W125" s="226">
        <v>622</v>
      </c>
      <c r="X125" s="226">
        <v>253</v>
      </c>
      <c r="Y125" s="29">
        <f t="shared" si="25"/>
        <v>0.40675241157556269</v>
      </c>
      <c r="Z125" s="226">
        <v>777</v>
      </c>
      <c r="AA125" s="209">
        <v>301</v>
      </c>
      <c r="AB125" s="29">
        <f t="shared" si="26"/>
        <v>0.38738738738738737</v>
      </c>
      <c r="AC125" s="226" t="s">
        <v>567</v>
      </c>
      <c r="AD125" s="226">
        <v>0</v>
      </c>
      <c r="AE125" s="29">
        <f t="shared" si="27"/>
        <v>0</v>
      </c>
      <c r="AF125" s="226">
        <v>155</v>
      </c>
      <c r="AG125" s="226">
        <v>48</v>
      </c>
      <c r="AH125" s="29">
        <f t="shared" si="28"/>
        <v>0.30967741935483872</v>
      </c>
      <c r="AI125" s="226">
        <v>546</v>
      </c>
      <c r="AJ125" s="226">
        <v>211</v>
      </c>
      <c r="AK125" s="29">
        <f t="shared" si="29"/>
        <v>0.38644688644688646</v>
      </c>
      <c r="AL125" s="226">
        <v>701</v>
      </c>
      <c r="AM125" s="226">
        <v>259</v>
      </c>
      <c r="AN125" s="29">
        <f t="shared" si="30"/>
        <v>0.369472182596291</v>
      </c>
      <c r="AO125" s="226" t="s">
        <v>567</v>
      </c>
      <c r="AP125" s="226">
        <v>0</v>
      </c>
      <c r="AQ125" s="29">
        <f t="shared" si="31"/>
        <v>0</v>
      </c>
      <c r="AR125" s="226">
        <v>145</v>
      </c>
      <c r="AS125" s="226">
        <v>0</v>
      </c>
      <c r="AT125" s="29">
        <f t="shared" si="32"/>
        <v>0</v>
      </c>
      <c r="AU125" s="226">
        <v>511</v>
      </c>
      <c r="AV125" s="208">
        <v>46</v>
      </c>
      <c r="AW125" s="29">
        <f t="shared" si="33"/>
        <v>9.0019569471624261E-2</v>
      </c>
      <c r="AX125" s="226">
        <v>656</v>
      </c>
      <c r="AY125" s="226">
        <v>46</v>
      </c>
      <c r="AZ125" s="29">
        <f t="shared" si="34"/>
        <v>7.0121951219512202E-2</v>
      </c>
      <c r="BA125" s="226">
        <v>4</v>
      </c>
      <c r="BB125" s="226">
        <v>1</v>
      </c>
      <c r="BC125" s="29">
        <f t="shared" si="35"/>
        <v>0.25</v>
      </c>
      <c r="BD125" s="226" t="s">
        <v>567</v>
      </c>
      <c r="BE125" s="226"/>
      <c r="BF125" s="29">
        <f t="shared" si="36"/>
        <v>0</v>
      </c>
      <c r="BG125" s="226">
        <v>0</v>
      </c>
      <c r="BH125" s="226" t="s">
        <v>591</v>
      </c>
      <c r="BI125" s="29">
        <f t="shared" si="37"/>
        <v>0</v>
      </c>
    </row>
    <row r="126" spans="1:61" x14ac:dyDescent="0.55000000000000004">
      <c r="A126" s="37">
        <v>94</v>
      </c>
      <c r="B126" s="37" t="s">
        <v>417</v>
      </c>
      <c r="C126" s="38">
        <v>9547</v>
      </c>
      <c r="D126" s="37" t="s">
        <v>550</v>
      </c>
      <c r="E126" s="226" t="s">
        <v>567</v>
      </c>
      <c r="F126" s="226">
        <v>0</v>
      </c>
      <c r="G126" s="29">
        <f t="shared" si="19"/>
        <v>0</v>
      </c>
      <c r="H126" s="226">
        <v>117</v>
      </c>
      <c r="I126" s="226">
        <v>0</v>
      </c>
      <c r="J126" s="29">
        <f t="shared" si="20"/>
        <v>0</v>
      </c>
      <c r="K126" s="226">
        <v>80</v>
      </c>
      <c r="L126" s="226">
        <v>29</v>
      </c>
      <c r="M126" s="29">
        <f t="shared" si="21"/>
        <v>0.36249999999999999</v>
      </c>
      <c r="N126" s="226">
        <v>197</v>
      </c>
      <c r="O126" s="226">
        <v>29</v>
      </c>
      <c r="P126" s="29">
        <f t="shared" si="22"/>
        <v>0.14720812182741116</v>
      </c>
      <c r="Q126" s="226" t="s">
        <v>567</v>
      </c>
      <c r="R126" s="226">
        <v>0</v>
      </c>
      <c r="S126" s="29">
        <f t="shared" si="23"/>
        <v>0</v>
      </c>
      <c r="T126" s="226">
        <v>100</v>
      </c>
      <c r="U126" s="226">
        <v>0</v>
      </c>
      <c r="V126" s="29">
        <f t="shared" si="24"/>
        <v>0</v>
      </c>
      <c r="W126" s="226">
        <v>145</v>
      </c>
      <c r="X126" s="226">
        <v>0</v>
      </c>
      <c r="Y126" s="29">
        <f t="shared" si="25"/>
        <v>0</v>
      </c>
      <c r="Z126" s="226">
        <v>245</v>
      </c>
      <c r="AA126" s="209">
        <v>0</v>
      </c>
      <c r="AB126" s="29">
        <f t="shared" si="26"/>
        <v>0</v>
      </c>
      <c r="AC126" s="226" t="s">
        <v>567</v>
      </c>
      <c r="AD126" s="226">
        <v>0</v>
      </c>
      <c r="AE126" s="29">
        <f t="shared" si="27"/>
        <v>0</v>
      </c>
      <c r="AF126" s="226">
        <v>100</v>
      </c>
      <c r="AG126" s="226">
        <v>0</v>
      </c>
      <c r="AH126" s="29">
        <f t="shared" si="28"/>
        <v>0</v>
      </c>
      <c r="AI126" s="226">
        <v>145</v>
      </c>
      <c r="AJ126" s="226">
        <v>0</v>
      </c>
      <c r="AK126" s="29">
        <f t="shared" si="29"/>
        <v>0</v>
      </c>
      <c r="AL126" s="226">
        <v>245</v>
      </c>
      <c r="AM126" s="226">
        <v>0</v>
      </c>
      <c r="AN126" s="29">
        <f t="shared" si="30"/>
        <v>0</v>
      </c>
      <c r="AO126" s="226" t="s">
        <v>567</v>
      </c>
      <c r="AP126" s="226">
        <v>0</v>
      </c>
      <c r="AQ126" s="29">
        <f t="shared" si="31"/>
        <v>0</v>
      </c>
      <c r="AR126" s="226">
        <v>89</v>
      </c>
      <c r="AS126" s="226">
        <v>0</v>
      </c>
      <c r="AT126" s="29">
        <f t="shared" si="32"/>
        <v>0</v>
      </c>
      <c r="AU126" s="226">
        <v>131</v>
      </c>
      <c r="AV126" s="208">
        <v>15</v>
      </c>
      <c r="AW126" s="29">
        <f t="shared" si="33"/>
        <v>0.11450381679389313</v>
      </c>
      <c r="AX126" s="226">
        <v>220</v>
      </c>
      <c r="AY126" s="226">
        <v>15</v>
      </c>
      <c r="AZ126" s="29">
        <f t="shared" si="34"/>
        <v>6.8181818181818177E-2</v>
      </c>
      <c r="BA126" s="226">
        <v>1</v>
      </c>
      <c r="BB126" s="226">
        <v>0</v>
      </c>
      <c r="BC126" s="29">
        <f t="shared" si="35"/>
        <v>0</v>
      </c>
      <c r="BD126" s="226" t="s">
        <v>567</v>
      </c>
      <c r="BE126" s="226"/>
      <c r="BF126" s="29">
        <f t="shared" si="36"/>
        <v>0</v>
      </c>
      <c r="BG126" s="226">
        <v>0</v>
      </c>
      <c r="BH126" s="226" t="s">
        <v>591</v>
      </c>
      <c r="BI126" s="29">
        <f t="shared" si="37"/>
        <v>0</v>
      </c>
    </row>
    <row r="127" spans="1:61" x14ac:dyDescent="0.55000000000000004">
      <c r="A127" s="37">
        <v>95</v>
      </c>
      <c r="B127" s="37" t="s">
        <v>418</v>
      </c>
      <c r="C127" s="38">
        <v>9533</v>
      </c>
      <c r="D127" s="37" t="s">
        <v>551</v>
      </c>
      <c r="E127" s="226">
        <v>301</v>
      </c>
      <c r="F127" s="226">
        <v>35</v>
      </c>
      <c r="G127" s="29">
        <f t="shared" si="19"/>
        <v>0.11627906976744186</v>
      </c>
      <c r="H127" s="226">
        <v>82</v>
      </c>
      <c r="I127" s="226">
        <v>26</v>
      </c>
      <c r="J127" s="29">
        <f t="shared" si="20"/>
        <v>0.31707317073170732</v>
      </c>
      <c r="K127" s="226">
        <v>640</v>
      </c>
      <c r="L127" s="226">
        <v>111</v>
      </c>
      <c r="M127" s="29">
        <f t="shared" si="21"/>
        <v>0.17343749999999999</v>
      </c>
      <c r="N127" s="226">
        <v>1023</v>
      </c>
      <c r="O127" s="226">
        <v>172</v>
      </c>
      <c r="P127" s="29">
        <f t="shared" si="22"/>
        <v>0.1681329423264907</v>
      </c>
      <c r="Q127" s="226">
        <v>596</v>
      </c>
      <c r="R127" s="226">
        <v>113</v>
      </c>
      <c r="S127" s="29">
        <f t="shared" si="23"/>
        <v>0.18959731543624161</v>
      </c>
      <c r="T127" s="226">
        <v>188</v>
      </c>
      <c r="U127" s="226">
        <v>26</v>
      </c>
      <c r="V127" s="29">
        <f t="shared" si="24"/>
        <v>0.13829787234042554</v>
      </c>
      <c r="W127" s="226">
        <v>633</v>
      </c>
      <c r="X127" s="226">
        <v>112</v>
      </c>
      <c r="Y127" s="29">
        <f t="shared" si="25"/>
        <v>0.17693522906793049</v>
      </c>
      <c r="Z127" s="226">
        <v>1417</v>
      </c>
      <c r="AA127" s="209">
        <v>251</v>
      </c>
      <c r="AB127" s="29">
        <f t="shared" si="26"/>
        <v>0.17713479181369091</v>
      </c>
      <c r="AC127" s="226">
        <v>471</v>
      </c>
      <c r="AD127" s="226">
        <v>94</v>
      </c>
      <c r="AE127" s="29">
        <f t="shared" si="27"/>
        <v>0.19957537154989385</v>
      </c>
      <c r="AF127" s="226">
        <v>168</v>
      </c>
      <c r="AG127" s="226">
        <v>26</v>
      </c>
      <c r="AH127" s="29">
        <f t="shared" si="28"/>
        <v>0.15476190476190477</v>
      </c>
      <c r="AI127" s="226">
        <v>494</v>
      </c>
      <c r="AJ127" s="226">
        <v>107</v>
      </c>
      <c r="AK127" s="29">
        <f t="shared" si="29"/>
        <v>0.2165991902834008</v>
      </c>
      <c r="AL127" s="226">
        <v>1133</v>
      </c>
      <c r="AM127" s="226">
        <v>227</v>
      </c>
      <c r="AN127" s="29">
        <f t="shared" si="30"/>
        <v>0.20035304501323919</v>
      </c>
      <c r="AO127" s="226">
        <v>412</v>
      </c>
      <c r="AP127" s="226">
        <v>35</v>
      </c>
      <c r="AQ127" s="29">
        <f t="shared" si="31"/>
        <v>8.4951456310679616E-2</v>
      </c>
      <c r="AR127" s="226">
        <v>150</v>
      </c>
      <c r="AS127" s="226">
        <v>26</v>
      </c>
      <c r="AT127" s="29">
        <f t="shared" si="32"/>
        <v>0.17333333333333334</v>
      </c>
      <c r="AU127" s="226">
        <v>432</v>
      </c>
      <c r="AV127" s="208">
        <v>106</v>
      </c>
      <c r="AW127" s="29">
        <f t="shared" si="33"/>
        <v>0.24537037037037038</v>
      </c>
      <c r="AX127" s="226">
        <v>994</v>
      </c>
      <c r="AY127" s="226">
        <v>167</v>
      </c>
      <c r="AZ127" s="29">
        <f t="shared" si="34"/>
        <v>0.16800804828973842</v>
      </c>
      <c r="BA127" s="226">
        <v>2</v>
      </c>
      <c r="BB127" s="226">
        <v>0</v>
      </c>
      <c r="BC127" s="29">
        <f t="shared" si="35"/>
        <v>0</v>
      </c>
      <c r="BD127" s="226" t="s">
        <v>567</v>
      </c>
      <c r="BE127" s="226"/>
      <c r="BF127" s="29">
        <f t="shared" si="36"/>
        <v>0</v>
      </c>
      <c r="BG127" s="226">
        <v>0</v>
      </c>
      <c r="BH127" s="226" t="s">
        <v>591</v>
      </c>
      <c r="BI127" s="29">
        <f t="shared" si="37"/>
        <v>0</v>
      </c>
    </row>
    <row r="128" spans="1:61" x14ac:dyDescent="0.55000000000000004">
      <c r="A128" s="37">
        <v>97</v>
      </c>
      <c r="B128" s="37" t="s">
        <v>419</v>
      </c>
      <c r="C128" s="38">
        <v>9548</v>
      </c>
      <c r="D128" s="37" t="s">
        <v>552</v>
      </c>
      <c r="E128" s="226" t="s">
        <v>567</v>
      </c>
      <c r="F128" s="226">
        <v>0</v>
      </c>
      <c r="G128" s="29">
        <f t="shared" si="19"/>
        <v>0</v>
      </c>
      <c r="H128" s="226">
        <v>98</v>
      </c>
      <c r="I128" s="226">
        <v>0</v>
      </c>
      <c r="J128" s="29">
        <f t="shared" si="20"/>
        <v>0</v>
      </c>
      <c r="K128" s="226">
        <v>459</v>
      </c>
      <c r="L128" s="226">
        <v>11</v>
      </c>
      <c r="M128" s="29">
        <f t="shared" si="21"/>
        <v>2.3965141612200435E-2</v>
      </c>
      <c r="N128" s="226">
        <v>557</v>
      </c>
      <c r="O128" s="226">
        <v>11</v>
      </c>
      <c r="P128" s="29">
        <f t="shared" si="22"/>
        <v>1.9748653500897665E-2</v>
      </c>
      <c r="Q128" s="226">
        <v>120</v>
      </c>
      <c r="R128" s="226">
        <v>1</v>
      </c>
      <c r="S128" s="29">
        <f t="shared" si="23"/>
        <v>8.3333333333333332E-3</v>
      </c>
      <c r="T128" s="226">
        <v>113</v>
      </c>
      <c r="U128" s="226">
        <v>0</v>
      </c>
      <c r="V128" s="29">
        <f t="shared" si="24"/>
        <v>0</v>
      </c>
      <c r="W128" s="226">
        <v>326</v>
      </c>
      <c r="X128" s="226">
        <v>71</v>
      </c>
      <c r="Y128" s="29">
        <f t="shared" si="25"/>
        <v>0.21779141104294478</v>
      </c>
      <c r="Z128" s="226">
        <v>559</v>
      </c>
      <c r="AA128" s="209">
        <v>72</v>
      </c>
      <c r="AB128" s="29">
        <f t="shared" si="26"/>
        <v>0.12880143112701253</v>
      </c>
      <c r="AC128" s="226">
        <v>120</v>
      </c>
      <c r="AD128" s="226">
        <v>1</v>
      </c>
      <c r="AE128" s="29">
        <f t="shared" si="27"/>
        <v>8.3333333333333332E-3</v>
      </c>
      <c r="AF128" s="226">
        <v>113</v>
      </c>
      <c r="AG128" s="226">
        <v>0</v>
      </c>
      <c r="AH128" s="29">
        <f t="shared" si="28"/>
        <v>0</v>
      </c>
      <c r="AI128" s="226">
        <v>326</v>
      </c>
      <c r="AJ128" s="226">
        <v>66</v>
      </c>
      <c r="AK128" s="29">
        <f t="shared" si="29"/>
        <v>0.20245398773006135</v>
      </c>
      <c r="AL128" s="226">
        <v>559</v>
      </c>
      <c r="AM128" s="226">
        <v>67</v>
      </c>
      <c r="AN128" s="29">
        <f t="shared" si="30"/>
        <v>0.11985688729874776</v>
      </c>
      <c r="AO128" s="226">
        <v>118</v>
      </c>
      <c r="AP128" s="226">
        <v>0</v>
      </c>
      <c r="AQ128" s="29">
        <f t="shared" si="31"/>
        <v>0</v>
      </c>
      <c r="AR128" s="226">
        <v>112</v>
      </c>
      <c r="AS128" s="226">
        <v>0</v>
      </c>
      <c r="AT128" s="29">
        <f t="shared" si="32"/>
        <v>0</v>
      </c>
      <c r="AU128" s="226">
        <v>313</v>
      </c>
      <c r="AV128" s="208">
        <v>11</v>
      </c>
      <c r="AW128" s="29">
        <f t="shared" si="33"/>
        <v>3.5143769968051117E-2</v>
      </c>
      <c r="AX128" s="226">
        <v>543</v>
      </c>
      <c r="AY128" s="226">
        <v>11</v>
      </c>
      <c r="AZ128" s="29">
        <f t="shared" si="34"/>
        <v>2.0257826887661142E-2</v>
      </c>
      <c r="BA128" s="226">
        <v>3</v>
      </c>
      <c r="BB128" s="226">
        <v>0</v>
      </c>
      <c r="BC128" s="29">
        <f t="shared" si="35"/>
        <v>0</v>
      </c>
      <c r="BD128" s="226" t="s">
        <v>567</v>
      </c>
      <c r="BE128" s="226"/>
      <c r="BF128" s="29">
        <f t="shared" si="36"/>
        <v>0</v>
      </c>
      <c r="BG128" s="226">
        <v>0</v>
      </c>
      <c r="BH128" s="226" t="s">
        <v>591</v>
      </c>
      <c r="BI128" s="29">
        <f t="shared" si="37"/>
        <v>0</v>
      </c>
    </row>
    <row r="129" spans="1:205" x14ac:dyDescent="0.55000000000000004">
      <c r="A129" s="41">
        <v>99</v>
      </c>
      <c r="B129" s="41" t="s">
        <v>420</v>
      </c>
      <c r="C129" s="44">
        <v>9531</v>
      </c>
      <c r="D129" s="41" t="s">
        <v>553</v>
      </c>
      <c r="E129" s="226">
        <v>265</v>
      </c>
      <c r="F129" s="226">
        <v>43</v>
      </c>
      <c r="G129" s="29">
        <f t="shared" si="19"/>
        <v>0.16226415094339622</v>
      </c>
      <c r="H129" s="226">
        <v>117</v>
      </c>
      <c r="I129" s="226">
        <v>58</v>
      </c>
      <c r="J129" s="29">
        <f t="shared" si="20"/>
        <v>0.49572649572649574</v>
      </c>
      <c r="K129" s="226">
        <v>700</v>
      </c>
      <c r="L129" s="226">
        <v>46</v>
      </c>
      <c r="M129" s="29">
        <f t="shared" si="21"/>
        <v>6.5714285714285711E-2</v>
      </c>
      <c r="N129" s="226">
        <v>1082</v>
      </c>
      <c r="O129" s="226">
        <v>147</v>
      </c>
      <c r="P129" s="29">
        <f t="shared" si="22"/>
        <v>0.13585951940850277</v>
      </c>
      <c r="Q129" s="226">
        <v>355</v>
      </c>
      <c r="R129" s="226">
        <v>135</v>
      </c>
      <c r="S129" s="29">
        <f t="shared" si="23"/>
        <v>0.38028169014084506</v>
      </c>
      <c r="T129" s="226">
        <v>111</v>
      </c>
      <c r="U129" s="226">
        <v>230</v>
      </c>
      <c r="V129" s="29">
        <f t="shared" si="24"/>
        <v>2.0720720720720722</v>
      </c>
      <c r="W129" s="226">
        <v>664</v>
      </c>
      <c r="X129" s="226">
        <v>54</v>
      </c>
      <c r="Y129" s="29">
        <f t="shared" si="25"/>
        <v>8.1325301204819275E-2</v>
      </c>
      <c r="Z129" s="226">
        <v>1130</v>
      </c>
      <c r="AA129" s="209">
        <v>419</v>
      </c>
      <c r="AB129" s="29">
        <f t="shared" si="26"/>
        <v>0.37079646017699114</v>
      </c>
      <c r="AC129" s="226">
        <v>355</v>
      </c>
      <c r="AD129" s="226">
        <v>135</v>
      </c>
      <c r="AE129" s="29">
        <f t="shared" si="27"/>
        <v>0.38028169014084506</v>
      </c>
      <c r="AF129" s="226">
        <v>111</v>
      </c>
      <c r="AG129" s="226">
        <v>115</v>
      </c>
      <c r="AH129" s="29">
        <f t="shared" si="28"/>
        <v>1.0360360360360361</v>
      </c>
      <c r="AI129" s="226">
        <v>664</v>
      </c>
      <c r="AJ129" s="226">
        <v>51</v>
      </c>
      <c r="AK129" s="29">
        <f t="shared" si="29"/>
        <v>7.6807228915662648E-2</v>
      </c>
      <c r="AL129" s="226">
        <v>1130</v>
      </c>
      <c r="AM129" s="226">
        <v>301</v>
      </c>
      <c r="AN129" s="29">
        <f t="shared" si="30"/>
        <v>0.26637168141592921</v>
      </c>
      <c r="AO129" s="226">
        <v>338</v>
      </c>
      <c r="AP129" s="226">
        <v>43</v>
      </c>
      <c r="AQ129" s="29">
        <f t="shared" si="31"/>
        <v>0.12721893491124261</v>
      </c>
      <c r="AR129" s="226">
        <v>104</v>
      </c>
      <c r="AS129" s="226">
        <v>29</v>
      </c>
      <c r="AT129" s="29">
        <f t="shared" si="32"/>
        <v>0.27884615384615385</v>
      </c>
      <c r="AU129" s="226">
        <v>631</v>
      </c>
      <c r="AV129" s="208">
        <v>45</v>
      </c>
      <c r="AW129" s="29">
        <f t="shared" si="33"/>
        <v>7.1315372424722662E-2</v>
      </c>
      <c r="AX129" s="226">
        <v>1073</v>
      </c>
      <c r="AY129" s="226">
        <v>117</v>
      </c>
      <c r="AZ129" s="29">
        <f t="shared" si="34"/>
        <v>0.10904007455731593</v>
      </c>
      <c r="BA129" s="226">
        <v>2</v>
      </c>
      <c r="BB129" s="226">
        <v>0</v>
      </c>
      <c r="BC129" s="29">
        <f t="shared" si="35"/>
        <v>0</v>
      </c>
      <c r="BD129" s="226" t="s">
        <v>567</v>
      </c>
      <c r="BE129" s="226"/>
      <c r="BF129" s="29">
        <f t="shared" si="36"/>
        <v>0</v>
      </c>
      <c r="BG129" s="226">
        <v>0</v>
      </c>
      <c r="BH129" s="226" t="s">
        <v>591</v>
      </c>
      <c r="BI129" s="29">
        <f t="shared" si="37"/>
        <v>0</v>
      </c>
    </row>
    <row r="130" spans="1:205" x14ac:dyDescent="0.55000000000000004">
      <c r="A130" s="41"/>
      <c r="B130" s="41"/>
      <c r="C130" s="44"/>
      <c r="D130" s="41"/>
      <c r="E130" s="226"/>
      <c r="F130" s="226"/>
      <c r="G130" s="29">
        <f t="shared" si="19"/>
        <v>0</v>
      </c>
      <c r="H130" s="226"/>
      <c r="I130" s="226"/>
      <c r="J130" s="29">
        <f t="shared" si="20"/>
        <v>0</v>
      </c>
      <c r="K130" s="226"/>
      <c r="L130" s="226"/>
      <c r="M130" s="29">
        <f t="shared" si="21"/>
        <v>0</v>
      </c>
      <c r="N130" s="226"/>
      <c r="O130" s="226"/>
      <c r="P130" s="29">
        <f t="shared" si="22"/>
        <v>0</v>
      </c>
      <c r="Q130" s="226"/>
      <c r="R130" s="226"/>
      <c r="S130" s="29">
        <f t="shared" si="23"/>
        <v>0</v>
      </c>
      <c r="T130" s="226"/>
      <c r="U130" s="226"/>
      <c r="V130" s="29">
        <f t="shared" si="24"/>
        <v>0</v>
      </c>
      <c r="W130" s="226"/>
      <c r="X130" s="226"/>
      <c r="Y130" s="29">
        <f t="shared" si="25"/>
        <v>0</v>
      </c>
      <c r="Z130" s="226"/>
      <c r="AA130" s="226"/>
      <c r="AB130" s="29">
        <f t="shared" si="26"/>
        <v>0</v>
      </c>
      <c r="AC130" s="226"/>
      <c r="AD130" s="226"/>
      <c r="AE130" s="29">
        <f t="shared" si="27"/>
        <v>0</v>
      </c>
      <c r="AF130" s="226"/>
      <c r="AG130" s="226"/>
      <c r="AH130" s="29">
        <f t="shared" si="28"/>
        <v>0</v>
      </c>
      <c r="AI130" s="226"/>
      <c r="AJ130" s="226"/>
      <c r="AK130" s="29">
        <f t="shared" si="29"/>
        <v>0</v>
      </c>
      <c r="AL130" s="226"/>
      <c r="AM130" s="226"/>
      <c r="AN130" s="29">
        <f t="shared" si="30"/>
        <v>0</v>
      </c>
      <c r="AO130" s="226"/>
      <c r="AP130" s="226"/>
      <c r="AQ130" s="29">
        <f t="shared" si="31"/>
        <v>0</v>
      </c>
      <c r="AR130" s="226"/>
      <c r="AS130" s="226"/>
      <c r="AT130" s="29">
        <f t="shared" si="32"/>
        <v>0</v>
      </c>
      <c r="AU130" s="226"/>
      <c r="AV130" s="226"/>
      <c r="AW130" s="29">
        <f t="shared" si="33"/>
        <v>0</v>
      </c>
      <c r="AX130" s="226"/>
      <c r="AY130" s="226"/>
      <c r="AZ130" s="29">
        <f t="shared" si="34"/>
        <v>0</v>
      </c>
      <c r="BA130" s="226"/>
      <c r="BB130" s="226"/>
      <c r="BC130" s="29">
        <f t="shared" si="35"/>
        <v>0</v>
      </c>
      <c r="BD130" s="226"/>
      <c r="BE130" s="226"/>
      <c r="BF130" s="29">
        <f t="shared" si="36"/>
        <v>0</v>
      </c>
      <c r="BG130" s="226"/>
      <c r="BH130" s="226"/>
      <c r="BI130" s="29">
        <f t="shared" si="37"/>
        <v>0</v>
      </c>
    </row>
    <row r="131" spans="1:205" x14ac:dyDescent="0.55000000000000004">
      <c r="A131" s="274" t="s">
        <v>554</v>
      </c>
      <c r="B131" s="274" t="s">
        <v>276</v>
      </c>
      <c r="C131" s="274" t="s">
        <v>276</v>
      </c>
      <c r="D131" s="274" t="s">
        <v>276</v>
      </c>
      <c r="E131" s="229">
        <v>49870</v>
      </c>
      <c r="F131" s="229">
        <f>SUBTOTAL(109,'SNFT X CTROS'!$F$12:$F$130)</f>
        <v>10147</v>
      </c>
      <c r="G131" s="261">
        <f t="shared" si="19"/>
        <v>0.2034690194505715</v>
      </c>
      <c r="H131" s="229">
        <v>31221</v>
      </c>
      <c r="I131" s="229">
        <f>SUBTOTAL(109,'SNFT X CTROS'!$I$12:$I$130)</f>
        <v>5043</v>
      </c>
      <c r="J131" s="261">
        <f t="shared" si="20"/>
        <v>0.16152589603151724</v>
      </c>
      <c r="K131" s="229">
        <v>209339</v>
      </c>
      <c r="L131" s="229">
        <f>SUBTOTAL(109,'SNFT X CTROS'!$L$12:$L$130)</f>
        <v>30766</v>
      </c>
      <c r="M131" s="261">
        <f t="shared" si="21"/>
        <v>0.14696735916384429</v>
      </c>
      <c r="N131" s="229">
        <v>290430</v>
      </c>
      <c r="O131" s="229">
        <f>SUBTOTAL(109,'SNFT X CTROS'!$O$12:$O$130)</f>
        <v>45956</v>
      </c>
      <c r="P131" s="261">
        <f t="shared" si="22"/>
        <v>0.15823434218228144</v>
      </c>
      <c r="Q131" s="229">
        <v>62831</v>
      </c>
      <c r="R131" s="229">
        <f>SUM('SNFT X CTROS'!$R$12:$R$130)</f>
        <v>13285</v>
      </c>
      <c r="S131" s="261">
        <f t="shared" si="23"/>
        <v>0.2114402126338909</v>
      </c>
      <c r="T131" s="229">
        <v>49121</v>
      </c>
      <c r="U131" s="229">
        <f>SUM('SNFT X CTROS'!$U$12:$U$130)</f>
        <v>8237</v>
      </c>
      <c r="V131" s="261">
        <f t="shared" si="24"/>
        <v>0.16768795423545937</v>
      </c>
      <c r="W131" s="229">
        <v>210692</v>
      </c>
      <c r="X131" s="229">
        <f>SUM('SNFT X CTROS'!$X$12:$X$130)</f>
        <v>39940</v>
      </c>
      <c r="Y131" s="261">
        <f t="shared" si="25"/>
        <v>0.18956581170618722</v>
      </c>
      <c r="Z131" s="229">
        <v>322644</v>
      </c>
      <c r="AA131" s="229">
        <f>SUM('SNFT X CTROS'!$AA$12:$AA$130)</f>
        <v>61462</v>
      </c>
      <c r="AB131" s="261">
        <f t="shared" si="26"/>
        <v>0.19049478682386778</v>
      </c>
      <c r="AC131" s="229">
        <v>56602</v>
      </c>
      <c r="AD131" s="229">
        <f>SUM('SNFT X CTROS'!$AD$12:$AD$130)</f>
        <v>11620</v>
      </c>
      <c r="AE131" s="261">
        <f t="shared" si="27"/>
        <v>0.20529309918377442</v>
      </c>
      <c r="AF131" s="229">
        <v>44348</v>
      </c>
      <c r="AG131" s="229">
        <f>SUM('SNFT X CTROS'!$AG$12:$AG$130)</f>
        <v>6795</v>
      </c>
      <c r="AH131" s="261">
        <f t="shared" si="28"/>
        <v>0.15321998737259854</v>
      </c>
      <c r="AI131" s="229">
        <v>178556</v>
      </c>
      <c r="AJ131" s="229">
        <f>SUM('SNFT X CTROS'!$AJ$12:$AJ$130)</f>
        <v>33134</v>
      </c>
      <c r="AK131" s="261">
        <f t="shared" si="29"/>
        <v>0.18556643293980599</v>
      </c>
      <c r="AL131" s="229">
        <v>279506</v>
      </c>
      <c r="AM131" s="229">
        <f>SUM('SNFT X CTROS'!$AM$12:$AM$130)</f>
        <v>51549</v>
      </c>
      <c r="AN131" s="261">
        <f t="shared" si="30"/>
        <v>0.18442895680235843</v>
      </c>
      <c r="AO131" s="229">
        <v>53947</v>
      </c>
      <c r="AP131" s="229">
        <f>SUM('SNFT X CTROS'!$AP$12:$AP$130)</f>
        <v>8908</v>
      </c>
      <c r="AQ131" s="261">
        <f t="shared" si="31"/>
        <v>0.16512503012215693</v>
      </c>
      <c r="AR131" s="229">
        <v>42579</v>
      </c>
      <c r="AS131" s="229">
        <f>SUM('SNFT X CTROS'!$AS$12:$AS$130)</f>
        <v>4132</v>
      </c>
      <c r="AT131" s="261">
        <f t="shared" si="32"/>
        <v>9.7043143333568185E-2</v>
      </c>
      <c r="AU131" s="229">
        <v>171897</v>
      </c>
      <c r="AV131" s="229">
        <f>SUM('SNFT X CTROS'!$AV$12:$AV$130)</f>
        <v>25964</v>
      </c>
      <c r="AW131" s="261">
        <f t="shared" si="33"/>
        <v>0.15104393910306754</v>
      </c>
      <c r="AX131" s="229">
        <v>268423</v>
      </c>
      <c r="AY131" s="229">
        <f>SUM('SNFT X CTROS'!$AY$12:$AY$130)</f>
        <v>39004</v>
      </c>
      <c r="AZ131" s="261">
        <f t="shared" si="34"/>
        <v>0.14530796541279994</v>
      </c>
      <c r="BA131" s="229">
        <v>1154</v>
      </c>
      <c r="BB131" s="231">
        <f>SUM('SNFT X CTROS'!$BB$12:$BB$130)</f>
        <v>110</v>
      </c>
      <c r="BC131" s="261">
        <f t="shared" si="35"/>
        <v>9.5320623916811092E-2</v>
      </c>
      <c r="BD131" s="229">
        <f>SUM(BD12:BD130)</f>
        <v>425</v>
      </c>
      <c r="BE131" s="231" t="s">
        <v>276</v>
      </c>
      <c r="BF131" s="261">
        <f t="shared" si="36"/>
        <v>0</v>
      </c>
      <c r="BG131" s="229">
        <v>1</v>
      </c>
      <c r="BH131" s="231" t="s">
        <v>276</v>
      </c>
      <c r="BI131" s="261">
        <f t="shared" si="37"/>
        <v>0</v>
      </c>
    </row>
    <row r="132" spans="1:205" x14ac:dyDescent="0.55000000000000004">
      <c r="A132" s="35"/>
      <c r="B132" s="35"/>
      <c r="C132" s="35"/>
      <c r="D132" s="35"/>
    </row>
    <row r="133" spans="1:205" ht="15" customHeight="1" x14ac:dyDescent="0.55000000000000004">
      <c r="BL133" s="30"/>
      <c r="BO133" s="30"/>
      <c r="BR133" s="30"/>
      <c r="BU133" s="30"/>
      <c r="BX133" s="30"/>
      <c r="CA133" s="30"/>
      <c r="CD133" s="30"/>
      <c r="CG133" s="30"/>
      <c r="CJ133" s="30"/>
      <c r="CM133" s="30"/>
      <c r="CP133" s="30"/>
      <c r="CS133" s="30"/>
      <c r="CV133" s="30"/>
      <c r="CY133" s="30"/>
      <c r="DB133" s="30"/>
      <c r="DE133" s="30"/>
      <c r="DH133" s="30"/>
      <c r="DK133" s="30"/>
      <c r="DN133" s="30"/>
      <c r="DQ133" s="30"/>
      <c r="DT133" s="30"/>
      <c r="DW133" s="30"/>
      <c r="DZ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1"/>
      <c r="GA133" s="32"/>
      <c r="GB133" s="30"/>
      <c r="GC133" s="32"/>
      <c r="GD133" s="32"/>
      <c r="GE133" s="30"/>
      <c r="GF133" s="33"/>
      <c r="GG133" s="32"/>
      <c r="GH133" s="30"/>
      <c r="GI133" s="32"/>
      <c r="GJ133" s="32"/>
      <c r="GK133" s="30"/>
      <c r="GL133" s="33"/>
      <c r="GM133" s="33"/>
      <c r="GN133" s="30"/>
      <c r="GO133" s="33"/>
      <c r="GP133" s="33"/>
      <c r="GQ133" s="30"/>
      <c r="GR133" s="34"/>
      <c r="GS133" s="34"/>
      <c r="GT133" s="30"/>
      <c r="GW133" s="30"/>
    </row>
    <row r="134" spans="1:205" s="301" customFormat="1" ht="10.5" x14ac:dyDescent="0.4">
      <c r="A134" s="300" t="s">
        <v>590</v>
      </c>
      <c r="M134" s="302"/>
      <c r="P134" s="302"/>
      <c r="S134" s="302"/>
      <c r="V134" s="302"/>
      <c r="Y134" s="302"/>
      <c r="AB134" s="302"/>
      <c r="AE134" s="302"/>
      <c r="AH134" s="302"/>
      <c r="AK134" s="302"/>
      <c r="AN134" s="302"/>
      <c r="AQ134" s="302"/>
      <c r="AT134" s="302"/>
      <c r="AW134" s="302"/>
      <c r="AZ134" s="302"/>
      <c r="BC134" s="302"/>
      <c r="BF134" s="302"/>
      <c r="BI134" s="302"/>
    </row>
    <row r="136" spans="1:205" s="177" customFormat="1" x14ac:dyDescent="0.55000000000000004">
      <c r="F136" s="177">
        <v>10147</v>
      </c>
      <c r="I136" s="177">
        <v>5043</v>
      </c>
      <c r="L136" s="177">
        <v>30766</v>
      </c>
      <c r="O136" s="177">
        <v>45956</v>
      </c>
      <c r="R136" s="177">
        <v>13285</v>
      </c>
      <c r="U136" s="177">
        <v>8237</v>
      </c>
      <c r="X136" s="177">
        <v>39940</v>
      </c>
      <c r="AA136" s="177">
        <v>61462</v>
      </c>
      <c r="AD136" s="177">
        <v>11620</v>
      </c>
      <c r="AG136" s="177">
        <v>6795</v>
      </c>
      <c r="AJ136" s="177">
        <v>33134</v>
      </c>
      <c r="AM136" s="177">
        <v>51549</v>
      </c>
      <c r="AP136" s="177">
        <v>8908</v>
      </c>
      <c r="AS136" s="177">
        <v>4132</v>
      </c>
      <c r="AV136" s="177">
        <v>25964</v>
      </c>
      <c r="AY136" s="177">
        <v>39004</v>
      </c>
      <c r="BB136" s="177">
        <v>110</v>
      </c>
      <c r="BE136" s="177">
        <v>0</v>
      </c>
      <c r="BH136" s="177">
        <v>0.22</v>
      </c>
    </row>
  </sheetData>
  <sheetProtection algorithmName="SHA-512" hashValue="50j9u4J52h0Y4AHS6wKDrqApRYiCEx7A5Fc0LXGAH0GXYG8n/9uK439rgjIjJrQ4nPfYngHu+OttLxCRSbEAOw==" saltValue="OFI9xGif7pIzCaaU5ibb5w==" spinCount="100000" sheet="1" objects="1" scenarios="1"/>
  <mergeCells count="19">
    <mergeCell ref="AL10:AN10"/>
    <mergeCell ref="E10:G10"/>
    <mergeCell ref="H10:J10"/>
    <mergeCell ref="K10:M10"/>
    <mergeCell ref="N10:P10"/>
    <mergeCell ref="Q10:S10"/>
    <mergeCell ref="T10:V10"/>
    <mergeCell ref="W10:Y10"/>
    <mergeCell ref="Z10:AB10"/>
    <mergeCell ref="AC10:AE10"/>
    <mergeCell ref="AF10:AH10"/>
    <mergeCell ref="AI10:AK10"/>
    <mergeCell ref="BG10:BI10"/>
    <mergeCell ref="AO10:AQ10"/>
    <mergeCell ref="AR10:AT10"/>
    <mergeCell ref="AU10:AW10"/>
    <mergeCell ref="AX10:AZ10"/>
    <mergeCell ref="BA10:BC10"/>
    <mergeCell ref="BD10:BF10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8" stopIfTrue="1" id="{DFEFD876-BD23-4765-B6D1-5EA2D9623674}">
            <xm:f>G12&gt;=VLOOKUP(G$9,'Parámetros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47" stopIfTrue="1" id="{6708C608-EACA-4887-8DAD-2B830639FB57}">
            <xm:f>G12&lt;VLOOKUP(G$9,'Parámetros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6" stopIfTrue="1" id="{DD58AF8D-FAC9-4F37-A31C-1862A14CD961}">
            <xm:f>G12&lt;VLOOKUP(G$9,'Parámetros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45" stopIfTrue="1" id="{AD2A1054-DFAC-4E6D-8F4A-94A2A2BB7028}">
            <xm:f>G12&lt;VLOOKUP(G$9,'Parámetros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G12:G131</xm:sqref>
        </x14:conditionalFormatting>
        <x14:conditionalFormatting xmlns:xm="http://schemas.microsoft.com/office/excel/2006/main">
          <x14:cfRule type="expression" priority="72" stopIfTrue="1" id="{28FB917B-B072-4874-B4DD-B6AFE14B130D}">
            <xm:f>J12&gt;=VLOOKUP(J$9,'Parámetros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1" stopIfTrue="1" id="{13E25C28-BC0F-4C96-BEEE-130466A2E956}">
            <xm:f>J12&lt;VLOOKUP(J$9,'Parámetros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70" stopIfTrue="1" id="{5BAA4C4B-6906-4FDE-B7CB-41BD5E76621C}">
            <xm:f>J12&lt;VLOOKUP(J$9,'Parámetros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9" stopIfTrue="1" id="{41D9C9E8-5602-47CF-A79C-FDDD4F5995F6}">
            <xm:f>J12&lt;VLOOKUP(J$9,'Parámetros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J12:J131</xm:sqref>
        </x14:conditionalFormatting>
        <x14:conditionalFormatting xmlns:xm="http://schemas.microsoft.com/office/excel/2006/main">
          <x14:cfRule type="expression" priority="68" stopIfTrue="1" id="{B531F245-FBA2-42CB-9A02-8A91C447211B}">
            <xm:f>M12&gt;=VLOOKUP(M$9,'Parámetros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7" stopIfTrue="1" id="{74176D12-5265-483C-8A1E-7628B52F1B80}">
            <xm:f>M12&lt;VLOOKUP(M$9,'Parámetros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6" stopIfTrue="1" id="{E7B861BB-F178-4A36-BB04-FD4317130AA0}">
            <xm:f>M12&lt;VLOOKUP(M$9,'Parámetros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5" stopIfTrue="1" id="{F2BBBAD6-5D2F-4DD7-81E3-0BDE43AC6BEA}">
            <xm:f>M12&lt;VLOOKUP(M$9,'Parámetros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M12:M131</xm:sqref>
        </x14:conditionalFormatting>
        <x14:conditionalFormatting xmlns:xm="http://schemas.microsoft.com/office/excel/2006/main">
          <x14:cfRule type="expression" priority="64" stopIfTrue="1" id="{6DE2BEEC-AEEC-4738-9AB1-154B48A1DAA8}">
            <xm:f>P12&gt;=VLOOKUP(P$9,'Parámetros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63" stopIfTrue="1" id="{2F44AC21-905D-464E-A5F3-16CA165C377B}">
            <xm:f>P12&lt;VLOOKUP(P$9,'Parámetros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2" stopIfTrue="1" id="{A99C57CE-5BAB-465D-9525-8DC0C3A80582}">
            <xm:f>P12&lt;VLOOKUP(P$9,'Parámetros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61" stopIfTrue="1" id="{ECBFCF9D-BBDA-47A0-9CA0-F4B9D755E371}">
            <xm:f>P12&lt;VLOOKUP(P$9,'Parámetros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P12:P131</xm:sqref>
        </x14:conditionalFormatting>
        <x14:conditionalFormatting xmlns:xm="http://schemas.microsoft.com/office/excel/2006/main">
          <x14:cfRule type="expression" priority="60" stopIfTrue="1" id="{3A41833D-403E-4817-AEF5-CEB15E4BA867}">
            <xm:f>S12&gt;=VLOOKUP(S$9,'Parámetros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9" stopIfTrue="1" id="{B86BF825-6CE3-4F17-9C77-D0E97E33A6EA}">
            <xm:f>S12&lt;VLOOKUP(S$9,'Parámetros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8" stopIfTrue="1" id="{B0B08633-C02F-4DC5-B52A-4072C0C1432A}">
            <xm:f>S12&lt;VLOOKUP(S$9,'Parámetros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7" stopIfTrue="1" id="{DA58A567-EB8E-424A-8024-8C79D77F0A99}">
            <xm:f>S12&lt;VLOOKUP(S$9,'Parámetros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S12:S131</xm:sqref>
        </x14:conditionalFormatting>
        <x14:conditionalFormatting xmlns:xm="http://schemas.microsoft.com/office/excel/2006/main">
          <x14:cfRule type="expression" priority="56" stopIfTrue="1" id="{5C7C53E9-B230-4F3A-BF0B-C6FADDD77B40}">
            <xm:f>V12&gt;=VLOOKUP(V$9,'Parámetros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5" stopIfTrue="1" id="{BA0206E5-A1DE-49F7-A9C4-CA4C0AB8DC74}">
            <xm:f>V12&lt;VLOOKUP(V$9,'Parámetros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4" stopIfTrue="1" id="{E91D74EF-DA05-4737-BD45-ACE671CDDD8B}">
            <xm:f>V12&lt;VLOOKUP(V$9,'Parámetros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3" stopIfTrue="1" id="{2179C90C-6E07-4DB3-9815-E97F269A34A2}">
            <xm:f>V12&lt;VLOOKUP(V$9,'Parámetros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V12:V131</xm:sqref>
        </x14:conditionalFormatting>
        <x14:conditionalFormatting xmlns:xm="http://schemas.microsoft.com/office/excel/2006/main">
          <x14:cfRule type="expression" priority="52" stopIfTrue="1" id="{44B334AE-9BDD-4CAE-97AB-970D6FEA5CEF}">
            <xm:f>Y12&gt;=VLOOKUP(Y$9,'Parámetros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51" stopIfTrue="1" id="{F3951C0D-BDE7-4E01-9F52-01CFD27626AB}">
            <xm:f>Y12&lt;VLOOKUP(Y$9,'Parámetros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50" stopIfTrue="1" id="{45BEF7E3-05B5-4757-9F8C-9E7A424612D7}">
            <xm:f>Y12&lt;VLOOKUP(Y$9,'Parámetros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9" stopIfTrue="1" id="{841A2B4B-FB7B-44DC-A089-E9B1B0219318}">
            <xm:f>Y12&lt;VLOOKUP(Y$9,'Parámetros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Y12:Y131</xm:sqref>
        </x14:conditionalFormatting>
        <x14:conditionalFormatting xmlns:xm="http://schemas.microsoft.com/office/excel/2006/main">
          <x14:cfRule type="expression" priority="47" stopIfTrue="1" id="{2A138045-ACA8-466F-A58A-04B69BAA632B}">
            <xm:f>AB12&lt;VLOOKUP(AB$9,'Parámetros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8" stopIfTrue="1" id="{FEBDCAB2-C239-44BD-9124-0F19037EF028}">
            <xm:f>AB12&gt;=VLOOKUP(AB$9,'Parámetros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6" stopIfTrue="1" id="{0DACB924-7B4F-4B13-BA08-F8BD66BD8A00}">
            <xm:f>AB12&lt;VLOOKUP(AB$9,'Parámetros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5" stopIfTrue="1" id="{531179E6-3EC8-4FE7-B04F-BA24E834491B}">
            <xm:f>AB12&lt;VLOOKUP(AB$9,'Parámetros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AB12:AB131</xm:sqref>
        </x14:conditionalFormatting>
        <x14:conditionalFormatting xmlns:xm="http://schemas.microsoft.com/office/excel/2006/main">
          <x14:cfRule type="expression" priority="44" stopIfTrue="1" id="{D432871A-4AAD-46EC-B5A9-D6DB6E435A29}">
            <xm:f>AE12&gt;=VLOOKUP(AE$9,'Parámetros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43" stopIfTrue="1" id="{8622918A-1512-41F1-9500-2C361074FC6D}">
            <xm:f>AE12&lt;VLOOKUP(AE$9,'Parámetros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2" stopIfTrue="1" id="{51393CF9-C3F4-4A51-B7DA-4971245E0B90}">
            <xm:f>AE12&lt;VLOOKUP(AE$9,'Parámetros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41" stopIfTrue="1" id="{E62B75B0-77C3-480C-85C0-0D798A5D9AF6}">
            <xm:f>AE12&lt;VLOOKUP(AE$9,'Parámetros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AE12:AE131</xm:sqref>
        </x14:conditionalFormatting>
        <x14:conditionalFormatting xmlns:xm="http://schemas.microsoft.com/office/excel/2006/main">
          <x14:cfRule type="expression" priority="37" stopIfTrue="1" id="{354CA3D8-6C80-443B-A453-22AEB43DDA73}">
            <xm:f>AH12&lt;VLOOKUP(AH$9,'Parámetros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8" stopIfTrue="1" id="{C11D5FB1-61FC-4341-8CD6-B78F975BCFA7}">
            <xm:f>AH12&lt;VLOOKUP(AH$9,'Parámetros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9" stopIfTrue="1" id="{4D273843-79B5-4D76-93BE-2106DC83F100}">
            <xm:f>AH12&lt;VLOOKUP(AH$9,'Parámetros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0" stopIfTrue="1" id="{5F7C9602-40FA-42BB-B19A-49937C76AC49}">
            <xm:f>AH12&gt;=VLOOKUP(AH$9,'Parámetros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AH12:AH131</xm:sqref>
        </x14:conditionalFormatting>
        <x14:conditionalFormatting xmlns:xm="http://schemas.microsoft.com/office/excel/2006/main">
          <x14:cfRule type="expression" priority="36" stopIfTrue="1" id="{C4360481-FED1-46BB-880B-1C7BC74802D1}">
            <xm:f>AK12&gt;=VLOOKUP(AK$9,'Parámetros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5" stopIfTrue="1" id="{4CA7B938-298B-43C3-A87F-29DCD8A56EC0}">
            <xm:f>AK12&lt;VLOOKUP(AK$9,'Parámetros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34" stopIfTrue="1" id="{9C387B69-535B-4F7C-A013-A817EED154F5}">
            <xm:f>AK12&lt;VLOOKUP(AK$9,'Parámetros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3" stopIfTrue="1" id="{522F610D-40EF-40E1-8C42-7786981D9D3E}">
            <xm:f>AK12&lt;VLOOKUP(AK$9,'Parámetros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AK12:AK131</xm:sqref>
        </x14:conditionalFormatting>
        <x14:conditionalFormatting xmlns:xm="http://schemas.microsoft.com/office/excel/2006/main">
          <x14:cfRule type="expression" priority="32" stopIfTrue="1" id="{B150D62F-31DD-400B-AE08-6F08B15B73FB}">
            <xm:f>AN12&gt;=VLOOKUP(AN$9,'Parámetros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1" stopIfTrue="1" id="{C594959B-E1EE-4D18-AA1A-AFD1FF2FE66D}">
            <xm:f>AN12&lt;VLOOKUP(AN$9,'Parámetros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9" stopIfTrue="1" id="{0F09198B-3574-44E1-9F91-18FF0A693A13}">
            <xm:f>AN12&lt;VLOOKUP(AN$9,'Parámetros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0" stopIfTrue="1" id="{B440D13F-4341-417A-B360-0254D7F77CD9}">
            <xm:f>AN12&lt;VLOOKUP(AN$9,'Parámetros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AN12:AN131</xm:sqref>
        </x14:conditionalFormatting>
        <x14:conditionalFormatting xmlns:xm="http://schemas.microsoft.com/office/excel/2006/main">
          <x14:cfRule type="expression" priority="28" stopIfTrue="1" id="{DD298169-2DCD-4E47-AD18-4CC9CCCB7E31}">
            <xm:f>AQ12&gt;=VLOOKUP(AQ$9,'Parámetros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7" stopIfTrue="1" id="{F8EB3FE6-74D5-43ED-8F88-3D0186CF9F7B}">
            <xm:f>AQ12&lt;VLOOKUP(AQ$9,'Parámetros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6" stopIfTrue="1" id="{2990CCB2-1EE0-4CFA-BCD5-BF73BAE8BA84}">
            <xm:f>AQ12&lt;VLOOKUP(AQ$9,'Parámetros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5" stopIfTrue="1" id="{E4ADDC4D-59A2-4C85-B667-A2FC4C2FA0B2}">
            <xm:f>AQ12&lt;VLOOKUP(AQ$9,'Parámetros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AQ12:AQ131</xm:sqref>
        </x14:conditionalFormatting>
        <x14:conditionalFormatting xmlns:xm="http://schemas.microsoft.com/office/excel/2006/main">
          <x14:cfRule type="expression" priority="24" stopIfTrue="1" id="{C810A81C-8C1A-42DA-B005-75C980040C56}">
            <xm:f>AT12&gt;=VLOOKUP(AT$9,'Parámetros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23" stopIfTrue="1" id="{3F14C0D5-71CB-46FD-A646-276F6DBBF2EB}">
            <xm:f>AT12&lt;VLOOKUP(AT$9,'Parámetros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2" stopIfTrue="1" id="{659872B1-362F-4D89-8824-9E4503DC4610}">
            <xm:f>AT12&lt;VLOOKUP(AT$9,'Parámetros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1" stopIfTrue="1" id="{3FE6C965-A9E1-4EC6-8E4C-819AC2E10833}">
            <xm:f>AT12&lt;VLOOKUP(AT$9,'Parámetros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AT12:AT131</xm:sqref>
        </x14:conditionalFormatting>
        <x14:conditionalFormatting xmlns:xm="http://schemas.microsoft.com/office/excel/2006/main">
          <x14:cfRule type="expression" priority="20" stopIfTrue="1" id="{FC561F9F-794F-4764-9095-046A57BA3701}">
            <xm:f>AW12&gt;=VLOOKUP(AW$9,'Parámetros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9" stopIfTrue="1" id="{528A406A-FF5D-4BC8-9CCF-3C22894B9675}">
            <xm:f>AW12&lt;VLOOKUP(AW$9,'Parámetros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8" stopIfTrue="1" id="{D04E43B6-4D33-4039-9356-2CB08DF707BA}">
            <xm:f>AW12&lt;VLOOKUP(AW$9,'Parámetros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7" stopIfTrue="1" id="{0663AD95-E9CA-4F64-AE27-1D99A6EB7F84}">
            <xm:f>AW12&lt;VLOOKUP(AW$9,'Parámetros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AW12:AW131</xm:sqref>
        </x14:conditionalFormatting>
        <x14:conditionalFormatting xmlns:xm="http://schemas.microsoft.com/office/excel/2006/main">
          <x14:cfRule type="expression" priority="15" stopIfTrue="1" id="{89D121BA-2877-4C7B-81DD-56E17945DB10}">
            <xm:f>AZ12&lt;VLOOKUP(AZ$9,'Parámetros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4" stopIfTrue="1" id="{6F869727-FA58-4AD9-9E8B-56E0F8465E35}">
            <xm:f>AZ12&lt;VLOOKUP(AZ$9,'Parámetros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3" stopIfTrue="1" id="{9D46D359-27C8-47D8-8D2A-9E5E24086F6E}">
            <xm:f>AZ12&lt;VLOOKUP(AZ$9,'Parámetros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6" stopIfTrue="1" id="{A1467444-B7D9-4966-B6FA-DB15173A6A5C}">
            <xm:f>AZ12&gt;=VLOOKUP(AZ$9,'Parámetros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AZ12:AZ131</xm:sqref>
        </x14:conditionalFormatting>
        <x14:conditionalFormatting xmlns:xm="http://schemas.microsoft.com/office/excel/2006/main">
          <x14:cfRule type="expression" priority="12" stopIfTrue="1" id="{B3F322AE-97BA-4DB5-9704-215C4AEFAFC8}">
            <xm:f>BC12&gt;=VLOOKUP(BC$9,'Parámetros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11" stopIfTrue="1" id="{F922655B-6102-4571-A664-62F61CA7F6FA}">
            <xm:f>BC12&lt;VLOOKUP(BC$9,'Parámetros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0" stopIfTrue="1" id="{790A3A25-E030-4B2F-98A6-1768CDA2691A}">
            <xm:f>BC12&lt;VLOOKUP(BC$9,'Parámetros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9" stopIfTrue="1" id="{B1C0D1B5-FC64-4AB0-A3EB-4D776536A2B5}">
            <xm:f>BC12&lt;VLOOKUP(BC$9,'Parámetros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BC12:BC131</xm:sqref>
        </x14:conditionalFormatting>
        <x14:conditionalFormatting xmlns:xm="http://schemas.microsoft.com/office/excel/2006/main">
          <x14:cfRule type="expression" priority="8" stopIfTrue="1" id="{6600195C-9CAB-400B-A3A3-8E07113E9A6F}">
            <xm:f>BF12&gt;=VLOOKUP(BF$9,'Parámetros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7" stopIfTrue="1" id="{805D23B7-C9F3-43F6-BB65-98F81FCD727D}">
            <xm:f>BF12&lt;VLOOKUP(BF$9,'Parámetros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6" stopIfTrue="1" id="{49D2AD14-3AF6-40D6-A16D-A92B4CA32936}">
            <xm:f>BF12&lt;VLOOKUP(BF$9,'Parámetros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5" stopIfTrue="1" id="{7765BE22-C13F-48D0-8009-D06A12B0A94C}">
            <xm:f>BF12&lt;VLOOKUP(BF$9,'Parámetros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m:sqref>BF12:BF131</xm:sqref>
        </x14:conditionalFormatting>
        <x14:conditionalFormatting xmlns:xm="http://schemas.microsoft.com/office/excel/2006/main">
          <x14:cfRule type="expression" priority="1" stopIfTrue="1" id="{5C60111F-F4CC-4DA8-9A88-D4655DC2ED71}">
            <xm:f>BI12&lt;VLOOKUP(BI$9,'Parámetros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4" stopIfTrue="1" id="{16B58518-F523-4A95-A739-9437379544E8}">
            <xm:f>BI12&gt;=VLOOKUP(BI$9,'Parámetros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14:cfRule type="expression" priority="3" stopIfTrue="1" id="{F4595882-93CF-49C5-A2B5-40AF69214EF9}">
            <xm:f>BI12&lt;VLOOKUP(BI$9,'Parámetros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" stopIfTrue="1" id="{14FAECFB-4865-4889-9599-B76F9E07FB68}">
            <xm:f>BI12&lt;VLOOKUP(BI$9,'Parámetros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BI12:BI131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0616-038C-47E8-AF95-7EAF029635BC}">
  <sheetPr>
    <tabColor theme="9" tint="0.79998168889431442"/>
  </sheetPr>
  <dimension ref="A1:HL50"/>
  <sheetViews>
    <sheetView showGridLines="0" showRowColHeaders="0" topLeftCell="A18" workbookViewId="0">
      <selection activeCell="H3" sqref="H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20.578125" customWidth="1"/>
    <col min="4" max="5" width="15.578125" customWidth="1"/>
    <col min="6" max="6" width="17.15625" customWidth="1"/>
    <col min="7" max="7" width="13.83984375" customWidth="1"/>
    <col min="8" max="8" width="15.15625" customWidth="1"/>
    <col min="9" max="13" width="20.578125" customWidth="1"/>
    <col min="14" max="14" width="14.26171875" customWidth="1"/>
    <col min="15" max="16" width="20.578125" customWidth="1"/>
    <col min="17" max="17" width="12.15625" customWidth="1"/>
    <col min="18" max="18" width="20.578125" customWidth="1"/>
    <col min="19" max="19" width="23.41796875" customWidth="1"/>
    <col min="20" max="20" width="19.578125" customWidth="1"/>
  </cols>
  <sheetData>
    <row r="1" spans="1:20" x14ac:dyDescent="0.55000000000000004">
      <c r="A1" s="2"/>
    </row>
    <row r="2" spans="1:20" x14ac:dyDescent="0.55000000000000004">
      <c r="A2" s="2"/>
    </row>
    <row r="3" spans="1:20" x14ac:dyDescent="0.55000000000000004">
      <c r="A3" s="2"/>
    </row>
    <row r="4" spans="1:20" x14ac:dyDescent="0.55000000000000004">
      <c r="A4" s="2"/>
    </row>
    <row r="5" spans="1:20" x14ac:dyDescent="0.55000000000000004">
      <c r="A5" s="2"/>
    </row>
    <row r="6" spans="1:20" x14ac:dyDescent="0.55000000000000004">
      <c r="A6" s="2"/>
    </row>
    <row r="7" spans="1:20" x14ac:dyDescent="0.55000000000000004">
      <c r="A7" s="24"/>
    </row>
    <row r="8" spans="1:20" x14ac:dyDescent="0.55000000000000004">
      <c r="A8" s="24"/>
    </row>
    <row r="9" spans="1:20" s="349" customFormat="1" ht="12.9" x14ac:dyDescent="0.5">
      <c r="A9" s="348"/>
      <c r="E9" s="349">
        <v>96</v>
      </c>
      <c r="H9" s="349">
        <f>+'Consulta Nacional'!F180</f>
        <v>95</v>
      </c>
      <c r="K9" s="350">
        <f>+'Consulta Nacional'!F181</f>
        <v>98</v>
      </c>
      <c r="Q9" s="349">
        <f>+'Consulta Nacional'!F183</f>
        <v>99</v>
      </c>
      <c r="T9" s="349">
        <f>+'Consulta Nacional'!F184</f>
        <v>119</v>
      </c>
    </row>
    <row r="10" spans="1:20" s="68" customFormat="1" ht="29.1" customHeight="1" x14ac:dyDescent="0.55000000000000004">
      <c r="C10" s="419" t="s">
        <v>101</v>
      </c>
      <c r="D10" s="420">
        <v>3</v>
      </c>
      <c r="E10" s="421"/>
      <c r="F10" s="419" t="s">
        <v>260</v>
      </c>
      <c r="G10" s="420">
        <v>4</v>
      </c>
      <c r="H10" s="421"/>
      <c r="I10" s="419" t="s">
        <v>261</v>
      </c>
      <c r="J10" s="420">
        <v>5</v>
      </c>
      <c r="K10" s="421"/>
      <c r="L10" s="422" t="s">
        <v>168</v>
      </c>
      <c r="M10" s="423"/>
      <c r="N10" s="424"/>
      <c r="O10" s="422" t="s">
        <v>592</v>
      </c>
      <c r="P10" s="423">
        <v>7</v>
      </c>
      <c r="Q10" s="424"/>
      <c r="R10" s="422" t="s">
        <v>124</v>
      </c>
      <c r="S10" s="423">
        <v>8</v>
      </c>
      <c r="T10" s="424"/>
    </row>
    <row r="11" spans="1:20" s="50" customFormat="1" ht="90" customHeight="1" thickBot="1" x14ac:dyDescent="0.6">
      <c r="A11" s="273" t="s">
        <v>280</v>
      </c>
      <c r="B11" s="273" t="s">
        <v>281</v>
      </c>
      <c r="C11" s="153" t="s">
        <v>584</v>
      </c>
      <c r="D11" s="153" t="s">
        <v>309</v>
      </c>
      <c r="E11" s="153" t="s">
        <v>310</v>
      </c>
      <c r="F11" s="153" t="s">
        <v>584</v>
      </c>
      <c r="G11" s="153" t="s">
        <v>309</v>
      </c>
      <c r="H11" s="153" t="s">
        <v>310</v>
      </c>
      <c r="I11" s="153" t="s">
        <v>584</v>
      </c>
      <c r="J11" s="153" t="s">
        <v>309</v>
      </c>
      <c r="K11" s="153" t="s">
        <v>310</v>
      </c>
      <c r="L11" s="153" t="s">
        <v>584</v>
      </c>
      <c r="M11" s="153" t="s">
        <v>309</v>
      </c>
      <c r="N11" s="153" t="s">
        <v>310</v>
      </c>
      <c r="O11" s="153" t="s">
        <v>584</v>
      </c>
      <c r="P11" s="153" t="s">
        <v>309</v>
      </c>
      <c r="Q11" s="153" t="s">
        <v>310</v>
      </c>
      <c r="R11" s="222" t="s">
        <v>124</v>
      </c>
      <c r="S11" s="222" t="s">
        <v>593</v>
      </c>
      <c r="T11" s="222" t="s">
        <v>594</v>
      </c>
    </row>
    <row r="12" spans="1:20" x14ac:dyDescent="0.55000000000000004">
      <c r="A12" s="76">
        <v>5</v>
      </c>
      <c r="B12" s="275" t="s">
        <v>387</v>
      </c>
      <c r="C12" s="276">
        <v>8962</v>
      </c>
      <c r="D12" s="276">
        <v>8998</v>
      </c>
      <c r="E12" s="29">
        <f>IFERROR(D12/C12,0)</f>
        <v>1.0040169604998883</v>
      </c>
      <c r="F12" s="75">
        <v>573</v>
      </c>
      <c r="G12" s="276">
        <v>402</v>
      </c>
      <c r="H12" s="29">
        <f>IFERROR(G12/F12,0)</f>
        <v>0.70157068062827221</v>
      </c>
      <c r="I12" s="277">
        <v>44395</v>
      </c>
      <c r="J12" s="276">
        <v>21600</v>
      </c>
      <c r="K12" s="29">
        <f>IFERROR(J12/I12,0)</f>
        <v>0.48654127717085255</v>
      </c>
      <c r="L12" s="277">
        <v>26000</v>
      </c>
      <c r="M12" s="276">
        <v>23354</v>
      </c>
      <c r="N12" s="29">
        <f>IFERROR(M12/L12,0)</f>
        <v>0.89823076923076928</v>
      </c>
      <c r="O12" s="278">
        <v>70395</v>
      </c>
      <c r="P12" s="276">
        <v>44955</v>
      </c>
      <c r="Q12" s="29">
        <f>IFERROR(P12/O12,0)</f>
        <v>0.63861069678244198</v>
      </c>
      <c r="R12" s="77">
        <v>628</v>
      </c>
      <c r="S12" s="276">
        <v>742</v>
      </c>
      <c r="T12" s="29">
        <f>IFERROR(S12/R12,0)</f>
        <v>1.1815286624203822</v>
      </c>
    </row>
    <row r="13" spans="1:20" x14ac:dyDescent="0.55000000000000004">
      <c r="A13" s="76">
        <v>8</v>
      </c>
      <c r="B13" s="275" t="s">
        <v>388</v>
      </c>
      <c r="C13" s="276">
        <v>2055</v>
      </c>
      <c r="D13" s="279">
        <v>2025</v>
      </c>
      <c r="E13" s="29">
        <f t="shared" ref="E13:E45" si="0">IFERROR(D13/C13,0)</f>
        <v>0.98540145985401462</v>
      </c>
      <c r="F13" s="280">
        <v>273</v>
      </c>
      <c r="G13" s="281">
        <v>173</v>
      </c>
      <c r="H13" s="29">
        <f t="shared" ref="H13:H45" si="1">IFERROR(G13/F13,0)</f>
        <v>0.63369963369963367</v>
      </c>
      <c r="I13" s="282">
        <v>16485</v>
      </c>
      <c r="J13" s="282">
        <v>8961</v>
      </c>
      <c r="K13" s="29">
        <f t="shared" ref="K13:K45" si="2">IFERROR(J13/I13,0)</f>
        <v>0.54358507734303918</v>
      </c>
      <c r="L13" s="282">
        <v>8400</v>
      </c>
      <c r="M13" s="283">
        <v>6646</v>
      </c>
      <c r="N13" s="29">
        <f t="shared" ref="N13:N45" si="3">IFERROR(M13/L13,0)</f>
        <v>0.79119047619047622</v>
      </c>
      <c r="O13" s="278">
        <v>24885</v>
      </c>
      <c r="P13" s="278">
        <v>15608</v>
      </c>
      <c r="Q13" s="29">
        <f t="shared" ref="Q13:Q45" si="4">IFERROR(P13/O13,0)</f>
        <v>0.6272051436608399</v>
      </c>
      <c r="R13" s="77">
        <v>373</v>
      </c>
      <c r="S13" s="276">
        <v>275</v>
      </c>
      <c r="T13" s="29">
        <f t="shared" ref="T13:T45" si="5">IFERROR(S13/R13,0)</f>
        <v>0.7372654155495979</v>
      </c>
    </row>
    <row r="14" spans="1:20" x14ac:dyDescent="0.55000000000000004">
      <c r="A14" s="76">
        <v>11</v>
      </c>
      <c r="B14" s="275" t="s">
        <v>389</v>
      </c>
      <c r="C14" s="276">
        <v>14604</v>
      </c>
      <c r="D14" s="279">
        <v>14137</v>
      </c>
      <c r="E14" s="29">
        <f t="shared" si="0"/>
        <v>0.96802245960010957</v>
      </c>
      <c r="F14" s="280">
        <v>600</v>
      </c>
      <c r="G14" s="281">
        <v>393</v>
      </c>
      <c r="H14" s="29">
        <f t="shared" si="1"/>
        <v>0.65500000000000003</v>
      </c>
      <c r="I14" s="282">
        <v>67424</v>
      </c>
      <c r="J14" s="282">
        <v>38617</v>
      </c>
      <c r="K14" s="29">
        <f t="shared" si="2"/>
        <v>0.57274857617465591</v>
      </c>
      <c r="L14" s="282">
        <v>34948</v>
      </c>
      <c r="M14" s="283">
        <v>28518</v>
      </c>
      <c r="N14" s="29">
        <f t="shared" si="3"/>
        <v>0.81601236122238752</v>
      </c>
      <c r="O14" s="278">
        <v>102372</v>
      </c>
      <c r="P14" s="278">
        <v>67136</v>
      </c>
      <c r="Q14" s="29">
        <f t="shared" si="4"/>
        <v>0.65580432149415857</v>
      </c>
      <c r="R14" s="77">
        <v>628</v>
      </c>
      <c r="S14" s="276">
        <v>775</v>
      </c>
      <c r="T14" s="29">
        <f t="shared" si="5"/>
        <v>1.234076433121019</v>
      </c>
    </row>
    <row r="15" spans="1:20" x14ac:dyDescent="0.55000000000000004">
      <c r="A15" s="76">
        <v>13</v>
      </c>
      <c r="B15" s="275" t="s">
        <v>390</v>
      </c>
      <c r="C15" s="276">
        <v>1107</v>
      </c>
      <c r="D15" s="279">
        <v>1130</v>
      </c>
      <c r="E15" s="29">
        <f t="shared" si="0"/>
        <v>1.0207768744354111</v>
      </c>
      <c r="F15" s="280">
        <v>123</v>
      </c>
      <c r="G15" s="281">
        <v>74</v>
      </c>
      <c r="H15" s="29">
        <f t="shared" si="1"/>
        <v>0.60162601626016265</v>
      </c>
      <c r="I15" s="282">
        <v>7455</v>
      </c>
      <c r="J15" s="282">
        <v>4344</v>
      </c>
      <c r="K15" s="29">
        <f t="shared" si="2"/>
        <v>0.5826961770623742</v>
      </c>
      <c r="L15" s="282">
        <v>3200</v>
      </c>
      <c r="M15" s="283">
        <v>3110</v>
      </c>
      <c r="N15" s="29">
        <f t="shared" si="3"/>
        <v>0.97187500000000004</v>
      </c>
      <c r="O15" s="278">
        <v>10655</v>
      </c>
      <c r="P15" s="278">
        <v>7454</v>
      </c>
      <c r="Q15" s="29">
        <f t="shared" si="4"/>
        <v>0.69957766306898173</v>
      </c>
      <c r="R15" s="77">
        <v>198</v>
      </c>
      <c r="S15" s="276">
        <v>164</v>
      </c>
      <c r="T15" s="29">
        <f t="shared" si="5"/>
        <v>0.82828282828282829</v>
      </c>
    </row>
    <row r="16" spans="1:20" x14ac:dyDescent="0.55000000000000004">
      <c r="A16" s="76">
        <v>15</v>
      </c>
      <c r="B16" s="275" t="s">
        <v>391</v>
      </c>
      <c r="C16" s="76">
        <v>599</v>
      </c>
      <c r="D16" s="279">
        <v>554</v>
      </c>
      <c r="E16" s="29">
        <f t="shared" si="0"/>
        <v>0.92487479131886474</v>
      </c>
      <c r="F16" s="280">
        <v>95</v>
      </c>
      <c r="G16" s="281">
        <v>65</v>
      </c>
      <c r="H16" s="29">
        <f t="shared" si="1"/>
        <v>0.68421052631578949</v>
      </c>
      <c r="I16" s="282">
        <v>5839</v>
      </c>
      <c r="J16" s="282">
        <v>3799</v>
      </c>
      <c r="K16" s="29">
        <f t="shared" si="2"/>
        <v>0.65062510703887655</v>
      </c>
      <c r="L16" s="284">
        <v>700</v>
      </c>
      <c r="M16" s="283">
        <v>537</v>
      </c>
      <c r="N16" s="29">
        <f t="shared" si="3"/>
        <v>0.76714285714285713</v>
      </c>
      <c r="O16" s="278">
        <v>6539</v>
      </c>
      <c r="P16" s="278">
        <v>4336</v>
      </c>
      <c r="Q16" s="29">
        <f t="shared" si="4"/>
        <v>0.66309833307845234</v>
      </c>
      <c r="R16" s="77">
        <v>161</v>
      </c>
      <c r="S16" s="276">
        <v>176</v>
      </c>
      <c r="T16" s="29">
        <f t="shared" si="5"/>
        <v>1.0931677018633541</v>
      </c>
    </row>
    <row r="17" spans="1:20" x14ac:dyDescent="0.55000000000000004">
      <c r="A17" s="76">
        <v>17</v>
      </c>
      <c r="B17" s="275" t="s">
        <v>392</v>
      </c>
      <c r="C17" s="76">
        <v>592</v>
      </c>
      <c r="D17" s="279">
        <v>538</v>
      </c>
      <c r="E17" s="29">
        <f t="shared" si="0"/>
        <v>0.90878378378378377</v>
      </c>
      <c r="F17" s="280">
        <v>43</v>
      </c>
      <c r="G17" s="281">
        <v>37</v>
      </c>
      <c r="H17" s="29">
        <f t="shared" si="1"/>
        <v>0.86046511627906974</v>
      </c>
      <c r="I17" s="282">
        <v>4106</v>
      </c>
      <c r="J17" s="282">
        <v>2345</v>
      </c>
      <c r="K17" s="29">
        <f t="shared" si="2"/>
        <v>0.57111544081831467</v>
      </c>
      <c r="L17" s="282">
        <v>1805</v>
      </c>
      <c r="M17" s="283">
        <v>1378</v>
      </c>
      <c r="N17" s="29">
        <f t="shared" si="3"/>
        <v>0.76343490304709138</v>
      </c>
      <c r="O17" s="278">
        <v>5911</v>
      </c>
      <c r="P17" s="278">
        <v>3723</v>
      </c>
      <c r="Q17" s="29">
        <f t="shared" si="4"/>
        <v>0.62984266621553042</v>
      </c>
      <c r="R17" s="77">
        <v>60</v>
      </c>
      <c r="S17" s="276">
        <v>91</v>
      </c>
      <c r="T17" s="29">
        <f t="shared" si="5"/>
        <v>1.5166666666666666</v>
      </c>
    </row>
    <row r="18" spans="1:20" x14ac:dyDescent="0.55000000000000004">
      <c r="A18" s="76">
        <v>18</v>
      </c>
      <c r="B18" s="275" t="s">
        <v>394</v>
      </c>
      <c r="C18" s="76">
        <v>103</v>
      </c>
      <c r="D18" s="279">
        <v>108</v>
      </c>
      <c r="E18" s="29">
        <f t="shared" si="0"/>
        <v>1.0485436893203883</v>
      </c>
      <c r="F18" s="280">
        <v>22</v>
      </c>
      <c r="G18" s="281">
        <v>14</v>
      </c>
      <c r="H18" s="29">
        <f t="shared" si="1"/>
        <v>0.63636363636363635</v>
      </c>
      <c r="I18" s="284">
        <v>862</v>
      </c>
      <c r="J18" s="282">
        <v>492</v>
      </c>
      <c r="K18" s="29">
        <f t="shared" si="2"/>
        <v>0.57076566125290018</v>
      </c>
      <c r="L18" s="284">
        <v>10</v>
      </c>
      <c r="M18" s="283">
        <v>9</v>
      </c>
      <c r="N18" s="29">
        <f t="shared" si="3"/>
        <v>0.9</v>
      </c>
      <c r="O18" s="79">
        <v>872</v>
      </c>
      <c r="P18" s="278">
        <v>500</v>
      </c>
      <c r="Q18" s="29">
        <f t="shared" si="4"/>
        <v>0.57339449541284404</v>
      </c>
      <c r="R18" s="77">
        <v>43</v>
      </c>
      <c r="S18" s="276">
        <v>25</v>
      </c>
      <c r="T18" s="29">
        <f t="shared" si="5"/>
        <v>0.58139534883720934</v>
      </c>
    </row>
    <row r="19" spans="1:20" x14ac:dyDescent="0.55000000000000004">
      <c r="A19" s="76">
        <v>19</v>
      </c>
      <c r="B19" s="275" t="s">
        <v>395</v>
      </c>
      <c r="C19" s="76">
        <v>351</v>
      </c>
      <c r="D19" s="279">
        <v>326</v>
      </c>
      <c r="E19" s="29">
        <f t="shared" si="0"/>
        <v>0.92877492877492873</v>
      </c>
      <c r="F19" s="280">
        <v>44</v>
      </c>
      <c r="G19" s="281">
        <v>27</v>
      </c>
      <c r="H19" s="29">
        <f t="shared" si="1"/>
        <v>0.61363636363636365</v>
      </c>
      <c r="I19" s="282">
        <v>4352</v>
      </c>
      <c r="J19" s="282">
        <v>2782</v>
      </c>
      <c r="K19" s="29">
        <f t="shared" si="2"/>
        <v>0.6392463235294118</v>
      </c>
      <c r="L19" s="284">
        <v>550</v>
      </c>
      <c r="M19" s="283">
        <v>303</v>
      </c>
      <c r="N19" s="29">
        <f t="shared" si="3"/>
        <v>0.5509090909090909</v>
      </c>
      <c r="O19" s="278">
        <v>4902</v>
      </c>
      <c r="P19" s="278">
        <v>3085</v>
      </c>
      <c r="Q19" s="29">
        <f t="shared" si="4"/>
        <v>0.62933496532027744</v>
      </c>
      <c r="R19" s="77">
        <v>117</v>
      </c>
      <c r="S19" s="276">
        <v>130</v>
      </c>
      <c r="T19" s="29">
        <f t="shared" si="5"/>
        <v>1.1111111111111112</v>
      </c>
    </row>
    <row r="20" spans="1:20" x14ac:dyDescent="0.55000000000000004">
      <c r="A20" s="76">
        <v>20</v>
      </c>
      <c r="B20" s="275" t="s">
        <v>396</v>
      </c>
      <c r="C20" s="76">
        <v>295</v>
      </c>
      <c r="D20" s="279">
        <v>298</v>
      </c>
      <c r="E20" s="29">
        <f t="shared" si="0"/>
        <v>1.0101694915254238</v>
      </c>
      <c r="F20" s="280">
        <v>40</v>
      </c>
      <c r="G20" s="281">
        <v>38</v>
      </c>
      <c r="H20" s="29">
        <f t="shared" si="1"/>
        <v>0.95</v>
      </c>
      <c r="I20" s="282">
        <v>3951</v>
      </c>
      <c r="J20" s="282">
        <v>2173</v>
      </c>
      <c r="K20" s="29">
        <f t="shared" si="2"/>
        <v>0.54998734497595547</v>
      </c>
      <c r="L20" s="282">
        <v>1300</v>
      </c>
      <c r="M20" s="283">
        <v>1024</v>
      </c>
      <c r="N20" s="29">
        <f t="shared" si="3"/>
        <v>0.78769230769230769</v>
      </c>
      <c r="O20" s="278">
        <v>5251</v>
      </c>
      <c r="P20" s="278">
        <v>3196</v>
      </c>
      <c r="Q20" s="29">
        <f t="shared" si="4"/>
        <v>0.60864597219577221</v>
      </c>
      <c r="R20" s="77">
        <v>124</v>
      </c>
      <c r="S20" s="276">
        <v>106</v>
      </c>
      <c r="T20" s="29">
        <f t="shared" si="5"/>
        <v>0.85483870967741937</v>
      </c>
    </row>
    <row r="21" spans="1:20" x14ac:dyDescent="0.55000000000000004">
      <c r="A21" s="76">
        <v>23</v>
      </c>
      <c r="B21" s="275" t="s">
        <v>397</v>
      </c>
      <c r="C21" s="76">
        <v>426</v>
      </c>
      <c r="D21" s="279">
        <v>445</v>
      </c>
      <c r="E21" s="29">
        <f t="shared" si="0"/>
        <v>1.0446009389671362</v>
      </c>
      <c r="F21" s="280">
        <v>67</v>
      </c>
      <c r="G21" s="281">
        <v>30</v>
      </c>
      <c r="H21" s="29">
        <f t="shared" si="1"/>
        <v>0.44776119402985076</v>
      </c>
      <c r="I21" s="282">
        <v>3298</v>
      </c>
      <c r="J21" s="282">
        <v>1866</v>
      </c>
      <c r="K21" s="29">
        <f t="shared" si="2"/>
        <v>0.56579745300181927</v>
      </c>
      <c r="L21" s="282">
        <v>1414</v>
      </c>
      <c r="M21" s="283">
        <v>1382</v>
      </c>
      <c r="N21" s="29">
        <f t="shared" si="3"/>
        <v>0.97736916548797736</v>
      </c>
      <c r="O21" s="278">
        <v>4712</v>
      </c>
      <c r="P21" s="278">
        <v>3248</v>
      </c>
      <c r="Q21" s="29">
        <f t="shared" si="4"/>
        <v>0.68930390492359928</v>
      </c>
      <c r="R21" s="77">
        <v>103</v>
      </c>
      <c r="S21" s="276">
        <v>98</v>
      </c>
      <c r="T21" s="29">
        <f t="shared" si="5"/>
        <v>0.95145631067961167</v>
      </c>
    </row>
    <row r="22" spans="1:20" x14ac:dyDescent="0.55000000000000004">
      <c r="A22" s="76">
        <v>25</v>
      </c>
      <c r="B22" s="275" t="s">
        <v>398</v>
      </c>
      <c r="C22" s="276">
        <v>2334</v>
      </c>
      <c r="D22" s="279">
        <v>2392</v>
      </c>
      <c r="E22" s="29">
        <f t="shared" si="0"/>
        <v>1.0248500428449014</v>
      </c>
      <c r="F22" s="280">
        <v>110</v>
      </c>
      <c r="G22" s="281">
        <v>58</v>
      </c>
      <c r="H22" s="29">
        <f t="shared" si="1"/>
        <v>0.52727272727272723</v>
      </c>
      <c r="I22" s="282">
        <v>19699</v>
      </c>
      <c r="J22" s="282">
        <v>11354</v>
      </c>
      <c r="K22" s="29">
        <f t="shared" si="2"/>
        <v>0.57637443525052034</v>
      </c>
      <c r="L22" s="282">
        <v>8440</v>
      </c>
      <c r="M22" s="283">
        <v>5860</v>
      </c>
      <c r="N22" s="29">
        <f t="shared" si="3"/>
        <v>0.69431279620853081</v>
      </c>
      <c r="O22" s="278">
        <v>28139</v>
      </c>
      <c r="P22" s="278">
        <v>17214</v>
      </c>
      <c r="Q22" s="29">
        <f t="shared" si="4"/>
        <v>0.61174881836596895</v>
      </c>
      <c r="R22" s="77">
        <v>208</v>
      </c>
      <c r="S22" s="276">
        <v>192</v>
      </c>
      <c r="T22" s="29">
        <f t="shared" si="5"/>
        <v>0.92307692307692313</v>
      </c>
    </row>
    <row r="23" spans="1:20" x14ac:dyDescent="0.55000000000000004">
      <c r="A23" s="76">
        <v>27</v>
      </c>
      <c r="B23" s="275" t="s">
        <v>399</v>
      </c>
      <c r="C23" s="76">
        <v>119</v>
      </c>
      <c r="D23" s="279">
        <v>127</v>
      </c>
      <c r="E23" s="29">
        <f t="shared" si="0"/>
        <v>1.0672268907563025</v>
      </c>
      <c r="F23" s="280">
        <v>17</v>
      </c>
      <c r="G23" s="281">
        <v>4</v>
      </c>
      <c r="H23" s="29">
        <f t="shared" si="1"/>
        <v>0.23529411764705882</v>
      </c>
      <c r="I23" s="284">
        <v>639</v>
      </c>
      <c r="J23" s="282">
        <v>465</v>
      </c>
      <c r="K23" s="29">
        <f t="shared" si="2"/>
        <v>0.72769953051643188</v>
      </c>
      <c r="L23" s="284">
        <v>24</v>
      </c>
      <c r="M23" s="283">
        <v>10</v>
      </c>
      <c r="N23" s="29">
        <f t="shared" si="3"/>
        <v>0.41666666666666669</v>
      </c>
      <c r="O23" s="79">
        <v>663</v>
      </c>
      <c r="P23" s="278">
        <v>475</v>
      </c>
      <c r="Q23" s="29">
        <f t="shared" si="4"/>
        <v>0.71644042232277527</v>
      </c>
      <c r="R23" s="77">
        <v>21</v>
      </c>
      <c r="S23" s="276">
        <v>33</v>
      </c>
      <c r="T23" s="29">
        <f t="shared" si="5"/>
        <v>1.5714285714285714</v>
      </c>
    </row>
    <row r="24" spans="1:20" x14ac:dyDescent="0.55000000000000004">
      <c r="A24" s="76">
        <v>41</v>
      </c>
      <c r="B24" s="275" t="s">
        <v>400</v>
      </c>
      <c r="C24" s="76">
        <v>433</v>
      </c>
      <c r="D24" s="279">
        <v>409</v>
      </c>
      <c r="E24" s="29">
        <f t="shared" si="0"/>
        <v>0.94457274826789839</v>
      </c>
      <c r="F24" s="280">
        <v>93</v>
      </c>
      <c r="G24" s="281">
        <v>45</v>
      </c>
      <c r="H24" s="29">
        <f t="shared" si="1"/>
        <v>0.4838709677419355</v>
      </c>
      <c r="I24" s="282">
        <v>4598</v>
      </c>
      <c r="J24" s="282">
        <v>2874</v>
      </c>
      <c r="K24" s="29">
        <f t="shared" si="2"/>
        <v>0.62505437146585474</v>
      </c>
      <c r="L24" s="284">
        <v>700</v>
      </c>
      <c r="M24" s="283">
        <v>491</v>
      </c>
      <c r="N24" s="29">
        <f t="shared" si="3"/>
        <v>0.7014285714285714</v>
      </c>
      <c r="O24" s="278">
        <v>5298</v>
      </c>
      <c r="P24" s="278">
        <v>3365</v>
      </c>
      <c r="Q24" s="29">
        <f t="shared" si="4"/>
        <v>0.63514533786334471</v>
      </c>
      <c r="R24" s="77">
        <v>202</v>
      </c>
      <c r="S24" s="276">
        <v>159</v>
      </c>
      <c r="T24" s="29">
        <f t="shared" si="5"/>
        <v>0.78712871287128716</v>
      </c>
    </row>
    <row r="25" spans="1:20" x14ac:dyDescent="0.55000000000000004">
      <c r="A25" s="76">
        <v>44</v>
      </c>
      <c r="B25" s="275" t="s">
        <v>401</v>
      </c>
      <c r="C25" s="76">
        <v>133</v>
      </c>
      <c r="D25" s="279">
        <v>130</v>
      </c>
      <c r="E25" s="29">
        <f t="shared" si="0"/>
        <v>0.97744360902255634</v>
      </c>
      <c r="F25" s="280">
        <v>20</v>
      </c>
      <c r="G25" s="281">
        <v>18</v>
      </c>
      <c r="H25" s="29">
        <f t="shared" si="1"/>
        <v>0.9</v>
      </c>
      <c r="I25" s="282">
        <v>2918</v>
      </c>
      <c r="J25" s="282">
        <v>1583</v>
      </c>
      <c r="K25" s="29">
        <f t="shared" si="2"/>
        <v>0.54249485949280329</v>
      </c>
      <c r="L25" s="284">
        <v>360</v>
      </c>
      <c r="M25" s="283">
        <v>117</v>
      </c>
      <c r="N25" s="29">
        <f t="shared" si="3"/>
        <v>0.32500000000000001</v>
      </c>
      <c r="O25" s="278">
        <v>3278</v>
      </c>
      <c r="P25" s="278">
        <v>1700</v>
      </c>
      <c r="Q25" s="29">
        <f t="shared" si="4"/>
        <v>0.51860890787065284</v>
      </c>
      <c r="R25" s="77">
        <v>60</v>
      </c>
      <c r="S25" s="276">
        <v>52</v>
      </c>
      <c r="T25" s="29">
        <f t="shared" si="5"/>
        <v>0.8666666666666667</v>
      </c>
    </row>
    <row r="26" spans="1:20" x14ac:dyDescent="0.55000000000000004">
      <c r="A26" s="76">
        <v>47</v>
      </c>
      <c r="B26" s="275" t="s">
        <v>402</v>
      </c>
      <c r="C26" s="76">
        <v>550</v>
      </c>
      <c r="D26" s="279">
        <v>525</v>
      </c>
      <c r="E26" s="29">
        <f t="shared" si="0"/>
        <v>0.95454545454545459</v>
      </c>
      <c r="F26" s="280">
        <v>57</v>
      </c>
      <c r="G26" s="281">
        <v>35</v>
      </c>
      <c r="H26" s="29">
        <f t="shared" si="1"/>
        <v>0.61403508771929827</v>
      </c>
      <c r="I26" s="282">
        <v>4068</v>
      </c>
      <c r="J26" s="282">
        <v>1845</v>
      </c>
      <c r="K26" s="29">
        <f t="shared" si="2"/>
        <v>0.45353982300884954</v>
      </c>
      <c r="L26" s="282">
        <v>1744</v>
      </c>
      <c r="M26" s="283">
        <v>1882</v>
      </c>
      <c r="N26" s="29">
        <f t="shared" si="3"/>
        <v>1.0791284403669725</v>
      </c>
      <c r="O26" s="278">
        <v>5812</v>
      </c>
      <c r="P26" s="278">
        <v>3727</v>
      </c>
      <c r="Q26" s="29">
        <f t="shared" si="4"/>
        <v>0.64125946317962834</v>
      </c>
      <c r="R26" s="77">
        <v>99</v>
      </c>
      <c r="S26" s="276">
        <v>80</v>
      </c>
      <c r="T26" s="29">
        <f t="shared" si="5"/>
        <v>0.80808080808080807</v>
      </c>
    </row>
    <row r="27" spans="1:20" x14ac:dyDescent="0.55000000000000004">
      <c r="A27" s="76">
        <v>50</v>
      </c>
      <c r="B27" s="285" t="s">
        <v>403</v>
      </c>
      <c r="C27" s="79">
        <v>476</v>
      </c>
      <c r="D27" s="278">
        <v>539</v>
      </c>
      <c r="E27" s="29">
        <f t="shared" si="0"/>
        <v>1.1323529411764706</v>
      </c>
      <c r="F27" s="77">
        <v>57</v>
      </c>
      <c r="G27" s="286">
        <v>40</v>
      </c>
      <c r="H27" s="29">
        <f t="shared" si="1"/>
        <v>0.70175438596491224</v>
      </c>
      <c r="I27" s="287">
        <v>3395</v>
      </c>
      <c r="J27" s="287">
        <v>2310</v>
      </c>
      <c r="K27" s="29">
        <f t="shared" si="2"/>
        <v>0.68041237113402064</v>
      </c>
      <c r="L27" s="287">
        <v>1000</v>
      </c>
      <c r="M27" s="283">
        <v>691</v>
      </c>
      <c r="N27" s="29">
        <f t="shared" si="3"/>
        <v>0.69099999999999995</v>
      </c>
      <c r="O27" s="278">
        <v>4395</v>
      </c>
      <c r="P27" s="278">
        <v>3001</v>
      </c>
      <c r="Q27" s="29">
        <f t="shared" si="4"/>
        <v>0.68282138794084191</v>
      </c>
      <c r="R27" s="77">
        <v>123</v>
      </c>
      <c r="S27" s="276">
        <v>94</v>
      </c>
      <c r="T27" s="29">
        <f t="shared" si="5"/>
        <v>0.76422764227642281</v>
      </c>
    </row>
    <row r="28" spans="1:20" x14ac:dyDescent="0.55000000000000004">
      <c r="A28" s="76">
        <v>52</v>
      </c>
      <c r="B28" s="285" t="s">
        <v>404</v>
      </c>
      <c r="C28" s="79">
        <v>353</v>
      </c>
      <c r="D28" s="278">
        <v>351</v>
      </c>
      <c r="E28" s="29">
        <f t="shared" si="0"/>
        <v>0.99433427762039661</v>
      </c>
      <c r="F28" s="77">
        <v>28</v>
      </c>
      <c r="G28" s="286">
        <v>35</v>
      </c>
      <c r="H28" s="29">
        <f t="shared" si="1"/>
        <v>1.25</v>
      </c>
      <c r="I28" s="287">
        <v>2938</v>
      </c>
      <c r="J28" s="287">
        <v>2054</v>
      </c>
      <c r="K28" s="29">
        <f t="shared" si="2"/>
        <v>0.69911504424778759</v>
      </c>
      <c r="L28" s="288">
        <v>230</v>
      </c>
      <c r="M28" s="283">
        <v>160</v>
      </c>
      <c r="N28" s="29">
        <f t="shared" si="3"/>
        <v>0.69565217391304346</v>
      </c>
      <c r="O28" s="278">
        <v>3168</v>
      </c>
      <c r="P28" s="278">
        <v>2214</v>
      </c>
      <c r="Q28" s="29">
        <f t="shared" si="4"/>
        <v>0.69886363636363635</v>
      </c>
      <c r="R28" s="77">
        <v>60</v>
      </c>
      <c r="S28" s="276">
        <v>72</v>
      </c>
      <c r="T28" s="29">
        <f t="shared" si="5"/>
        <v>1.2</v>
      </c>
    </row>
    <row r="29" spans="1:20" x14ac:dyDescent="0.55000000000000004">
      <c r="A29" s="76">
        <v>54</v>
      </c>
      <c r="B29" s="285" t="s">
        <v>405</v>
      </c>
      <c r="C29" s="79">
        <v>738</v>
      </c>
      <c r="D29" s="278">
        <v>694</v>
      </c>
      <c r="E29" s="29">
        <f t="shared" si="0"/>
        <v>0.94037940379403795</v>
      </c>
      <c r="F29" s="77">
        <v>79</v>
      </c>
      <c r="G29" s="286">
        <v>75</v>
      </c>
      <c r="H29" s="29">
        <f t="shared" si="1"/>
        <v>0.94936708860759489</v>
      </c>
      <c r="I29" s="287">
        <v>5799</v>
      </c>
      <c r="J29" s="287">
        <v>3311</v>
      </c>
      <c r="K29" s="29">
        <f t="shared" si="2"/>
        <v>0.57096051043283325</v>
      </c>
      <c r="L29" s="288">
        <v>300</v>
      </c>
      <c r="M29" s="283">
        <v>468</v>
      </c>
      <c r="N29" s="29">
        <f t="shared" si="3"/>
        <v>1.56</v>
      </c>
      <c r="O29" s="278">
        <v>6099</v>
      </c>
      <c r="P29" s="278">
        <v>3780</v>
      </c>
      <c r="Q29" s="29">
        <f t="shared" si="4"/>
        <v>0.61977373339891784</v>
      </c>
      <c r="R29" s="77">
        <v>124</v>
      </c>
      <c r="S29" s="276">
        <v>129</v>
      </c>
      <c r="T29" s="29">
        <f t="shared" si="5"/>
        <v>1.0403225806451613</v>
      </c>
    </row>
    <row r="30" spans="1:20" x14ac:dyDescent="0.55000000000000004">
      <c r="A30" s="76">
        <v>63</v>
      </c>
      <c r="B30" s="285" t="s">
        <v>406</v>
      </c>
      <c r="C30" s="79">
        <v>307</v>
      </c>
      <c r="D30" s="278">
        <v>312</v>
      </c>
      <c r="E30" s="29">
        <f t="shared" si="0"/>
        <v>1.0162866449511401</v>
      </c>
      <c r="F30" s="77">
        <v>27</v>
      </c>
      <c r="G30" s="286">
        <v>17</v>
      </c>
      <c r="H30" s="29">
        <f t="shared" si="1"/>
        <v>0.62962962962962965</v>
      </c>
      <c r="I30" s="287">
        <v>2919</v>
      </c>
      <c r="J30" s="287">
        <v>1933</v>
      </c>
      <c r="K30" s="29">
        <f t="shared" si="2"/>
        <v>0.6622130866735183</v>
      </c>
      <c r="L30" s="288">
        <v>450</v>
      </c>
      <c r="M30" s="283">
        <v>281</v>
      </c>
      <c r="N30" s="29">
        <f t="shared" si="3"/>
        <v>0.62444444444444447</v>
      </c>
      <c r="O30" s="278">
        <v>3369</v>
      </c>
      <c r="P30" s="278">
        <v>2213</v>
      </c>
      <c r="Q30" s="29">
        <f t="shared" si="4"/>
        <v>0.6568714752151974</v>
      </c>
      <c r="R30" s="77">
        <v>66</v>
      </c>
      <c r="S30" s="276">
        <v>76</v>
      </c>
      <c r="T30" s="29">
        <f t="shared" si="5"/>
        <v>1.1515151515151516</v>
      </c>
    </row>
    <row r="31" spans="1:20" x14ac:dyDescent="0.55000000000000004">
      <c r="A31" s="76">
        <v>66</v>
      </c>
      <c r="B31" s="285" t="s">
        <v>407</v>
      </c>
      <c r="C31" s="79">
        <v>872</v>
      </c>
      <c r="D31" s="278">
        <v>809</v>
      </c>
      <c r="E31" s="29">
        <f t="shared" si="0"/>
        <v>0.92775229357798161</v>
      </c>
      <c r="F31" s="77">
        <v>37</v>
      </c>
      <c r="G31" s="286">
        <v>47</v>
      </c>
      <c r="H31" s="29">
        <f t="shared" si="1"/>
        <v>1.2702702702702702</v>
      </c>
      <c r="I31" s="287">
        <v>5344</v>
      </c>
      <c r="J31" s="287">
        <v>3684</v>
      </c>
      <c r="K31" s="29">
        <f t="shared" si="2"/>
        <v>0.68937125748502992</v>
      </c>
      <c r="L31" s="287">
        <v>2200</v>
      </c>
      <c r="M31" s="283">
        <v>1503</v>
      </c>
      <c r="N31" s="29">
        <f t="shared" si="3"/>
        <v>0.68318181818181822</v>
      </c>
      <c r="O31" s="278">
        <v>7544</v>
      </c>
      <c r="P31" s="278">
        <v>5186</v>
      </c>
      <c r="Q31" s="29">
        <f t="shared" si="4"/>
        <v>0.68743372216330856</v>
      </c>
      <c r="R31" s="77">
        <v>91</v>
      </c>
      <c r="S31" s="276">
        <v>177</v>
      </c>
      <c r="T31" s="29">
        <f t="shared" si="5"/>
        <v>1.945054945054945</v>
      </c>
    </row>
    <row r="32" spans="1:20" x14ac:dyDescent="0.55000000000000004">
      <c r="A32" s="76">
        <v>68</v>
      </c>
      <c r="B32" s="285" t="s">
        <v>408</v>
      </c>
      <c r="C32" s="278">
        <v>1462</v>
      </c>
      <c r="D32" s="278">
        <v>1469</v>
      </c>
      <c r="E32" s="29">
        <f t="shared" si="0"/>
        <v>1.0047879616963065</v>
      </c>
      <c r="F32" s="77">
        <v>153</v>
      </c>
      <c r="G32" s="286">
        <v>108</v>
      </c>
      <c r="H32" s="29">
        <f t="shared" si="1"/>
        <v>0.70588235294117652</v>
      </c>
      <c r="I32" s="287">
        <v>11056</v>
      </c>
      <c r="J32" s="287">
        <v>6686</v>
      </c>
      <c r="K32" s="29">
        <f t="shared" si="2"/>
        <v>0.60473950795947906</v>
      </c>
      <c r="L32" s="287">
        <v>5500</v>
      </c>
      <c r="M32" s="283">
        <v>3664</v>
      </c>
      <c r="N32" s="29">
        <f t="shared" si="3"/>
        <v>0.66618181818181821</v>
      </c>
      <c r="O32" s="278">
        <v>16556</v>
      </c>
      <c r="P32" s="278">
        <v>10349</v>
      </c>
      <c r="Q32" s="29">
        <f t="shared" si="4"/>
        <v>0.62509060159458807</v>
      </c>
      <c r="R32" s="77">
        <v>263</v>
      </c>
      <c r="S32" s="276">
        <v>309</v>
      </c>
      <c r="T32" s="29">
        <f t="shared" si="5"/>
        <v>1.1749049429657794</v>
      </c>
    </row>
    <row r="33" spans="1:220" x14ac:dyDescent="0.55000000000000004">
      <c r="A33" s="76">
        <v>70</v>
      </c>
      <c r="B33" s="285" t="s">
        <v>409</v>
      </c>
      <c r="C33" s="79">
        <v>180</v>
      </c>
      <c r="D33" s="278">
        <v>179</v>
      </c>
      <c r="E33" s="29">
        <f t="shared" si="0"/>
        <v>0.99444444444444446</v>
      </c>
      <c r="F33" s="77">
        <v>36</v>
      </c>
      <c r="G33" s="286">
        <v>13</v>
      </c>
      <c r="H33" s="29">
        <f t="shared" si="1"/>
        <v>0.3611111111111111</v>
      </c>
      <c r="I33" s="287">
        <v>1892</v>
      </c>
      <c r="J33" s="287">
        <v>1005</v>
      </c>
      <c r="K33" s="29">
        <f t="shared" si="2"/>
        <v>0.53118393234672301</v>
      </c>
      <c r="L33" s="288">
        <v>100</v>
      </c>
      <c r="M33" s="283">
        <v>71</v>
      </c>
      <c r="N33" s="29">
        <f t="shared" si="3"/>
        <v>0.71</v>
      </c>
      <c r="O33" s="278">
        <v>1992</v>
      </c>
      <c r="P33" s="278">
        <v>1076</v>
      </c>
      <c r="Q33" s="29">
        <f t="shared" si="4"/>
        <v>0.54016064257028118</v>
      </c>
      <c r="R33" s="77">
        <v>42</v>
      </c>
      <c r="S33" s="276">
        <v>25</v>
      </c>
      <c r="T33" s="29">
        <f t="shared" si="5"/>
        <v>0.59523809523809523</v>
      </c>
    </row>
    <row r="34" spans="1:220" x14ac:dyDescent="0.55000000000000004">
      <c r="A34" s="76">
        <v>73</v>
      </c>
      <c r="B34" s="285" t="s">
        <v>410</v>
      </c>
      <c r="C34" s="79">
        <v>438</v>
      </c>
      <c r="D34" s="278">
        <v>435</v>
      </c>
      <c r="E34" s="29">
        <f t="shared" si="0"/>
        <v>0.99315068493150682</v>
      </c>
      <c r="F34" s="77">
        <v>55</v>
      </c>
      <c r="G34" s="286">
        <v>42</v>
      </c>
      <c r="H34" s="29">
        <f t="shared" si="1"/>
        <v>0.76363636363636367</v>
      </c>
      <c r="I34" s="287">
        <v>5884</v>
      </c>
      <c r="J34" s="287">
        <v>3610</v>
      </c>
      <c r="K34" s="29">
        <f t="shared" si="2"/>
        <v>0.61352821210061181</v>
      </c>
      <c r="L34" s="288">
        <v>450</v>
      </c>
      <c r="M34" s="283">
        <v>360</v>
      </c>
      <c r="N34" s="29">
        <f t="shared" si="3"/>
        <v>0.8</v>
      </c>
      <c r="O34" s="278">
        <v>6334</v>
      </c>
      <c r="P34" s="278">
        <v>3970</v>
      </c>
      <c r="Q34" s="29">
        <f t="shared" si="4"/>
        <v>0.62677612882854439</v>
      </c>
      <c r="R34" s="77">
        <v>140</v>
      </c>
      <c r="S34" s="276">
        <v>114</v>
      </c>
      <c r="T34" s="29">
        <f t="shared" si="5"/>
        <v>0.81428571428571428</v>
      </c>
    </row>
    <row r="35" spans="1:220" x14ac:dyDescent="0.55000000000000004">
      <c r="A35" s="76">
        <v>76</v>
      </c>
      <c r="B35" s="285" t="s">
        <v>411</v>
      </c>
      <c r="C35" s="278">
        <v>3929</v>
      </c>
      <c r="D35" s="278">
        <v>3808</v>
      </c>
      <c r="E35" s="29">
        <f t="shared" si="0"/>
        <v>0.96920335963349458</v>
      </c>
      <c r="F35" s="77">
        <v>200</v>
      </c>
      <c r="G35" s="286">
        <v>148</v>
      </c>
      <c r="H35" s="29">
        <f t="shared" si="1"/>
        <v>0.74</v>
      </c>
      <c r="I35" s="287">
        <v>26162</v>
      </c>
      <c r="J35" s="287">
        <v>12456</v>
      </c>
      <c r="K35" s="29">
        <f t="shared" si="2"/>
        <v>0.47611038911398212</v>
      </c>
      <c r="L35" s="287">
        <v>11213</v>
      </c>
      <c r="M35" s="283">
        <v>10304</v>
      </c>
      <c r="N35" s="29">
        <f t="shared" si="3"/>
        <v>0.91893338089717291</v>
      </c>
      <c r="O35" s="278">
        <v>37375</v>
      </c>
      <c r="P35" s="278">
        <v>22761</v>
      </c>
      <c r="Q35" s="29">
        <f t="shared" si="4"/>
        <v>0.60898996655518389</v>
      </c>
      <c r="R35" s="77">
        <v>283</v>
      </c>
      <c r="S35" s="276">
        <v>314</v>
      </c>
      <c r="T35" s="29">
        <f t="shared" si="5"/>
        <v>1.1095406360424027</v>
      </c>
    </row>
    <row r="36" spans="1:220" x14ac:dyDescent="0.55000000000000004">
      <c r="A36" s="76">
        <v>81</v>
      </c>
      <c r="B36" s="285" t="s">
        <v>412</v>
      </c>
      <c r="C36" s="79">
        <v>46</v>
      </c>
      <c r="D36" s="278">
        <v>46</v>
      </c>
      <c r="E36" s="29">
        <f t="shared" si="0"/>
        <v>1</v>
      </c>
      <c r="F36" s="77">
        <v>22</v>
      </c>
      <c r="G36" s="286">
        <v>10</v>
      </c>
      <c r="H36" s="29">
        <f t="shared" si="1"/>
        <v>0.45454545454545453</v>
      </c>
      <c r="I36" s="288">
        <v>455</v>
      </c>
      <c r="J36" s="287">
        <v>263</v>
      </c>
      <c r="K36" s="29">
        <f t="shared" si="2"/>
        <v>0.57802197802197797</v>
      </c>
      <c r="L36" s="288">
        <v>35</v>
      </c>
      <c r="M36" s="283">
        <v>27</v>
      </c>
      <c r="N36" s="29">
        <f t="shared" si="3"/>
        <v>0.77142857142857146</v>
      </c>
      <c r="O36" s="79">
        <v>490</v>
      </c>
      <c r="P36" s="278">
        <v>290</v>
      </c>
      <c r="Q36" s="29">
        <f t="shared" si="4"/>
        <v>0.59183673469387754</v>
      </c>
      <c r="R36" s="77">
        <v>35</v>
      </c>
      <c r="S36" s="276">
        <v>39</v>
      </c>
      <c r="T36" s="29">
        <f t="shared" si="5"/>
        <v>1.1142857142857143</v>
      </c>
    </row>
    <row r="37" spans="1:220" x14ac:dyDescent="0.55000000000000004">
      <c r="A37" s="76">
        <v>85</v>
      </c>
      <c r="B37" s="285" t="s">
        <v>413</v>
      </c>
      <c r="C37" s="79">
        <v>269</v>
      </c>
      <c r="D37" s="278">
        <v>267</v>
      </c>
      <c r="E37" s="29">
        <f t="shared" si="0"/>
        <v>0.99256505576208176</v>
      </c>
      <c r="F37" s="77">
        <v>60</v>
      </c>
      <c r="G37" s="286">
        <v>48</v>
      </c>
      <c r="H37" s="29">
        <f t="shared" si="1"/>
        <v>0.8</v>
      </c>
      <c r="I37" s="287">
        <v>1831</v>
      </c>
      <c r="J37" s="287">
        <v>1068</v>
      </c>
      <c r="K37" s="29">
        <f t="shared" si="2"/>
        <v>0.58328782086291642</v>
      </c>
      <c r="L37" s="288">
        <v>90</v>
      </c>
      <c r="M37" s="283">
        <v>90</v>
      </c>
      <c r="N37" s="29">
        <f t="shared" si="3"/>
        <v>1</v>
      </c>
      <c r="O37" s="278">
        <v>1921</v>
      </c>
      <c r="P37" s="278">
        <v>1158</v>
      </c>
      <c r="Q37" s="29">
        <f t="shared" si="4"/>
        <v>0.60281103591879226</v>
      </c>
      <c r="R37" s="77">
        <v>109</v>
      </c>
      <c r="S37" s="276">
        <v>80</v>
      </c>
      <c r="T37" s="29">
        <f t="shared" si="5"/>
        <v>0.73394495412844041</v>
      </c>
    </row>
    <row r="38" spans="1:220" x14ac:dyDescent="0.55000000000000004">
      <c r="A38" s="76">
        <v>86</v>
      </c>
      <c r="B38" s="285" t="s">
        <v>414</v>
      </c>
      <c r="C38" s="79">
        <v>65</v>
      </c>
      <c r="D38" s="278">
        <v>71</v>
      </c>
      <c r="E38" s="29">
        <f t="shared" si="0"/>
        <v>1.0923076923076922</v>
      </c>
      <c r="F38" s="77">
        <v>23</v>
      </c>
      <c r="G38" s="286">
        <v>14</v>
      </c>
      <c r="H38" s="29">
        <f t="shared" si="1"/>
        <v>0.60869565217391308</v>
      </c>
      <c r="I38" s="288">
        <v>503</v>
      </c>
      <c r="J38" s="287">
        <v>555</v>
      </c>
      <c r="K38" s="29">
        <f t="shared" si="2"/>
        <v>1.1033797216699801</v>
      </c>
      <c r="L38" s="288">
        <v>8</v>
      </c>
      <c r="M38" s="283">
        <v>7</v>
      </c>
      <c r="N38" s="29">
        <f t="shared" si="3"/>
        <v>0.875</v>
      </c>
      <c r="O38" s="79">
        <v>511</v>
      </c>
      <c r="P38" s="278">
        <v>562</v>
      </c>
      <c r="Q38" s="29">
        <f t="shared" si="4"/>
        <v>1.0998043052837574</v>
      </c>
      <c r="R38" s="77">
        <v>30</v>
      </c>
      <c r="S38" s="276">
        <v>32</v>
      </c>
      <c r="T38" s="29">
        <f t="shared" si="5"/>
        <v>1.0666666666666667</v>
      </c>
    </row>
    <row r="39" spans="1:220" x14ac:dyDescent="0.55000000000000004">
      <c r="A39" s="76">
        <v>88</v>
      </c>
      <c r="B39" s="285" t="s">
        <v>415</v>
      </c>
      <c r="C39" s="79">
        <v>127</v>
      </c>
      <c r="D39" s="278">
        <v>130</v>
      </c>
      <c r="E39" s="29">
        <f t="shared" si="0"/>
        <v>1.0236220472440944</v>
      </c>
      <c r="F39" s="77">
        <v>7</v>
      </c>
      <c r="G39" s="286">
        <v>3</v>
      </c>
      <c r="H39" s="29">
        <f t="shared" si="1"/>
        <v>0.42857142857142855</v>
      </c>
      <c r="I39" s="288">
        <v>511</v>
      </c>
      <c r="J39" s="287">
        <v>286</v>
      </c>
      <c r="K39" s="29">
        <f t="shared" si="2"/>
        <v>0.55968688845401171</v>
      </c>
      <c r="L39" s="288">
        <v>40</v>
      </c>
      <c r="M39" s="283">
        <v>17</v>
      </c>
      <c r="N39" s="29">
        <f t="shared" si="3"/>
        <v>0.42499999999999999</v>
      </c>
      <c r="O39" s="79">
        <v>551</v>
      </c>
      <c r="P39" s="278">
        <v>303</v>
      </c>
      <c r="Q39" s="29">
        <f t="shared" si="4"/>
        <v>0.54990925589836659</v>
      </c>
      <c r="R39" s="77">
        <v>7</v>
      </c>
      <c r="S39" s="276">
        <v>8</v>
      </c>
      <c r="T39" s="29">
        <f t="shared" si="5"/>
        <v>1.1428571428571428</v>
      </c>
    </row>
    <row r="40" spans="1:220" x14ac:dyDescent="0.55000000000000004">
      <c r="A40" s="76">
        <v>91</v>
      </c>
      <c r="B40" s="285" t="s">
        <v>416</v>
      </c>
      <c r="C40" s="79">
        <v>25</v>
      </c>
      <c r="D40" s="278">
        <v>22</v>
      </c>
      <c r="E40" s="29">
        <f t="shared" si="0"/>
        <v>0.88</v>
      </c>
      <c r="F40" s="77">
        <v>13</v>
      </c>
      <c r="G40" s="286">
        <v>3</v>
      </c>
      <c r="H40" s="29">
        <f t="shared" si="1"/>
        <v>0.23076923076923078</v>
      </c>
      <c r="I40" s="288">
        <v>195</v>
      </c>
      <c r="J40" s="287">
        <v>185</v>
      </c>
      <c r="K40" s="29">
        <f t="shared" si="2"/>
        <v>0.94871794871794868</v>
      </c>
      <c r="L40" s="288">
        <v>70</v>
      </c>
      <c r="M40" s="283">
        <v>44</v>
      </c>
      <c r="N40" s="29">
        <f t="shared" si="3"/>
        <v>0.62857142857142856</v>
      </c>
      <c r="O40" s="79">
        <v>265</v>
      </c>
      <c r="P40" s="278">
        <v>229</v>
      </c>
      <c r="Q40" s="29">
        <f t="shared" si="4"/>
        <v>0.86415094339622645</v>
      </c>
      <c r="R40" s="77">
        <v>25</v>
      </c>
      <c r="S40" s="276">
        <v>59</v>
      </c>
      <c r="T40" s="29">
        <f t="shared" si="5"/>
        <v>2.36</v>
      </c>
    </row>
    <row r="41" spans="1:220" x14ac:dyDescent="0.55000000000000004">
      <c r="A41" s="76">
        <v>94</v>
      </c>
      <c r="B41" s="285" t="s">
        <v>417</v>
      </c>
      <c r="C41" s="76">
        <v>11</v>
      </c>
      <c r="D41" s="276">
        <v>10</v>
      </c>
      <c r="E41" s="29">
        <f t="shared" si="0"/>
        <v>0.90909090909090906</v>
      </c>
      <c r="F41" s="75">
        <v>7</v>
      </c>
      <c r="G41" s="289">
        <v>5</v>
      </c>
      <c r="H41" s="29">
        <f t="shared" si="1"/>
        <v>0.7142857142857143</v>
      </c>
      <c r="I41" s="290">
        <v>91</v>
      </c>
      <c r="J41" s="277">
        <v>64</v>
      </c>
      <c r="K41" s="29">
        <f t="shared" si="2"/>
        <v>0.70329670329670335</v>
      </c>
      <c r="L41" s="290">
        <v>12</v>
      </c>
      <c r="M41" s="291">
        <v>8</v>
      </c>
      <c r="N41" s="29">
        <f t="shared" si="3"/>
        <v>0.66666666666666663</v>
      </c>
      <c r="O41" s="76">
        <v>103</v>
      </c>
      <c r="P41" s="276">
        <v>72</v>
      </c>
      <c r="Q41" s="29">
        <f t="shared" si="4"/>
        <v>0.69902912621359226</v>
      </c>
      <c r="R41" s="75">
        <v>12</v>
      </c>
      <c r="S41" s="276">
        <v>42</v>
      </c>
      <c r="T41" s="29">
        <f t="shared" si="5"/>
        <v>3.5</v>
      </c>
    </row>
    <row r="42" spans="1:220" x14ac:dyDescent="0.55000000000000004">
      <c r="A42" s="76">
        <v>95</v>
      </c>
      <c r="B42" s="285" t="s">
        <v>418</v>
      </c>
      <c r="C42" s="76">
        <v>21</v>
      </c>
      <c r="D42" s="276">
        <v>19</v>
      </c>
      <c r="E42" s="29">
        <f t="shared" si="0"/>
        <v>0.90476190476190477</v>
      </c>
      <c r="F42" s="75">
        <v>13</v>
      </c>
      <c r="G42" s="289">
        <v>2</v>
      </c>
      <c r="H42" s="29">
        <f t="shared" si="1"/>
        <v>0.15384615384615385</v>
      </c>
      <c r="I42" s="290">
        <v>340</v>
      </c>
      <c r="J42" s="277">
        <v>200</v>
      </c>
      <c r="K42" s="29">
        <f t="shared" si="2"/>
        <v>0.58823529411764708</v>
      </c>
      <c r="L42" s="290">
        <v>1</v>
      </c>
      <c r="M42" s="291">
        <v>0</v>
      </c>
      <c r="N42" s="29">
        <f t="shared" si="3"/>
        <v>0</v>
      </c>
      <c r="O42" s="76">
        <v>341</v>
      </c>
      <c r="P42" s="276">
        <v>200</v>
      </c>
      <c r="Q42" s="29">
        <f t="shared" si="4"/>
        <v>0.5865102639296188</v>
      </c>
      <c r="R42" s="75">
        <v>34</v>
      </c>
      <c r="S42" s="276">
        <v>15</v>
      </c>
      <c r="T42" s="29">
        <f t="shared" si="5"/>
        <v>0.44117647058823528</v>
      </c>
    </row>
    <row r="43" spans="1:220" x14ac:dyDescent="0.55000000000000004">
      <c r="A43" s="76">
        <v>97</v>
      </c>
      <c r="B43" s="285" t="s">
        <v>419</v>
      </c>
      <c r="C43" s="76">
        <v>3</v>
      </c>
      <c r="D43" s="276">
        <v>2</v>
      </c>
      <c r="E43" s="29">
        <f t="shared" si="0"/>
        <v>0.66666666666666663</v>
      </c>
      <c r="F43" s="75">
        <v>3</v>
      </c>
      <c r="G43" s="289">
        <v>3</v>
      </c>
      <c r="H43" s="29">
        <f t="shared" si="1"/>
        <v>1</v>
      </c>
      <c r="I43" s="290">
        <v>96</v>
      </c>
      <c r="J43" s="277">
        <v>67</v>
      </c>
      <c r="K43" s="29">
        <f t="shared" si="2"/>
        <v>0.69791666666666663</v>
      </c>
      <c r="L43" s="290">
        <v>5</v>
      </c>
      <c r="M43" s="291">
        <v>8</v>
      </c>
      <c r="N43" s="29">
        <f t="shared" si="3"/>
        <v>1.6</v>
      </c>
      <c r="O43" s="76">
        <v>101</v>
      </c>
      <c r="P43" s="276">
        <v>75</v>
      </c>
      <c r="Q43" s="29">
        <f t="shared" si="4"/>
        <v>0.74257425742574257</v>
      </c>
      <c r="R43" s="75">
        <v>12</v>
      </c>
      <c r="S43" s="276">
        <v>56</v>
      </c>
      <c r="T43" s="29">
        <f t="shared" si="5"/>
        <v>4.666666666666667</v>
      </c>
    </row>
    <row r="44" spans="1:220" x14ac:dyDescent="0.55000000000000004">
      <c r="A44" s="76">
        <v>99</v>
      </c>
      <c r="B44" s="292" t="s">
        <v>420</v>
      </c>
      <c r="C44" s="76">
        <v>15</v>
      </c>
      <c r="D44" s="276">
        <v>12</v>
      </c>
      <c r="E44" s="29">
        <f t="shared" si="0"/>
        <v>0.8</v>
      </c>
      <c r="F44" s="75">
        <v>3</v>
      </c>
      <c r="G44" s="289">
        <v>2</v>
      </c>
      <c r="H44" s="29">
        <f t="shared" si="1"/>
        <v>0.66666666666666663</v>
      </c>
      <c r="I44" s="290">
        <v>200</v>
      </c>
      <c r="J44" s="277">
        <v>111</v>
      </c>
      <c r="K44" s="29">
        <f t="shared" si="2"/>
        <v>0.55500000000000005</v>
      </c>
      <c r="L44" s="290">
        <v>1</v>
      </c>
      <c r="M44" s="291">
        <v>2</v>
      </c>
      <c r="N44" s="29">
        <f t="shared" si="3"/>
        <v>2</v>
      </c>
      <c r="O44" s="76">
        <v>201</v>
      </c>
      <c r="P44" s="276">
        <v>113</v>
      </c>
      <c r="Q44" s="29">
        <f t="shared" si="4"/>
        <v>0.56218905472636815</v>
      </c>
      <c r="R44" s="75">
        <v>19</v>
      </c>
      <c r="S44" s="276">
        <v>13</v>
      </c>
      <c r="T44" s="29">
        <f t="shared" si="5"/>
        <v>0.68421052631578949</v>
      </c>
    </row>
    <row r="45" spans="1:220" s="52" customFormat="1" x14ac:dyDescent="0.55000000000000004">
      <c r="A45" s="293" t="s">
        <v>595</v>
      </c>
      <c r="B45" s="294"/>
      <c r="C45" s="295">
        <f>SUM(C12:C44)</f>
        <v>42000</v>
      </c>
      <c r="D45" s="295">
        <f>SUBTOTAL(109,'DPRC X REG'!$D$12:$D$44)</f>
        <v>41317</v>
      </c>
      <c r="E45" s="261">
        <f t="shared" si="0"/>
        <v>0.98373809523809519</v>
      </c>
      <c r="F45" s="295">
        <f>SUM(F12:F44)</f>
        <v>3000</v>
      </c>
      <c r="G45" s="295">
        <f>SUBTOTAL(109,'DPRC X REG'!$G$12:$G$44)</f>
        <v>2028</v>
      </c>
      <c r="H45" s="261">
        <f t="shared" si="1"/>
        <v>0.67600000000000005</v>
      </c>
      <c r="I45" s="295">
        <f>SUM(I12:I44)</f>
        <v>259700</v>
      </c>
      <c r="J45" s="295">
        <f>SUBTOTAL(109,'DPRC X REG'!$J$12:$J$44)</f>
        <v>144948</v>
      </c>
      <c r="K45" s="261">
        <f t="shared" si="2"/>
        <v>0.55813631112822493</v>
      </c>
      <c r="L45" s="295">
        <f>SUM(L12:L44)</f>
        <v>111300</v>
      </c>
      <c r="M45" s="295">
        <f>SUBTOTAL(109,'DPRC X REG'!$M$12:$M$44)</f>
        <v>92326</v>
      </c>
      <c r="N45" s="296">
        <f t="shared" si="3"/>
        <v>0.82952380952380955</v>
      </c>
      <c r="O45" s="295">
        <f>SUM(O12:O44)</f>
        <v>371000</v>
      </c>
      <c r="P45" s="295">
        <f>SUBTOTAL(109,'DPRC X REG'!$P$12:$P$44)</f>
        <v>237274</v>
      </c>
      <c r="Q45" s="296">
        <f t="shared" si="4"/>
        <v>0.63955256064690025</v>
      </c>
      <c r="R45" s="295">
        <f>SUM(R12:R44)</f>
        <v>4500</v>
      </c>
      <c r="S45" s="295">
        <f>SUBTOTAL(109,'DPRC X REG'!$S$12:$S$44)</f>
        <v>4752</v>
      </c>
      <c r="T45" s="29">
        <f t="shared" si="5"/>
        <v>1.056</v>
      </c>
    </row>
    <row r="46" spans="1:220" s="3" customFormat="1" x14ac:dyDescent="0.55000000000000004">
      <c r="A46" s="45"/>
      <c r="C46" s="297"/>
      <c r="D46" s="297"/>
      <c r="E46" s="298"/>
      <c r="F46" s="297"/>
      <c r="G46" s="299"/>
      <c r="H46" s="298"/>
      <c r="I46" s="297"/>
      <c r="J46" s="297"/>
      <c r="K46" s="298"/>
      <c r="L46" s="297"/>
      <c r="M46" s="297"/>
      <c r="N46" s="298"/>
      <c r="O46" s="297"/>
      <c r="P46" s="297"/>
      <c r="Q46" s="298"/>
      <c r="R46" s="297"/>
      <c r="S46" s="297"/>
      <c r="T46" s="298"/>
    </row>
    <row r="47" spans="1:220" s="301" customFormat="1" ht="15" customHeight="1" x14ac:dyDescent="0.4">
      <c r="A47" s="300" t="s">
        <v>596</v>
      </c>
      <c r="M47" s="302"/>
      <c r="P47" s="302"/>
      <c r="S47" s="302"/>
      <c r="V47" s="302"/>
      <c r="Y47" s="302"/>
      <c r="AB47" s="302"/>
      <c r="AE47" s="302"/>
      <c r="AH47" s="302"/>
      <c r="AK47" s="302"/>
      <c r="AN47" s="302"/>
      <c r="AQ47" s="302"/>
      <c r="AT47" s="302"/>
      <c r="AW47" s="302"/>
      <c r="AZ47" s="302"/>
      <c r="BC47" s="302"/>
      <c r="BF47" s="302"/>
      <c r="BI47" s="302"/>
      <c r="BL47" s="302"/>
      <c r="BO47" s="302"/>
      <c r="BR47" s="302"/>
      <c r="BU47" s="302"/>
      <c r="BX47" s="302"/>
      <c r="CA47" s="302"/>
      <c r="CD47" s="302"/>
      <c r="CG47" s="302"/>
      <c r="CJ47" s="302"/>
      <c r="CM47" s="302"/>
      <c r="CP47" s="302"/>
      <c r="CS47" s="302"/>
      <c r="CV47" s="302"/>
      <c r="CY47" s="302"/>
      <c r="DB47" s="302"/>
      <c r="DE47" s="302"/>
      <c r="DH47" s="302"/>
      <c r="DK47" s="302"/>
      <c r="DN47" s="302"/>
      <c r="DQ47" s="302"/>
      <c r="DT47" s="302"/>
      <c r="DW47" s="302"/>
      <c r="DZ47" s="302"/>
      <c r="EC47" s="302"/>
      <c r="EF47" s="302"/>
      <c r="EI47" s="302"/>
      <c r="EL47" s="302"/>
      <c r="EO47" s="302"/>
      <c r="ER47" s="302"/>
      <c r="ES47" s="302"/>
      <c r="ET47" s="302"/>
      <c r="EU47" s="302"/>
      <c r="EV47" s="302"/>
      <c r="EW47" s="302"/>
      <c r="EX47" s="302"/>
      <c r="EY47" s="302"/>
      <c r="EZ47" s="302"/>
      <c r="FA47" s="302"/>
      <c r="FB47" s="302"/>
      <c r="FC47" s="302"/>
      <c r="FD47" s="302"/>
      <c r="FE47" s="302"/>
      <c r="FF47" s="302"/>
      <c r="FG47" s="302"/>
      <c r="FH47" s="302"/>
      <c r="FI47" s="302"/>
      <c r="FJ47" s="302"/>
      <c r="FK47" s="302"/>
      <c r="FL47" s="302"/>
      <c r="FM47" s="302"/>
      <c r="FN47" s="302"/>
      <c r="FO47" s="302"/>
      <c r="FP47" s="302"/>
      <c r="FQ47" s="302"/>
      <c r="FR47" s="302"/>
      <c r="FS47" s="302"/>
      <c r="FT47" s="302"/>
      <c r="FU47" s="302"/>
      <c r="FV47" s="302"/>
      <c r="FW47" s="302"/>
      <c r="FX47" s="302"/>
      <c r="FY47" s="302"/>
      <c r="FZ47" s="302"/>
      <c r="GA47" s="302"/>
      <c r="GB47" s="302"/>
      <c r="GC47" s="302"/>
      <c r="GD47" s="302"/>
      <c r="GE47" s="302"/>
      <c r="GF47" s="302"/>
      <c r="GG47" s="302"/>
      <c r="GH47" s="302"/>
      <c r="GI47" s="302"/>
      <c r="GJ47" s="302"/>
      <c r="GK47" s="302"/>
      <c r="GL47" s="302"/>
      <c r="GM47" s="302"/>
      <c r="GN47" s="302"/>
      <c r="GO47" s="303"/>
      <c r="GP47" s="304"/>
      <c r="GQ47" s="302"/>
      <c r="GR47" s="304"/>
      <c r="GS47" s="304"/>
      <c r="GT47" s="302"/>
      <c r="GU47" s="305"/>
      <c r="GV47" s="304"/>
      <c r="GW47" s="302"/>
      <c r="GX47" s="304"/>
      <c r="GY47" s="304"/>
      <c r="GZ47" s="302"/>
      <c r="HA47" s="305"/>
      <c r="HB47" s="305"/>
      <c r="HC47" s="302"/>
      <c r="HD47" s="305"/>
      <c r="HE47" s="305"/>
      <c r="HF47" s="302"/>
      <c r="HG47" s="306"/>
      <c r="HH47" s="306"/>
      <c r="HI47" s="302"/>
      <c r="HL47" s="302"/>
    </row>
    <row r="50" spans="4:4" x14ac:dyDescent="0.55000000000000004">
      <c r="D50" s="23"/>
    </row>
  </sheetData>
  <sheetProtection algorithmName="SHA-512" hashValue="LUNolKvGgqaaODAOBqvLPSPN0CVtY4FDSj7bf80PLdHfU8FZoOiTcpgpknWq5cuXyxMcOvu2iT+JDuE6zmtUyQ==" saltValue="C8UE+4URpW9ktXJNMdCdHQ==" spinCount="100000" sheet="1" objects="1" scenarios="1"/>
  <mergeCells count="6">
    <mergeCell ref="R10:T10"/>
    <mergeCell ref="C10:E10"/>
    <mergeCell ref="F10:H10"/>
    <mergeCell ref="I10:K10"/>
    <mergeCell ref="L10:N10"/>
    <mergeCell ref="O10:Q10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7" stopIfTrue="1" id="{B1E42137-B826-472E-8E6C-905DCDCAECD5}">
            <xm:f>E12&lt;VLOOKUP(E$9,'Parámetros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8" stopIfTrue="1" id="{B3286CD8-9E7A-4C97-B505-EA7C3BBA4839}">
            <xm:f>E12&gt;=VLOOKUP(E$9,'Parámetros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E12:E44</xm:sqref>
        </x14:conditionalFormatting>
        <x14:conditionalFormatting xmlns:xm="http://schemas.microsoft.com/office/excel/2006/main">
          <x14:cfRule type="expression" priority="21" stopIfTrue="1" id="{8315A3DE-DC66-457F-AE73-5DA4832AFBCF}">
            <xm:f>E12&lt;VLOOKUP(E$9,'Parámetros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2" stopIfTrue="1" id="{F4407A60-E34A-40B6-8CB9-A528F9F77E12}">
            <xm:f>E12&lt;VLOOKUP(E$9,'Parámetros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E12:E45</xm:sqref>
        </x14:conditionalFormatting>
        <x14:conditionalFormatting xmlns:xm="http://schemas.microsoft.com/office/excel/2006/main">
          <x14:cfRule type="expression" priority="23" stopIfTrue="1" id="{86D7A6BF-8952-41E4-82CA-373BDE1846AB}">
            <xm:f>E45&lt;VLOOKUP(E$9,'Parámetros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24" stopIfTrue="1" id="{6DD983CE-4353-41E1-A5F5-377F191890AE}">
            <xm:f>E45&gt;=VLOOKUP(E$9,'Parámetros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expression" priority="43" stopIfTrue="1" id="{F30965D8-A497-4D5C-ABEE-B4428C43D902}">
            <xm:f>H12&lt;VLOOKUP(H$9,'Parámetros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4" stopIfTrue="1" id="{47C8CCD4-137A-4AFB-8E23-DBCB1767F138}">
            <xm:f>H12&gt;=VLOOKUP(H$9,'Parámetros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H12:H44</xm:sqref>
        </x14:conditionalFormatting>
        <x14:conditionalFormatting xmlns:xm="http://schemas.microsoft.com/office/excel/2006/main">
          <x14:cfRule type="expression" priority="5" stopIfTrue="1" id="{9E6649F8-0117-40E1-9AA9-F3E14ED8B308}">
            <xm:f>H12&lt;VLOOKUP(H$9,'Parámetros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6" stopIfTrue="1" id="{FF3C7B46-8733-4BF1-83EE-E0CD655A6AEB}">
            <xm:f>H12&lt;VLOOKUP(H$9,'Parámetros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H12:H45</xm:sqref>
        </x14:conditionalFormatting>
        <x14:conditionalFormatting xmlns:xm="http://schemas.microsoft.com/office/excel/2006/main">
          <x14:cfRule type="expression" priority="7" stopIfTrue="1" id="{2B6EBD60-3B93-479B-BD05-BF048C8B2532}">
            <xm:f>H45&lt;VLOOKUP(H$9,'Parámetros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8" stopIfTrue="1" id="{67BA2ED4-BB0F-4E65-9FE3-019EC5E8F70A}">
            <xm:f>H45&gt;=VLOOKUP(H$9,'Parámetros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H45</xm:sqref>
        </x14:conditionalFormatting>
        <x14:conditionalFormatting xmlns:xm="http://schemas.microsoft.com/office/excel/2006/main">
          <x14:cfRule type="expression" priority="39" stopIfTrue="1" id="{156FCBE4-3BC9-4B72-9CA6-666377A99AD2}">
            <xm:f>K12&lt;VLOOKUP(K$9,'Parámetros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40" stopIfTrue="1" id="{66EEFC95-14B3-415E-985A-EDEF8CBDA6F2}">
            <xm:f>K12&gt;=VLOOKUP(K$9,'Parámetros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K12:K44</xm:sqref>
        </x14:conditionalFormatting>
        <x14:conditionalFormatting xmlns:xm="http://schemas.microsoft.com/office/excel/2006/main">
          <x14:cfRule type="expression" priority="1" stopIfTrue="1" id="{D042EF2F-B17C-45E1-BDEB-899F14D5B0C8}">
            <xm:f>K12&lt;VLOOKUP(K$9,'Parámetros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" stopIfTrue="1" id="{278F8DD3-ED26-42EF-B074-6C253BFF11EC}">
            <xm:f>K12&lt;VLOOKUP(K$9,'Parámetros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m:sqref>K12:K45</xm:sqref>
        </x14:conditionalFormatting>
        <x14:conditionalFormatting xmlns:xm="http://schemas.microsoft.com/office/excel/2006/main">
          <x14:cfRule type="expression" priority="3" stopIfTrue="1" id="{21D66F4A-B019-4D83-80FF-4D1170E45A27}">
            <xm:f>K45&lt;VLOOKUP(K$9,'Parámetros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" stopIfTrue="1" id="{9816DA1E-4BD3-4EF0-B41C-7A23FE7823CF}">
            <xm:f>K45&gt;=VLOOKUP(K$9,'Parámetros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K45</xm:sqref>
        </x14:conditionalFormatting>
        <x14:conditionalFormatting xmlns:xm="http://schemas.microsoft.com/office/excel/2006/main">
          <x14:cfRule type="expression" priority="33" stopIfTrue="1" id="{EA208908-C80C-44F3-BFE0-A35B13184AF0}">
            <xm:f>N12&lt;VLOOKUP(N$9,'Parámetros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4" stopIfTrue="1" id="{3B9EFBEC-BDA1-4A81-8B2F-2567133841E3}">
            <xm:f>N12&lt;VLOOKUP(N$9,'Parámetros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5" stopIfTrue="1" id="{AA72C2C3-A5BC-4052-867A-FA1A11D168B3}">
            <xm:f>N12&lt;VLOOKUP(N$9,'Parámetros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6" stopIfTrue="1" id="{9B58D303-A496-4226-A4A0-E4D67D4C6C1B}">
            <xm:f>N12&gt;=VLOOKUP(N$9,'Parámetros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N12:N45</xm:sqref>
        </x14:conditionalFormatting>
        <x14:conditionalFormatting xmlns:xm="http://schemas.microsoft.com/office/excel/2006/main">
          <x14:cfRule type="expression" priority="29" stopIfTrue="1" id="{D8646547-9AB7-4058-A997-B010A608E708}">
            <xm:f>Q12&lt;VLOOKUP(Q$9,'Parámetros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30" stopIfTrue="1" id="{7D300C97-65B6-4C7F-9A5D-5673A57FA875}">
            <xm:f>Q12&lt;VLOOKUP(Q$9,'Parámetros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1" stopIfTrue="1" id="{8A74473B-96F9-481A-8465-C3BE924BB54A}">
            <xm:f>Q12&lt;VLOOKUP(Q$9,'Parámetros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32" stopIfTrue="1" id="{9BA56DC6-236E-478C-8749-5201BF26D432}">
            <xm:f>Q12&gt;=VLOOKUP(Q$9,'Parámetros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Q12:Q45</xm:sqref>
        </x14:conditionalFormatting>
        <x14:conditionalFormatting xmlns:xm="http://schemas.microsoft.com/office/excel/2006/main">
          <x14:cfRule type="expression" priority="25" stopIfTrue="1" id="{41894536-6F45-4B6E-97A0-68E7083EE348}">
            <xm:f>T12&lt;VLOOKUP(T$9,'Parámetros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6" stopIfTrue="1" id="{32850159-59AE-43E5-8572-44E8EB7DC68E}">
            <xm:f>T12&lt;VLOOKUP(T$9,'Parámetros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27" stopIfTrue="1" id="{B53D9DFF-4965-458B-B38C-3945D9033F4D}">
            <xm:f>T12&lt;VLOOKUP(T$9,'Parámetros Mes'!$A$3:$E$122,MATCH('Parámetros Mes'!$E$3,'Parámetros Mes'!$A$3:$E$3,0),0)</xm:f>
            <x14:dxf>
              <fill>
                <patternFill>
                  <bgColor theme="9"/>
                </patternFill>
              </fill>
            </x14:dxf>
          </x14:cfRule>
          <x14:cfRule type="expression" priority="28" stopIfTrue="1" id="{5485DCE2-74C7-44F9-85E9-C7CE75E16901}">
            <xm:f>T12&gt;=VLOOKUP(T$9,'Parámetros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T12:T45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DFC6-7AFD-4100-B6CD-CE49E66263F2}">
  <sheetPr>
    <tabColor theme="9" tint="0.79998168889431442"/>
  </sheetPr>
  <dimension ref="A1:J133"/>
  <sheetViews>
    <sheetView showGridLines="0" showRowColHeaders="0" topLeftCell="A52" workbookViewId="0">
      <selection activeCell="D18" sqref="D1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" width="20.578125" customWidth="1"/>
    <col min="7" max="7" width="14.578125" customWidth="1"/>
    <col min="8" max="8" width="20.578125" customWidth="1"/>
  </cols>
  <sheetData>
    <row r="1" spans="1:10" x14ac:dyDescent="0.55000000000000004">
      <c r="A1" s="2"/>
    </row>
    <row r="2" spans="1:10" x14ac:dyDescent="0.55000000000000004">
      <c r="A2" s="2"/>
    </row>
    <row r="3" spans="1:10" x14ac:dyDescent="0.55000000000000004">
      <c r="A3" s="2"/>
    </row>
    <row r="4" spans="1:10" x14ac:dyDescent="0.55000000000000004">
      <c r="A4" s="2"/>
    </row>
    <row r="5" spans="1:10" x14ac:dyDescent="0.55000000000000004">
      <c r="A5" s="2"/>
    </row>
    <row r="6" spans="1:10" x14ac:dyDescent="0.55000000000000004">
      <c r="A6" s="24"/>
    </row>
    <row r="7" spans="1:10" x14ac:dyDescent="0.55000000000000004">
      <c r="A7" s="3"/>
    </row>
    <row r="8" spans="1:10" x14ac:dyDescent="0.55000000000000004">
      <c r="A8" s="3"/>
    </row>
    <row r="9" spans="1:10" s="68" customFormat="1" x14ac:dyDescent="0.55000000000000004">
      <c r="A9" s="358"/>
      <c r="G9" s="68">
        <v>98</v>
      </c>
      <c r="J9" s="68">
        <v>119</v>
      </c>
    </row>
    <row r="10" spans="1:10" s="68" customFormat="1" x14ac:dyDescent="0.55000000000000004"/>
    <row r="11" spans="1:10" s="3" customFormat="1" ht="90" customHeight="1" x14ac:dyDescent="0.55000000000000004">
      <c r="A11" s="273" t="s">
        <v>280</v>
      </c>
      <c r="B11" s="273" t="s">
        <v>281</v>
      </c>
      <c r="C11" s="273" t="s">
        <v>574</v>
      </c>
      <c r="D11" s="273" t="s">
        <v>575</v>
      </c>
      <c r="E11" s="221" t="s">
        <v>261</v>
      </c>
      <c r="F11" s="221" t="s">
        <v>597</v>
      </c>
      <c r="G11" s="221" t="s">
        <v>598</v>
      </c>
      <c r="H11" s="222" t="s">
        <v>124</v>
      </c>
      <c r="I11" s="222" t="s">
        <v>593</v>
      </c>
      <c r="J11" s="222" t="s">
        <v>599</v>
      </c>
    </row>
    <row r="12" spans="1:10" x14ac:dyDescent="0.55000000000000004">
      <c r="A12" s="38">
        <v>5</v>
      </c>
      <c r="B12" s="37" t="s">
        <v>387</v>
      </c>
      <c r="C12" s="38">
        <v>9101</v>
      </c>
      <c r="D12" s="37" t="s">
        <v>443</v>
      </c>
      <c r="E12" s="74">
        <v>1633</v>
      </c>
      <c r="F12" s="75">
        <v>945</v>
      </c>
      <c r="G12" s="29">
        <f>IFERROR(F12/E12,0)</f>
        <v>0.57868952847519906</v>
      </c>
      <c r="H12" s="76">
        <v>21</v>
      </c>
      <c r="I12" s="307">
        <v>38</v>
      </c>
      <c r="J12" s="29">
        <f t="shared" ref="J12:J43" si="0">IFERROR(I12/H12,0)</f>
        <v>1.8095238095238095</v>
      </c>
    </row>
    <row r="13" spans="1:10" x14ac:dyDescent="0.55000000000000004">
      <c r="A13" s="38">
        <v>5</v>
      </c>
      <c r="B13" s="37" t="s">
        <v>387</v>
      </c>
      <c r="C13" s="38">
        <v>9127</v>
      </c>
      <c r="D13" s="37" t="s">
        <v>444</v>
      </c>
      <c r="E13" s="75">
        <v>370</v>
      </c>
      <c r="F13" s="75">
        <v>237</v>
      </c>
      <c r="G13" s="29">
        <f t="shared" ref="G13:G76" si="1">IFERROR(F13/E13,0)</f>
        <v>0.64054054054054055</v>
      </c>
      <c r="H13" s="76">
        <v>16</v>
      </c>
      <c r="I13" s="307">
        <v>17</v>
      </c>
      <c r="J13" s="29">
        <f t="shared" si="0"/>
        <v>1.0625</v>
      </c>
    </row>
    <row r="14" spans="1:10" x14ac:dyDescent="0.55000000000000004">
      <c r="A14" s="38">
        <v>5</v>
      </c>
      <c r="B14" s="37" t="s">
        <v>387</v>
      </c>
      <c r="C14" s="38">
        <v>9201</v>
      </c>
      <c r="D14" s="37" t="s">
        <v>445</v>
      </c>
      <c r="E14" s="74">
        <v>1447</v>
      </c>
      <c r="F14" s="75">
        <v>656</v>
      </c>
      <c r="G14" s="29">
        <f t="shared" si="1"/>
        <v>0.45335176226675883</v>
      </c>
      <c r="H14" s="76">
        <v>10</v>
      </c>
      <c r="I14" s="307">
        <v>10</v>
      </c>
      <c r="J14" s="29">
        <f t="shared" si="0"/>
        <v>1</v>
      </c>
    </row>
    <row r="15" spans="1:10" x14ac:dyDescent="0.55000000000000004">
      <c r="A15" s="38">
        <v>5</v>
      </c>
      <c r="B15" s="37" t="s">
        <v>387</v>
      </c>
      <c r="C15" s="38">
        <v>9202</v>
      </c>
      <c r="D15" s="37" t="s">
        <v>446</v>
      </c>
      <c r="E15" s="74">
        <v>2845</v>
      </c>
      <c r="F15" s="75">
        <v>960</v>
      </c>
      <c r="G15" s="29">
        <f t="shared" si="1"/>
        <v>0.3374340949033392</v>
      </c>
      <c r="H15" s="76">
        <v>52</v>
      </c>
      <c r="I15" s="307">
        <v>30</v>
      </c>
      <c r="J15" s="29">
        <f t="shared" si="0"/>
        <v>0.57692307692307687</v>
      </c>
    </row>
    <row r="16" spans="1:10" x14ac:dyDescent="0.55000000000000004">
      <c r="A16" s="38">
        <v>5</v>
      </c>
      <c r="B16" s="37" t="s">
        <v>387</v>
      </c>
      <c r="C16" s="38">
        <v>9203</v>
      </c>
      <c r="D16" s="37" t="s">
        <v>447</v>
      </c>
      <c r="E16" s="74">
        <v>1669</v>
      </c>
      <c r="F16" s="75">
        <v>941</v>
      </c>
      <c r="G16" s="29">
        <f t="shared" si="1"/>
        <v>0.56381066506890354</v>
      </c>
      <c r="H16" s="76">
        <v>28</v>
      </c>
      <c r="I16" s="307">
        <v>27</v>
      </c>
      <c r="J16" s="29">
        <f t="shared" si="0"/>
        <v>0.9642857142857143</v>
      </c>
    </row>
    <row r="17" spans="1:10" x14ac:dyDescent="0.55000000000000004">
      <c r="A17" s="38">
        <v>5</v>
      </c>
      <c r="B17" s="37" t="s">
        <v>387</v>
      </c>
      <c r="C17" s="38">
        <v>9204</v>
      </c>
      <c r="D17" s="37" t="s">
        <v>448</v>
      </c>
      <c r="E17" s="74">
        <v>3942</v>
      </c>
      <c r="F17" s="74">
        <v>1871</v>
      </c>
      <c r="G17" s="29">
        <f t="shared" si="1"/>
        <v>0.47463216641298833</v>
      </c>
      <c r="H17" s="76">
        <v>63</v>
      </c>
      <c r="I17" s="307">
        <v>70</v>
      </c>
      <c r="J17" s="29">
        <f t="shared" si="0"/>
        <v>1.1111111111111112</v>
      </c>
    </row>
    <row r="18" spans="1:10" x14ac:dyDescent="0.55000000000000004">
      <c r="A18" s="38">
        <v>5</v>
      </c>
      <c r="B18" s="37" t="s">
        <v>387</v>
      </c>
      <c r="C18" s="38">
        <v>9205</v>
      </c>
      <c r="D18" s="37" t="s">
        <v>449</v>
      </c>
      <c r="E18" s="74">
        <v>2470</v>
      </c>
      <c r="F18" s="74">
        <v>1240</v>
      </c>
      <c r="G18" s="29">
        <f t="shared" si="1"/>
        <v>0.50202429149797567</v>
      </c>
      <c r="H18" s="76">
        <v>22</v>
      </c>
      <c r="I18" s="307">
        <v>26</v>
      </c>
      <c r="J18" s="29">
        <f t="shared" si="0"/>
        <v>1.1818181818181819</v>
      </c>
    </row>
    <row r="19" spans="1:10" x14ac:dyDescent="0.55000000000000004">
      <c r="A19" s="38">
        <v>5</v>
      </c>
      <c r="B19" s="37" t="s">
        <v>387</v>
      </c>
      <c r="C19" s="38">
        <v>9206</v>
      </c>
      <c r="D19" s="37" t="s">
        <v>450</v>
      </c>
      <c r="E19" s="74">
        <v>3532</v>
      </c>
      <c r="F19" s="74">
        <v>1712</v>
      </c>
      <c r="G19" s="29">
        <f t="shared" si="1"/>
        <v>0.48471121177802945</v>
      </c>
      <c r="H19" s="76">
        <v>30</v>
      </c>
      <c r="I19" s="307">
        <v>32</v>
      </c>
      <c r="J19" s="29">
        <f t="shared" si="0"/>
        <v>1.0666666666666667</v>
      </c>
    </row>
    <row r="20" spans="1:10" x14ac:dyDescent="0.55000000000000004">
      <c r="A20" s="38">
        <v>5</v>
      </c>
      <c r="B20" s="37" t="s">
        <v>387</v>
      </c>
      <c r="C20" s="38">
        <v>9301</v>
      </c>
      <c r="D20" s="37" t="s">
        <v>451</v>
      </c>
      <c r="E20" s="74">
        <v>7590</v>
      </c>
      <c r="F20" s="74">
        <v>3879</v>
      </c>
      <c r="G20" s="29">
        <f t="shared" si="1"/>
        <v>0.51106719367588938</v>
      </c>
      <c r="H20" s="76">
        <v>46</v>
      </c>
      <c r="I20" s="307">
        <v>52</v>
      </c>
      <c r="J20" s="29">
        <f t="shared" si="0"/>
        <v>1.1304347826086956</v>
      </c>
    </row>
    <row r="21" spans="1:10" x14ac:dyDescent="0.55000000000000004">
      <c r="A21" s="38">
        <v>5</v>
      </c>
      <c r="B21" s="37" t="s">
        <v>387</v>
      </c>
      <c r="C21" s="38">
        <v>9401</v>
      </c>
      <c r="D21" s="37" t="s">
        <v>452</v>
      </c>
      <c r="E21" s="74">
        <v>2922</v>
      </c>
      <c r="F21" s="75">
        <v>1209</v>
      </c>
      <c r="G21" s="29">
        <f t="shared" si="1"/>
        <v>0.41375770020533881</v>
      </c>
      <c r="H21" s="76">
        <v>50</v>
      </c>
      <c r="I21" s="307">
        <v>30</v>
      </c>
      <c r="J21" s="29">
        <f t="shared" si="0"/>
        <v>0.6</v>
      </c>
    </row>
    <row r="22" spans="1:10" x14ac:dyDescent="0.55000000000000004">
      <c r="A22" s="38">
        <v>5</v>
      </c>
      <c r="B22" s="37" t="s">
        <v>387</v>
      </c>
      <c r="C22" s="38">
        <v>9402</v>
      </c>
      <c r="D22" s="37" t="s">
        <v>453</v>
      </c>
      <c r="E22" s="74">
        <v>5920</v>
      </c>
      <c r="F22" s="74">
        <v>2818</v>
      </c>
      <c r="G22" s="29">
        <f t="shared" si="1"/>
        <v>0.47601351351351351</v>
      </c>
      <c r="H22" s="76">
        <v>90</v>
      </c>
      <c r="I22" s="307">
        <v>70</v>
      </c>
      <c r="J22" s="29">
        <f t="shared" si="0"/>
        <v>0.77777777777777779</v>
      </c>
    </row>
    <row r="23" spans="1:10" x14ac:dyDescent="0.55000000000000004">
      <c r="A23" s="38">
        <v>5</v>
      </c>
      <c r="B23" s="37" t="s">
        <v>387</v>
      </c>
      <c r="C23" s="38">
        <v>9501</v>
      </c>
      <c r="D23" s="37" t="s">
        <v>454</v>
      </c>
      <c r="E23" s="74">
        <v>1044</v>
      </c>
      <c r="F23" s="75">
        <v>472</v>
      </c>
      <c r="G23" s="29">
        <f t="shared" si="1"/>
        <v>0.45210727969348657</v>
      </c>
      <c r="H23" s="76">
        <v>24</v>
      </c>
      <c r="I23" s="307">
        <v>31</v>
      </c>
      <c r="J23" s="29">
        <f t="shared" si="0"/>
        <v>1.2916666666666667</v>
      </c>
    </row>
    <row r="24" spans="1:10" x14ac:dyDescent="0.55000000000000004">
      <c r="A24" s="38">
        <v>5</v>
      </c>
      <c r="B24" s="37" t="s">
        <v>387</v>
      </c>
      <c r="C24" s="38">
        <v>9502</v>
      </c>
      <c r="D24" s="37" t="s">
        <v>455</v>
      </c>
      <c r="E24" s="74">
        <v>1377</v>
      </c>
      <c r="F24" s="75">
        <v>836</v>
      </c>
      <c r="G24" s="29">
        <f t="shared" si="1"/>
        <v>0.60711692084241109</v>
      </c>
      <c r="H24" s="76">
        <v>19</v>
      </c>
      <c r="I24" s="307">
        <v>23</v>
      </c>
      <c r="J24" s="29">
        <f t="shared" si="0"/>
        <v>1.2105263157894737</v>
      </c>
    </row>
    <row r="25" spans="1:10" x14ac:dyDescent="0.55000000000000004">
      <c r="A25" s="38">
        <v>5</v>
      </c>
      <c r="B25" s="37" t="s">
        <v>387</v>
      </c>
      <c r="C25" s="38">
        <v>9503</v>
      </c>
      <c r="D25" s="37" t="s">
        <v>456</v>
      </c>
      <c r="E25" s="74">
        <v>3640</v>
      </c>
      <c r="F25" s="74">
        <v>2066</v>
      </c>
      <c r="G25" s="29">
        <f t="shared" si="1"/>
        <v>0.56758241758241756</v>
      </c>
      <c r="H25" s="76">
        <v>84</v>
      </c>
      <c r="I25" s="307">
        <v>47</v>
      </c>
      <c r="J25" s="29">
        <f t="shared" si="0"/>
        <v>0.55952380952380953</v>
      </c>
    </row>
    <row r="26" spans="1:10" x14ac:dyDescent="0.55000000000000004">
      <c r="A26" s="38">
        <v>5</v>
      </c>
      <c r="B26" s="37" t="s">
        <v>387</v>
      </c>
      <c r="C26" s="38">
        <v>9504</v>
      </c>
      <c r="D26" s="37" t="s">
        <v>457</v>
      </c>
      <c r="E26" s="74">
        <v>3327</v>
      </c>
      <c r="F26" s="74">
        <v>1494</v>
      </c>
      <c r="G26" s="29">
        <f t="shared" si="1"/>
        <v>0.44905320108205593</v>
      </c>
      <c r="H26" s="76">
        <v>58</v>
      </c>
      <c r="I26" s="307">
        <v>48</v>
      </c>
      <c r="J26" s="29">
        <f t="shared" si="0"/>
        <v>0.82758620689655171</v>
      </c>
    </row>
    <row r="27" spans="1:10" x14ac:dyDescent="0.55000000000000004">
      <c r="A27" s="38">
        <v>5</v>
      </c>
      <c r="B27" s="39" t="s">
        <v>387</v>
      </c>
      <c r="C27" s="40">
        <v>9549</v>
      </c>
      <c r="D27" s="39" t="s">
        <v>458</v>
      </c>
      <c r="E27" s="77">
        <v>667</v>
      </c>
      <c r="F27" s="77">
        <v>264</v>
      </c>
      <c r="G27" s="29">
        <f t="shared" si="1"/>
        <v>0.39580209895052476</v>
      </c>
      <c r="H27" s="79">
        <v>15</v>
      </c>
      <c r="I27" s="307">
        <v>17</v>
      </c>
      <c r="J27" s="29">
        <f t="shared" si="0"/>
        <v>1.1333333333333333</v>
      </c>
    </row>
    <row r="28" spans="1:10" x14ac:dyDescent="0.55000000000000004">
      <c r="A28" s="38">
        <v>8</v>
      </c>
      <c r="B28" s="39" t="s">
        <v>388</v>
      </c>
      <c r="C28" s="40">
        <v>9103</v>
      </c>
      <c r="D28" s="39" t="s">
        <v>459</v>
      </c>
      <c r="E28" s="80">
        <v>1838</v>
      </c>
      <c r="F28" s="77">
        <v>970</v>
      </c>
      <c r="G28" s="29">
        <f t="shared" si="1"/>
        <v>0.52774755168661591</v>
      </c>
      <c r="H28" s="79">
        <v>43</v>
      </c>
      <c r="I28" s="307">
        <v>32</v>
      </c>
      <c r="J28" s="29">
        <f t="shared" si="0"/>
        <v>0.7441860465116279</v>
      </c>
    </row>
    <row r="29" spans="1:10" x14ac:dyDescent="0.55000000000000004">
      <c r="A29" s="38">
        <v>8</v>
      </c>
      <c r="B29" s="39" t="s">
        <v>388</v>
      </c>
      <c r="C29" s="40">
        <v>9207</v>
      </c>
      <c r="D29" s="39" t="s">
        <v>460</v>
      </c>
      <c r="E29" s="80">
        <v>3049</v>
      </c>
      <c r="F29" s="80">
        <v>1799</v>
      </c>
      <c r="G29" s="29">
        <f t="shared" si="1"/>
        <v>0.59002951787471303</v>
      </c>
      <c r="H29" s="79">
        <v>107</v>
      </c>
      <c r="I29" s="307">
        <v>68</v>
      </c>
      <c r="J29" s="29">
        <f t="shared" si="0"/>
        <v>0.63551401869158874</v>
      </c>
    </row>
    <row r="30" spans="1:10" x14ac:dyDescent="0.55000000000000004">
      <c r="A30" s="38">
        <v>8</v>
      </c>
      <c r="B30" s="39" t="s">
        <v>388</v>
      </c>
      <c r="C30" s="40">
        <v>9208</v>
      </c>
      <c r="D30" s="39" t="s">
        <v>461</v>
      </c>
      <c r="E30" s="80">
        <v>3410</v>
      </c>
      <c r="F30" s="77">
        <v>1235</v>
      </c>
      <c r="G30" s="29">
        <f t="shared" si="1"/>
        <v>0.3621700879765396</v>
      </c>
      <c r="H30" s="79">
        <v>107</v>
      </c>
      <c r="I30" s="307">
        <v>32</v>
      </c>
      <c r="J30" s="29">
        <f t="shared" si="0"/>
        <v>0.29906542056074764</v>
      </c>
    </row>
    <row r="31" spans="1:10" x14ac:dyDescent="0.55000000000000004">
      <c r="A31" s="38">
        <v>8</v>
      </c>
      <c r="B31" s="39" t="s">
        <v>388</v>
      </c>
      <c r="C31" s="40">
        <v>9302</v>
      </c>
      <c r="D31" s="39" t="s">
        <v>462</v>
      </c>
      <c r="E31" s="80">
        <v>8188</v>
      </c>
      <c r="F31" s="80">
        <v>4957</v>
      </c>
      <c r="G31" s="29">
        <f t="shared" si="1"/>
        <v>0.60539814362481681</v>
      </c>
      <c r="H31" s="79">
        <v>116</v>
      </c>
      <c r="I31" s="307">
        <v>78</v>
      </c>
      <c r="J31" s="29">
        <f t="shared" si="0"/>
        <v>0.67241379310344829</v>
      </c>
    </row>
    <row r="32" spans="1:10" x14ac:dyDescent="0.55000000000000004">
      <c r="A32" s="38">
        <v>11</v>
      </c>
      <c r="B32" s="39" t="s">
        <v>389</v>
      </c>
      <c r="C32" s="40">
        <v>9209</v>
      </c>
      <c r="D32" s="39" t="s">
        <v>463</v>
      </c>
      <c r="E32" s="80">
        <v>1467</v>
      </c>
      <c r="F32" s="77">
        <v>732</v>
      </c>
      <c r="G32" s="29">
        <f t="shared" si="1"/>
        <v>0.49897750511247446</v>
      </c>
      <c r="H32" s="79">
        <v>28</v>
      </c>
      <c r="I32" s="307">
        <v>20</v>
      </c>
      <c r="J32" s="29">
        <f t="shared" si="0"/>
        <v>0.7142857142857143</v>
      </c>
    </row>
    <row r="33" spans="1:10" x14ac:dyDescent="0.55000000000000004">
      <c r="A33" s="38">
        <v>11</v>
      </c>
      <c r="B33" s="39" t="s">
        <v>389</v>
      </c>
      <c r="C33" s="40">
        <v>9210</v>
      </c>
      <c r="D33" s="39" t="s">
        <v>464</v>
      </c>
      <c r="E33" s="80">
        <v>4276</v>
      </c>
      <c r="F33" s="80">
        <v>3076</v>
      </c>
      <c r="G33" s="29">
        <f t="shared" si="1"/>
        <v>0.71936389148737134</v>
      </c>
      <c r="H33" s="79">
        <v>57</v>
      </c>
      <c r="I33" s="307">
        <v>48</v>
      </c>
      <c r="J33" s="29">
        <f t="shared" si="0"/>
        <v>0.84210526315789469</v>
      </c>
    </row>
    <row r="34" spans="1:10" x14ac:dyDescent="0.55000000000000004">
      <c r="A34" s="38">
        <v>11</v>
      </c>
      <c r="B34" s="39" t="s">
        <v>389</v>
      </c>
      <c r="C34" s="40">
        <v>9211</v>
      </c>
      <c r="D34" s="39" t="s">
        <v>465</v>
      </c>
      <c r="E34" s="80">
        <v>3243</v>
      </c>
      <c r="F34" s="80">
        <v>2370</v>
      </c>
      <c r="G34" s="29">
        <f t="shared" si="1"/>
        <v>0.73080481036077705</v>
      </c>
      <c r="H34" s="79">
        <v>23</v>
      </c>
      <c r="I34" s="307">
        <v>25</v>
      </c>
      <c r="J34" s="29">
        <f t="shared" si="0"/>
        <v>1.0869565217391304</v>
      </c>
    </row>
    <row r="35" spans="1:10" x14ac:dyDescent="0.55000000000000004">
      <c r="A35" s="38">
        <v>11</v>
      </c>
      <c r="B35" s="39" t="s">
        <v>389</v>
      </c>
      <c r="C35" s="40">
        <v>9212</v>
      </c>
      <c r="D35" s="39" t="s">
        <v>466</v>
      </c>
      <c r="E35" s="80">
        <v>2873</v>
      </c>
      <c r="F35" s="77">
        <v>1256</v>
      </c>
      <c r="G35" s="29">
        <f t="shared" si="1"/>
        <v>0.43717368604246432</v>
      </c>
      <c r="H35" s="79">
        <v>16</v>
      </c>
      <c r="I35" s="307">
        <v>7</v>
      </c>
      <c r="J35" s="29">
        <f t="shared" si="0"/>
        <v>0.4375</v>
      </c>
    </row>
    <row r="36" spans="1:10" x14ac:dyDescent="0.55000000000000004">
      <c r="A36" s="38">
        <v>11</v>
      </c>
      <c r="B36" s="39" t="s">
        <v>389</v>
      </c>
      <c r="C36" s="40">
        <v>9213</v>
      </c>
      <c r="D36" s="39" t="s">
        <v>467</v>
      </c>
      <c r="E36" s="80">
        <v>2970</v>
      </c>
      <c r="F36" s="80">
        <v>1289</v>
      </c>
      <c r="G36" s="29">
        <f t="shared" si="1"/>
        <v>0.43400673400673401</v>
      </c>
      <c r="H36" s="79">
        <v>19</v>
      </c>
      <c r="I36" s="307">
        <v>36</v>
      </c>
      <c r="J36" s="29">
        <f t="shared" si="0"/>
        <v>1.8947368421052631</v>
      </c>
    </row>
    <row r="37" spans="1:10" x14ac:dyDescent="0.55000000000000004">
      <c r="A37" s="38">
        <v>11</v>
      </c>
      <c r="B37" s="39" t="s">
        <v>389</v>
      </c>
      <c r="C37" s="40">
        <v>9214</v>
      </c>
      <c r="D37" s="39" t="s">
        <v>468</v>
      </c>
      <c r="E37" s="80">
        <v>1928</v>
      </c>
      <c r="F37" s="80">
        <v>1205</v>
      </c>
      <c r="G37" s="29">
        <f t="shared" si="1"/>
        <v>0.625</v>
      </c>
      <c r="H37" s="79">
        <v>15</v>
      </c>
      <c r="I37" s="307">
        <v>11</v>
      </c>
      <c r="J37" s="29">
        <f t="shared" si="0"/>
        <v>0.73333333333333328</v>
      </c>
    </row>
    <row r="38" spans="1:10" x14ac:dyDescent="0.55000000000000004">
      <c r="A38" s="38">
        <v>11</v>
      </c>
      <c r="B38" s="39" t="s">
        <v>389</v>
      </c>
      <c r="C38" s="40">
        <v>9215</v>
      </c>
      <c r="D38" s="39" t="s">
        <v>469</v>
      </c>
      <c r="E38" s="80">
        <v>1182</v>
      </c>
      <c r="F38" s="77">
        <v>606</v>
      </c>
      <c r="G38" s="29">
        <f t="shared" si="1"/>
        <v>0.51269035532994922</v>
      </c>
      <c r="H38" s="79">
        <v>14</v>
      </c>
      <c r="I38" s="307">
        <v>13</v>
      </c>
      <c r="J38" s="29">
        <f t="shared" si="0"/>
        <v>0.9285714285714286</v>
      </c>
    </row>
    <row r="39" spans="1:10" x14ac:dyDescent="0.55000000000000004">
      <c r="A39" s="38">
        <v>11</v>
      </c>
      <c r="B39" s="39" t="s">
        <v>389</v>
      </c>
      <c r="C39" s="40">
        <v>9216</v>
      </c>
      <c r="D39" s="39" t="s">
        <v>470</v>
      </c>
      <c r="E39" s="80">
        <v>1619</v>
      </c>
      <c r="F39" s="77">
        <v>991</v>
      </c>
      <c r="G39" s="29">
        <f t="shared" si="1"/>
        <v>0.61210623841877698</v>
      </c>
      <c r="H39" s="79">
        <v>14</v>
      </c>
      <c r="I39" s="307">
        <v>26</v>
      </c>
      <c r="J39" s="29">
        <f t="shared" si="0"/>
        <v>1.8571428571428572</v>
      </c>
    </row>
    <row r="40" spans="1:10" x14ac:dyDescent="0.55000000000000004">
      <c r="A40" s="38">
        <v>11</v>
      </c>
      <c r="B40" s="39" t="s">
        <v>389</v>
      </c>
      <c r="C40" s="40">
        <v>9217</v>
      </c>
      <c r="D40" s="39" t="s">
        <v>471</v>
      </c>
      <c r="E40" s="80">
        <v>1675</v>
      </c>
      <c r="F40" s="77">
        <v>834</v>
      </c>
      <c r="G40" s="29">
        <f t="shared" si="1"/>
        <v>0.49791044776119403</v>
      </c>
      <c r="H40" s="79">
        <v>27</v>
      </c>
      <c r="I40" s="307">
        <v>20</v>
      </c>
      <c r="J40" s="29">
        <f t="shared" si="0"/>
        <v>0.7407407407407407</v>
      </c>
    </row>
    <row r="41" spans="1:10" x14ac:dyDescent="0.55000000000000004">
      <c r="A41" s="38">
        <v>11</v>
      </c>
      <c r="B41" s="39" t="s">
        <v>389</v>
      </c>
      <c r="C41" s="40">
        <v>9303</v>
      </c>
      <c r="D41" s="39" t="s">
        <v>472</v>
      </c>
      <c r="E41" s="80">
        <v>8594</v>
      </c>
      <c r="F41" s="80">
        <v>4973</v>
      </c>
      <c r="G41" s="29">
        <f t="shared" si="1"/>
        <v>0.57865952990458458</v>
      </c>
      <c r="H41" s="79">
        <v>73</v>
      </c>
      <c r="I41" s="307">
        <v>138</v>
      </c>
      <c r="J41" s="29">
        <f t="shared" si="0"/>
        <v>1.8904109589041096</v>
      </c>
    </row>
    <row r="42" spans="1:10" x14ac:dyDescent="0.55000000000000004">
      <c r="A42" s="38">
        <v>11</v>
      </c>
      <c r="B42" s="39" t="s">
        <v>389</v>
      </c>
      <c r="C42" s="40">
        <v>9403</v>
      </c>
      <c r="D42" s="39" t="s">
        <v>473</v>
      </c>
      <c r="E42" s="80">
        <v>3866</v>
      </c>
      <c r="F42" s="80">
        <v>2360</v>
      </c>
      <c r="G42" s="29">
        <f t="shared" si="1"/>
        <v>0.61045007759958614</v>
      </c>
      <c r="H42" s="79">
        <v>19</v>
      </c>
      <c r="I42" s="307">
        <v>18</v>
      </c>
      <c r="J42" s="29">
        <f t="shared" si="0"/>
        <v>0.94736842105263153</v>
      </c>
    </row>
    <row r="43" spans="1:10" x14ac:dyDescent="0.55000000000000004">
      <c r="A43" s="38">
        <v>11</v>
      </c>
      <c r="B43" s="39" t="s">
        <v>389</v>
      </c>
      <c r="C43" s="40">
        <v>9404</v>
      </c>
      <c r="D43" s="39" t="s">
        <v>474</v>
      </c>
      <c r="E43" s="80">
        <v>11783</v>
      </c>
      <c r="F43" s="80">
        <v>6502</v>
      </c>
      <c r="G43" s="29">
        <f t="shared" si="1"/>
        <v>0.551811932445048</v>
      </c>
      <c r="H43" s="79">
        <v>146</v>
      </c>
      <c r="I43" s="307">
        <v>87</v>
      </c>
      <c r="J43" s="29">
        <f t="shared" si="0"/>
        <v>0.59589041095890416</v>
      </c>
    </row>
    <row r="44" spans="1:10" x14ac:dyDescent="0.55000000000000004">
      <c r="A44" s="38">
        <v>11</v>
      </c>
      <c r="B44" s="39" t="s">
        <v>389</v>
      </c>
      <c r="C44" s="40">
        <v>9405</v>
      </c>
      <c r="D44" s="39" t="s">
        <v>475</v>
      </c>
      <c r="E44" s="80">
        <v>15462</v>
      </c>
      <c r="F44" s="80">
        <v>8922</v>
      </c>
      <c r="G44" s="29">
        <f t="shared" si="1"/>
        <v>0.57702755141637563</v>
      </c>
      <c r="H44" s="79">
        <v>123</v>
      </c>
      <c r="I44" s="307">
        <v>137</v>
      </c>
      <c r="J44" s="29">
        <f t="shared" ref="J44:J75" si="2">IFERROR(I44/H44,0)</f>
        <v>1.1138211382113821</v>
      </c>
    </row>
    <row r="45" spans="1:10" x14ac:dyDescent="0.55000000000000004">
      <c r="A45" s="38">
        <v>11</v>
      </c>
      <c r="B45" s="39" t="s">
        <v>389</v>
      </c>
      <c r="C45" s="40">
        <v>9406</v>
      </c>
      <c r="D45" s="39" t="s">
        <v>476</v>
      </c>
      <c r="E45" s="80">
        <v>5149</v>
      </c>
      <c r="F45" s="80">
        <v>2512</v>
      </c>
      <c r="G45" s="29">
        <f t="shared" si="1"/>
        <v>0.48786172072247036</v>
      </c>
      <c r="H45" s="79">
        <v>30</v>
      </c>
      <c r="I45" s="307">
        <v>17</v>
      </c>
      <c r="J45" s="29">
        <f t="shared" si="2"/>
        <v>0.56666666666666665</v>
      </c>
    </row>
    <row r="46" spans="1:10" x14ac:dyDescent="0.55000000000000004">
      <c r="A46" s="38">
        <v>11</v>
      </c>
      <c r="B46" s="39" t="s">
        <v>389</v>
      </c>
      <c r="C46" s="40">
        <v>9508</v>
      </c>
      <c r="D46" s="39" t="s">
        <v>477</v>
      </c>
      <c r="E46" s="80">
        <v>1337</v>
      </c>
      <c r="F46" s="77">
        <v>989</v>
      </c>
      <c r="G46" s="29">
        <f t="shared" si="1"/>
        <v>0.73971578160059837</v>
      </c>
      <c r="H46" s="79">
        <v>24</v>
      </c>
      <c r="I46" s="307">
        <v>11</v>
      </c>
      <c r="J46" s="29">
        <f t="shared" si="2"/>
        <v>0.45833333333333331</v>
      </c>
    </row>
    <row r="47" spans="1:10" x14ac:dyDescent="0.55000000000000004">
      <c r="A47" s="38">
        <v>13</v>
      </c>
      <c r="B47" s="39" t="s">
        <v>390</v>
      </c>
      <c r="C47" s="40">
        <v>9104</v>
      </c>
      <c r="D47" s="39" t="s">
        <v>478</v>
      </c>
      <c r="E47" s="80">
        <v>1342</v>
      </c>
      <c r="F47" s="77">
        <v>801</v>
      </c>
      <c r="G47" s="29">
        <f t="shared" si="1"/>
        <v>0.59687034277198214</v>
      </c>
      <c r="H47" s="79">
        <v>44</v>
      </c>
      <c r="I47" s="307">
        <v>31</v>
      </c>
      <c r="J47" s="29">
        <f t="shared" si="2"/>
        <v>0.70454545454545459</v>
      </c>
    </row>
    <row r="48" spans="1:10" x14ac:dyDescent="0.55000000000000004">
      <c r="A48" s="38">
        <v>13</v>
      </c>
      <c r="B48" s="39" t="s">
        <v>390</v>
      </c>
      <c r="C48" s="40">
        <v>9105</v>
      </c>
      <c r="D48" s="39" t="s">
        <v>479</v>
      </c>
      <c r="E48" s="80">
        <v>1864</v>
      </c>
      <c r="F48" s="77">
        <v>1096</v>
      </c>
      <c r="G48" s="29">
        <f t="shared" si="1"/>
        <v>0.58798283261802575</v>
      </c>
      <c r="H48" s="79">
        <v>48</v>
      </c>
      <c r="I48" s="307">
        <v>36</v>
      </c>
      <c r="J48" s="29">
        <f t="shared" si="2"/>
        <v>0.75</v>
      </c>
    </row>
    <row r="49" spans="1:10" x14ac:dyDescent="0.55000000000000004">
      <c r="A49" s="38">
        <v>13</v>
      </c>
      <c r="B49" s="39" t="s">
        <v>390</v>
      </c>
      <c r="C49" s="40">
        <v>9218</v>
      </c>
      <c r="D49" s="39" t="s">
        <v>480</v>
      </c>
      <c r="E49" s="80">
        <v>1864</v>
      </c>
      <c r="F49" s="77">
        <v>591</v>
      </c>
      <c r="G49" s="29">
        <f t="shared" si="1"/>
        <v>0.31706008583690987</v>
      </c>
      <c r="H49" s="79">
        <v>34</v>
      </c>
      <c r="I49" s="307">
        <v>21</v>
      </c>
      <c r="J49" s="29">
        <f t="shared" si="2"/>
        <v>0.61764705882352944</v>
      </c>
    </row>
    <row r="50" spans="1:10" x14ac:dyDescent="0.55000000000000004">
      <c r="A50" s="38">
        <v>13</v>
      </c>
      <c r="B50" s="39" t="s">
        <v>390</v>
      </c>
      <c r="C50" s="40">
        <v>9304</v>
      </c>
      <c r="D50" s="39" t="s">
        <v>462</v>
      </c>
      <c r="E50" s="80">
        <v>2385</v>
      </c>
      <c r="F50" s="80">
        <v>1856</v>
      </c>
      <c r="G50" s="29">
        <f t="shared" si="1"/>
        <v>0.77819706498951779</v>
      </c>
      <c r="H50" s="79">
        <v>72</v>
      </c>
      <c r="I50" s="307">
        <v>49</v>
      </c>
      <c r="J50" s="29">
        <f t="shared" si="2"/>
        <v>0.68055555555555558</v>
      </c>
    </row>
    <row r="51" spans="1:10" x14ac:dyDescent="0.55000000000000004">
      <c r="A51" s="38">
        <v>15</v>
      </c>
      <c r="B51" s="39" t="s">
        <v>391</v>
      </c>
      <c r="C51" s="40">
        <v>9110</v>
      </c>
      <c r="D51" s="39" t="s">
        <v>481</v>
      </c>
      <c r="E51" s="77">
        <v>540</v>
      </c>
      <c r="F51" s="77">
        <v>225</v>
      </c>
      <c r="G51" s="29">
        <f t="shared" si="1"/>
        <v>0.41666666666666669</v>
      </c>
      <c r="H51" s="79">
        <v>28</v>
      </c>
      <c r="I51" s="307">
        <v>24</v>
      </c>
      <c r="J51" s="29">
        <f t="shared" si="2"/>
        <v>0.8571428571428571</v>
      </c>
    </row>
    <row r="52" spans="1:10" x14ac:dyDescent="0.55000000000000004">
      <c r="A52" s="38">
        <v>15</v>
      </c>
      <c r="B52" s="39" t="s">
        <v>391</v>
      </c>
      <c r="C52" s="40">
        <v>9111</v>
      </c>
      <c r="D52" s="39" t="s">
        <v>482</v>
      </c>
      <c r="E52" s="80">
        <v>1280</v>
      </c>
      <c r="F52" s="77">
        <v>699</v>
      </c>
      <c r="G52" s="29">
        <f t="shared" si="1"/>
        <v>0.54609375000000004</v>
      </c>
      <c r="H52" s="79">
        <v>24</v>
      </c>
      <c r="I52" s="307">
        <v>34</v>
      </c>
      <c r="J52" s="29">
        <f t="shared" si="2"/>
        <v>1.4166666666666667</v>
      </c>
    </row>
    <row r="53" spans="1:10" x14ac:dyDescent="0.55000000000000004">
      <c r="A53" s="38">
        <v>15</v>
      </c>
      <c r="B53" s="39" t="s">
        <v>391</v>
      </c>
      <c r="C53" s="40">
        <v>9305</v>
      </c>
      <c r="D53" s="39" t="s">
        <v>483</v>
      </c>
      <c r="E53" s="80">
        <v>2200</v>
      </c>
      <c r="F53" s="80">
        <v>1320</v>
      </c>
      <c r="G53" s="29">
        <f t="shared" si="1"/>
        <v>0.6</v>
      </c>
      <c r="H53" s="79">
        <v>58</v>
      </c>
      <c r="I53" s="307">
        <v>58</v>
      </c>
      <c r="J53" s="29">
        <f t="shared" si="2"/>
        <v>1</v>
      </c>
    </row>
    <row r="54" spans="1:10" x14ac:dyDescent="0.55000000000000004">
      <c r="A54" s="38">
        <v>15</v>
      </c>
      <c r="B54" s="39" t="s">
        <v>391</v>
      </c>
      <c r="C54" s="40">
        <v>9514</v>
      </c>
      <c r="D54" s="39" t="s">
        <v>484</v>
      </c>
      <c r="E54" s="80">
        <v>1700</v>
      </c>
      <c r="F54" s="80">
        <v>1468</v>
      </c>
      <c r="G54" s="29">
        <f t="shared" si="1"/>
        <v>0.86352941176470588</v>
      </c>
      <c r="H54" s="79">
        <v>46</v>
      </c>
      <c r="I54" s="307">
        <v>42</v>
      </c>
      <c r="J54" s="29">
        <f t="shared" si="2"/>
        <v>0.91304347826086951</v>
      </c>
    </row>
    <row r="55" spans="1:10" x14ac:dyDescent="0.55000000000000004">
      <c r="A55" s="38">
        <v>15</v>
      </c>
      <c r="B55" s="39" t="s">
        <v>391</v>
      </c>
      <c r="C55" s="40">
        <v>9551</v>
      </c>
      <c r="D55" s="39" t="s">
        <v>485</v>
      </c>
      <c r="E55" s="77">
        <v>119</v>
      </c>
      <c r="F55" s="77">
        <v>87</v>
      </c>
      <c r="G55" s="29">
        <f t="shared" si="1"/>
        <v>0.73109243697478987</v>
      </c>
      <c r="H55" s="79">
        <v>5</v>
      </c>
      <c r="I55" s="307">
        <v>10</v>
      </c>
      <c r="J55" s="29">
        <f t="shared" si="2"/>
        <v>2</v>
      </c>
    </row>
    <row r="56" spans="1:10" x14ac:dyDescent="0.55000000000000004">
      <c r="A56" s="38">
        <v>17</v>
      </c>
      <c r="B56" s="39" t="s">
        <v>392</v>
      </c>
      <c r="C56" s="40">
        <v>9112</v>
      </c>
      <c r="D56" s="39" t="s">
        <v>486</v>
      </c>
      <c r="E56" s="77">
        <v>490</v>
      </c>
      <c r="F56" s="77">
        <v>315</v>
      </c>
      <c r="G56" s="29">
        <f t="shared" si="1"/>
        <v>0.6428571428571429</v>
      </c>
      <c r="H56" s="79">
        <v>10</v>
      </c>
      <c r="I56" s="307">
        <v>19</v>
      </c>
      <c r="J56" s="29">
        <f t="shared" si="2"/>
        <v>1.9</v>
      </c>
    </row>
    <row r="57" spans="1:10" x14ac:dyDescent="0.55000000000000004">
      <c r="A57" s="38">
        <v>17</v>
      </c>
      <c r="B57" s="39" t="s">
        <v>392</v>
      </c>
      <c r="C57" s="40">
        <v>9219</v>
      </c>
      <c r="D57" s="39" t="s">
        <v>487</v>
      </c>
      <c r="E57" s="77">
        <v>550</v>
      </c>
      <c r="F57" s="77">
        <v>316</v>
      </c>
      <c r="G57" s="29">
        <f t="shared" si="1"/>
        <v>0.57454545454545458</v>
      </c>
      <c r="H57" s="79">
        <v>7</v>
      </c>
      <c r="I57" s="307">
        <v>7</v>
      </c>
      <c r="J57" s="29">
        <f t="shared" si="2"/>
        <v>1</v>
      </c>
    </row>
    <row r="58" spans="1:10" x14ac:dyDescent="0.55000000000000004">
      <c r="A58" s="38">
        <v>17</v>
      </c>
      <c r="B58" s="39" t="s">
        <v>392</v>
      </c>
      <c r="C58" s="40">
        <v>9220</v>
      </c>
      <c r="D58" s="39" t="s">
        <v>488</v>
      </c>
      <c r="E58" s="80">
        <v>1000</v>
      </c>
      <c r="F58" s="77">
        <v>555</v>
      </c>
      <c r="G58" s="29">
        <f t="shared" si="1"/>
        <v>0.55500000000000005</v>
      </c>
      <c r="H58" s="79">
        <v>15</v>
      </c>
      <c r="I58" s="307">
        <v>21</v>
      </c>
      <c r="J58" s="29">
        <f t="shared" si="2"/>
        <v>1.4</v>
      </c>
    </row>
    <row r="59" spans="1:10" x14ac:dyDescent="0.55000000000000004">
      <c r="A59" s="38">
        <v>17</v>
      </c>
      <c r="B59" s="39" t="s">
        <v>392</v>
      </c>
      <c r="C59" s="40">
        <v>9306</v>
      </c>
      <c r="D59" s="39" t="s">
        <v>462</v>
      </c>
      <c r="E59" s="80">
        <v>1590</v>
      </c>
      <c r="F59" s="77">
        <v>936</v>
      </c>
      <c r="G59" s="29">
        <f t="shared" si="1"/>
        <v>0.58867924528301885</v>
      </c>
      <c r="H59" s="79">
        <v>16</v>
      </c>
      <c r="I59" s="307">
        <v>25</v>
      </c>
      <c r="J59" s="29">
        <f t="shared" si="2"/>
        <v>1.5625</v>
      </c>
    </row>
    <row r="60" spans="1:10" x14ac:dyDescent="0.55000000000000004">
      <c r="A60" s="38">
        <v>17</v>
      </c>
      <c r="B60" s="39" t="s">
        <v>392</v>
      </c>
      <c r="C60" s="40">
        <v>9515</v>
      </c>
      <c r="D60" s="39" t="s">
        <v>489</v>
      </c>
      <c r="E60" s="77">
        <v>476</v>
      </c>
      <c r="F60" s="77">
        <v>223</v>
      </c>
      <c r="G60" s="29">
        <f t="shared" si="1"/>
        <v>0.46848739495798319</v>
      </c>
      <c r="H60" s="79">
        <v>12</v>
      </c>
      <c r="I60" s="307">
        <v>7</v>
      </c>
      <c r="J60" s="29">
        <f t="shared" si="2"/>
        <v>0.58333333333333337</v>
      </c>
    </row>
    <row r="61" spans="1:10" x14ac:dyDescent="0.55000000000000004">
      <c r="A61" s="38">
        <v>18</v>
      </c>
      <c r="B61" s="39" t="s">
        <v>394</v>
      </c>
      <c r="C61" s="40">
        <v>9516</v>
      </c>
      <c r="D61" s="39" t="s">
        <v>490</v>
      </c>
      <c r="E61" s="77">
        <v>862</v>
      </c>
      <c r="F61" s="77">
        <v>492</v>
      </c>
      <c r="G61" s="29">
        <f t="shared" si="1"/>
        <v>0.57076566125290018</v>
      </c>
      <c r="H61" s="79">
        <v>43</v>
      </c>
      <c r="I61" s="307">
        <v>25</v>
      </c>
      <c r="J61" s="29">
        <f t="shared" si="2"/>
        <v>0.58139534883720934</v>
      </c>
    </row>
    <row r="62" spans="1:10" x14ac:dyDescent="0.55000000000000004">
      <c r="A62" s="38">
        <v>19</v>
      </c>
      <c r="B62" s="39" t="s">
        <v>395</v>
      </c>
      <c r="C62" s="40">
        <v>9113</v>
      </c>
      <c r="D62" s="39" t="s">
        <v>491</v>
      </c>
      <c r="E62" s="80">
        <v>1124</v>
      </c>
      <c r="F62" s="77">
        <v>615</v>
      </c>
      <c r="G62" s="29">
        <f t="shared" si="1"/>
        <v>0.54715302491103202</v>
      </c>
      <c r="H62" s="79">
        <v>25</v>
      </c>
      <c r="I62" s="307">
        <v>25</v>
      </c>
      <c r="J62" s="29">
        <f t="shared" si="2"/>
        <v>1</v>
      </c>
    </row>
    <row r="63" spans="1:10" x14ac:dyDescent="0.55000000000000004">
      <c r="A63" s="38">
        <v>19</v>
      </c>
      <c r="B63" s="39" t="s">
        <v>395</v>
      </c>
      <c r="C63" s="40">
        <v>9221</v>
      </c>
      <c r="D63" s="39" t="s">
        <v>492</v>
      </c>
      <c r="E63" s="80">
        <v>1597</v>
      </c>
      <c r="F63" s="77">
        <v>910</v>
      </c>
      <c r="G63" s="29">
        <f t="shared" si="1"/>
        <v>0.56981840951784601</v>
      </c>
      <c r="H63" s="79">
        <v>52</v>
      </c>
      <c r="I63" s="307">
        <v>32</v>
      </c>
      <c r="J63" s="29">
        <f t="shared" si="2"/>
        <v>0.61538461538461542</v>
      </c>
    </row>
    <row r="64" spans="1:10" x14ac:dyDescent="0.55000000000000004">
      <c r="A64" s="38">
        <v>19</v>
      </c>
      <c r="B64" s="39" t="s">
        <v>395</v>
      </c>
      <c r="C64" s="40">
        <v>9307</v>
      </c>
      <c r="D64" s="39" t="s">
        <v>462</v>
      </c>
      <c r="E64" s="80">
        <v>1631</v>
      </c>
      <c r="F64" s="77">
        <v>1257</v>
      </c>
      <c r="G64" s="29">
        <f t="shared" si="1"/>
        <v>0.77069282648681792</v>
      </c>
      <c r="H64" s="79">
        <v>40</v>
      </c>
      <c r="I64" s="307">
        <v>56</v>
      </c>
      <c r="J64" s="29">
        <f t="shared" si="2"/>
        <v>1.4</v>
      </c>
    </row>
    <row r="65" spans="1:10" x14ac:dyDescent="0.55000000000000004">
      <c r="A65" s="38">
        <v>20</v>
      </c>
      <c r="B65" s="39" t="s">
        <v>396</v>
      </c>
      <c r="C65" s="40">
        <v>9114</v>
      </c>
      <c r="D65" s="39" t="s">
        <v>493</v>
      </c>
      <c r="E65" s="77">
        <v>916</v>
      </c>
      <c r="F65" s="77">
        <v>573</v>
      </c>
      <c r="G65" s="29">
        <f t="shared" si="1"/>
        <v>0.62554585152838427</v>
      </c>
      <c r="H65" s="79">
        <v>42</v>
      </c>
      <c r="I65" s="307">
        <v>34</v>
      </c>
      <c r="J65" s="29">
        <f t="shared" si="2"/>
        <v>0.80952380952380953</v>
      </c>
    </row>
    <row r="66" spans="1:10" x14ac:dyDescent="0.55000000000000004">
      <c r="A66" s="38">
        <v>20</v>
      </c>
      <c r="B66" s="39" t="s">
        <v>396</v>
      </c>
      <c r="C66" s="40">
        <v>9520</v>
      </c>
      <c r="D66" s="39" t="s">
        <v>494</v>
      </c>
      <c r="E66" s="77">
        <v>916</v>
      </c>
      <c r="F66" s="77">
        <v>405</v>
      </c>
      <c r="G66" s="29">
        <f t="shared" si="1"/>
        <v>0.44213973799126638</v>
      </c>
      <c r="H66" s="79">
        <v>26</v>
      </c>
      <c r="I66" s="307">
        <v>25</v>
      </c>
      <c r="J66" s="29">
        <f t="shared" si="2"/>
        <v>0.96153846153846156</v>
      </c>
    </row>
    <row r="67" spans="1:10" x14ac:dyDescent="0.55000000000000004">
      <c r="A67" s="38">
        <v>20</v>
      </c>
      <c r="B67" s="39" t="s">
        <v>396</v>
      </c>
      <c r="C67" s="40">
        <v>9521</v>
      </c>
      <c r="D67" s="39" t="s">
        <v>495</v>
      </c>
      <c r="E67" s="80">
        <v>2119</v>
      </c>
      <c r="F67" s="77">
        <v>1195</v>
      </c>
      <c r="G67" s="29">
        <f t="shared" si="1"/>
        <v>0.56394525719679089</v>
      </c>
      <c r="H67" s="79">
        <v>56</v>
      </c>
      <c r="I67" s="307">
        <v>44</v>
      </c>
      <c r="J67" s="29">
        <f t="shared" si="2"/>
        <v>0.7857142857142857</v>
      </c>
    </row>
    <row r="68" spans="1:10" x14ac:dyDescent="0.55000000000000004">
      <c r="A68" s="38">
        <v>23</v>
      </c>
      <c r="B68" s="39" t="s">
        <v>397</v>
      </c>
      <c r="C68" s="40">
        <v>9115</v>
      </c>
      <c r="D68" s="39" t="s">
        <v>496</v>
      </c>
      <c r="E68" s="80">
        <v>1050</v>
      </c>
      <c r="F68" s="77">
        <v>669</v>
      </c>
      <c r="G68" s="29">
        <f t="shared" si="1"/>
        <v>0.63714285714285712</v>
      </c>
      <c r="H68" s="79">
        <v>38</v>
      </c>
      <c r="I68" s="307">
        <v>42</v>
      </c>
      <c r="J68" s="29">
        <f t="shared" si="2"/>
        <v>1.1052631578947369</v>
      </c>
    </row>
    <row r="69" spans="1:10" x14ac:dyDescent="0.55000000000000004">
      <c r="A69" s="38">
        <v>23</v>
      </c>
      <c r="B69" s="39" t="s">
        <v>397</v>
      </c>
      <c r="C69" s="40">
        <v>9523</v>
      </c>
      <c r="D69" s="39" t="s">
        <v>497</v>
      </c>
      <c r="E69" s="80">
        <v>2248</v>
      </c>
      <c r="F69" s="77">
        <v>1197</v>
      </c>
      <c r="G69" s="29">
        <f t="shared" si="1"/>
        <v>0.53247330960854089</v>
      </c>
      <c r="H69" s="79">
        <v>65</v>
      </c>
      <c r="I69" s="307">
        <v>43</v>
      </c>
      <c r="J69" s="29">
        <f t="shared" si="2"/>
        <v>0.66153846153846152</v>
      </c>
    </row>
    <row r="70" spans="1:10" x14ac:dyDescent="0.55000000000000004">
      <c r="A70" s="38">
        <v>25</v>
      </c>
      <c r="B70" s="39" t="s">
        <v>398</v>
      </c>
      <c r="C70" s="40">
        <v>9232</v>
      </c>
      <c r="D70" s="39" t="s">
        <v>498</v>
      </c>
      <c r="E70" s="80">
        <v>3908</v>
      </c>
      <c r="F70" s="80">
        <v>2166</v>
      </c>
      <c r="G70" s="29">
        <f t="shared" si="1"/>
        <v>0.55424769703172982</v>
      </c>
      <c r="H70" s="79">
        <v>34</v>
      </c>
      <c r="I70" s="307">
        <v>39</v>
      </c>
      <c r="J70" s="29">
        <f t="shared" si="2"/>
        <v>1.1470588235294117</v>
      </c>
    </row>
    <row r="71" spans="1:10" x14ac:dyDescent="0.55000000000000004">
      <c r="A71" s="38">
        <v>25</v>
      </c>
      <c r="B71" s="39" t="s">
        <v>398</v>
      </c>
      <c r="C71" s="40">
        <v>9509</v>
      </c>
      <c r="D71" s="39" t="s">
        <v>499</v>
      </c>
      <c r="E71" s="80">
        <v>1881</v>
      </c>
      <c r="F71" s="77">
        <v>1075</v>
      </c>
      <c r="G71" s="29">
        <f t="shared" si="1"/>
        <v>0.57150451887293996</v>
      </c>
      <c r="H71" s="79">
        <v>30</v>
      </c>
      <c r="I71" s="307">
        <v>11</v>
      </c>
      <c r="J71" s="29">
        <f t="shared" si="2"/>
        <v>0.36666666666666664</v>
      </c>
    </row>
    <row r="72" spans="1:10" x14ac:dyDescent="0.55000000000000004">
      <c r="A72" s="38">
        <v>25</v>
      </c>
      <c r="B72" s="39" t="s">
        <v>398</v>
      </c>
      <c r="C72" s="40">
        <v>9510</v>
      </c>
      <c r="D72" s="39" t="s">
        <v>500</v>
      </c>
      <c r="E72" s="80">
        <v>1491</v>
      </c>
      <c r="F72" s="77">
        <v>874</v>
      </c>
      <c r="G72" s="29">
        <f t="shared" si="1"/>
        <v>0.58618376928236082</v>
      </c>
      <c r="H72" s="79">
        <v>22</v>
      </c>
      <c r="I72" s="307">
        <v>21</v>
      </c>
      <c r="J72" s="29">
        <f t="shared" si="2"/>
        <v>0.95454545454545459</v>
      </c>
    </row>
    <row r="73" spans="1:10" x14ac:dyDescent="0.55000000000000004">
      <c r="A73" s="38">
        <v>25</v>
      </c>
      <c r="B73" s="39" t="s">
        <v>398</v>
      </c>
      <c r="C73" s="40">
        <v>9511</v>
      </c>
      <c r="D73" s="39" t="s">
        <v>501</v>
      </c>
      <c r="E73" s="80">
        <v>1799</v>
      </c>
      <c r="F73" s="77">
        <v>801</v>
      </c>
      <c r="G73" s="29">
        <f t="shared" si="1"/>
        <v>0.44524735964424678</v>
      </c>
      <c r="H73" s="79">
        <v>32</v>
      </c>
      <c r="I73" s="307">
        <v>13</v>
      </c>
      <c r="J73" s="29">
        <f t="shared" si="2"/>
        <v>0.40625</v>
      </c>
    </row>
    <row r="74" spans="1:10" x14ac:dyDescent="0.55000000000000004">
      <c r="A74" s="38">
        <v>25</v>
      </c>
      <c r="B74" s="39" t="s">
        <v>398</v>
      </c>
      <c r="C74" s="40">
        <v>9512</v>
      </c>
      <c r="D74" s="39" t="s">
        <v>502</v>
      </c>
      <c r="E74" s="80">
        <v>4693</v>
      </c>
      <c r="F74" s="80">
        <v>2718</v>
      </c>
      <c r="G74" s="29">
        <f t="shared" si="1"/>
        <v>0.579160451736629</v>
      </c>
      <c r="H74" s="79">
        <v>45</v>
      </c>
      <c r="I74" s="307">
        <v>40</v>
      </c>
      <c r="J74" s="29">
        <f t="shared" si="2"/>
        <v>0.88888888888888884</v>
      </c>
    </row>
    <row r="75" spans="1:10" x14ac:dyDescent="0.55000000000000004">
      <c r="A75" s="38">
        <v>25</v>
      </c>
      <c r="B75" s="39" t="s">
        <v>398</v>
      </c>
      <c r="C75" s="40">
        <v>9513</v>
      </c>
      <c r="D75" s="39" t="s">
        <v>503</v>
      </c>
      <c r="E75" s="80">
        <v>5927</v>
      </c>
      <c r="F75" s="80">
        <v>3720</v>
      </c>
      <c r="G75" s="29">
        <f t="shared" si="1"/>
        <v>0.62763624093133119</v>
      </c>
      <c r="H75" s="79">
        <v>45</v>
      </c>
      <c r="I75" s="307">
        <v>52</v>
      </c>
      <c r="J75" s="29">
        <f t="shared" si="2"/>
        <v>1.1555555555555554</v>
      </c>
    </row>
    <row r="76" spans="1:10" x14ac:dyDescent="0.55000000000000004">
      <c r="A76" s="38">
        <v>27</v>
      </c>
      <c r="B76" s="39" t="s">
        <v>399</v>
      </c>
      <c r="C76" s="40">
        <v>9522</v>
      </c>
      <c r="D76" s="39" t="s">
        <v>504</v>
      </c>
      <c r="E76" s="77">
        <v>639</v>
      </c>
      <c r="F76" s="77">
        <v>465</v>
      </c>
      <c r="G76" s="29">
        <f t="shared" si="1"/>
        <v>0.72769953051643188</v>
      </c>
      <c r="H76" s="79">
        <v>21</v>
      </c>
      <c r="I76" s="307">
        <v>33</v>
      </c>
      <c r="J76" s="29">
        <f t="shared" ref="J76:J107" si="3">IFERROR(I76/H76,0)</f>
        <v>1.5714285714285714</v>
      </c>
    </row>
    <row r="77" spans="1:10" x14ac:dyDescent="0.55000000000000004">
      <c r="A77" s="38">
        <v>41</v>
      </c>
      <c r="B77" s="39" t="s">
        <v>400</v>
      </c>
      <c r="C77" s="40">
        <v>9116</v>
      </c>
      <c r="D77" s="39" t="s">
        <v>505</v>
      </c>
      <c r="E77" s="77">
        <v>500</v>
      </c>
      <c r="F77" s="77">
        <v>408</v>
      </c>
      <c r="G77" s="29">
        <f t="shared" ref="G77:G131" si="4">IFERROR(F77/E77,0)</f>
        <v>0.81599999999999995</v>
      </c>
      <c r="H77" s="79">
        <v>22</v>
      </c>
      <c r="I77" s="307">
        <v>33</v>
      </c>
      <c r="J77" s="29">
        <f t="shared" si="3"/>
        <v>1.5</v>
      </c>
    </row>
    <row r="78" spans="1:10" x14ac:dyDescent="0.55000000000000004">
      <c r="A78" s="38">
        <v>41</v>
      </c>
      <c r="B78" s="39" t="s">
        <v>400</v>
      </c>
      <c r="C78" s="40">
        <v>9525</v>
      </c>
      <c r="D78" s="39" t="s">
        <v>506</v>
      </c>
      <c r="E78" s="77">
        <v>715</v>
      </c>
      <c r="F78" s="77">
        <v>349</v>
      </c>
      <c r="G78" s="29">
        <f t="shared" si="4"/>
        <v>0.4881118881118881</v>
      </c>
      <c r="H78" s="79">
        <v>25</v>
      </c>
      <c r="I78" s="307">
        <v>22</v>
      </c>
      <c r="J78" s="29">
        <f t="shared" si="3"/>
        <v>0.88</v>
      </c>
    </row>
    <row r="79" spans="1:10" x14ac:dyDescent="0.55000000000000004">
      <c r="A79" s="38">
        <v>41</v>
      </c>
      <c r="B79" s="39" t="s">
        <v>400</v>
      </c>
      <c r="C79" s="40">
        <v>9526</v>
      </c>
      <c r="D79" s="39" t="s">
        <v>507</v>
      </c>
      <c r="E79" s="77">
        <v>360</v>
      </c>
      <c r="F79" s="77">
        <v>179</v>
      </c>
      <c r="G79" s="29">
        <f t="shared" si="4"/>
        <v>0.49722222222222223</v>
      </c>
      <c r="H79" s="79">
        <v>20</v>
      </c>
      <c r="I79" s="307">
        <v>24</v>
      </c>
      <c r="J79" s="29">
        <f t="shared" si="3"/>
        <v>1.2</v>
      </c>
    </row>
    <row r="80" spans="1:10" x14ac:dyDescent="0.55000000000000004">
      <c r="A80" s="38">
        <v>41</v>
      </c>
      <c r="B80" s="39" t="s">
        <v>400</v>
      </c>
      <c r="C80" s="40">
        <v>9527</v>
      </c>
      <c r="D80" s="39" t="s">
        <v>508</v>
      </c>
      <c r="E80" s="80">
        <v>2060</v>
      </c>
      <c r="F80" s="80">
        <v>1294</v>
      </c>
      <c r="G80" s="29">
        <f t="shared" si="4"/>
        <v>0.62815533980582527</v>
      </c>
      <c r="H80" s="79">
        <v>95</v>
      </c>
      <c r="I80" s="307">
        <v>38</v>
      </c>
      <c r="J80" s="29">
        <f t="shared" si="3"/>
        <v>0.4</v>
      </c>
    </row>
    <row r="81" spans="1:10" x14ac:dyDescent="0.55000000000000004">
      <c r="A81" s="38">
        <v>41</v>
      </c>
      <c r="B81" s="39" t="s">
        <v>400</v>
      </c>
      <c r="C81" s="40">
        <v>9528</v>
      </c>
      <c r="D81" s="39" t="s">
        <v>509</v>
      </c>
      <c r="E81" s="77">
        <v>963</v>
      </c>
      <c r="F81" s="77">
        <v>644</v>
      </c>
      <c r="G81" s="29">
        <f t="shared" si="4"/>
        <v>0.66874350986500519</v>
      </c>
      <c r="H81" s="79">
        <v>40</v>
      </c>
      <c r="I81" s="307">
        <v>37</v>
      </c>
      <c r="J81" s="29">
        <f t="shared" si="3"/>
        <v>0.92500000000000004</v>
      </c>
    </row>
    <row r="82" spans="1:10" x14ac:dyDescent="0.55000000000000004">
      <c r="A82" s="38">
        <v>44</v>
      </c>
      <c r="B82" s="39" t="s">
        <v>401</v>
      </c>
      <c r="C82" s="40">
        <v>9222</v>
      </c>
      <c r="D82" s="39" t="s">
        <v>510</v>
      </c>
      <c r="E82" s="80">
        <v>1692</v>
      </c>
      <c r="F82" s="77">
        <v>915</v>
      </c>
      <c r="G82" s="29">
        <f t="shared" si="4"/>
        <v>0.54078014184397161</v>
      </c>
      <c r="H82" s="79">
        <v>36</v>
      </c>
      <c r="I82" s="307">
        <v>22</v>
      </c>
      <c r="J82" s="29">
        <f t="shared" si="3"/>
        <v>0.61111111111111116</v>
      </c>
    </row>
    <row r="83" spans="1:10" x14ac:dyDescent="0.55000000000000004">
      <c r="A83" s="38">
        <v>44</v>
      </c>
      <c r="B83" s="39" t="s">
        <v>401</v>
      </c>
      <c r="C83" s="40">
        <v>9524</v>
      </c>
      <c r="D83" s="39" t="s">
        <v>511</v>
      </c>
      <c r="E83" s="80">
        <v>1226</v>
      </c>
      <c r="F83" s="77">
        <v>668</v>
      </c>
      <c r="G83" s="29">
        <f t="shared" si="4"/>
        <v>0.54486133768352363</v>
      </c>
      <c r="H83" s="79">
        <v>24</v>
      </c>
      <c r="I83" s="307">
        <v>30</v>
      </c>
      <c r="J83" s="29">
        <f t="shared" si="3"/>
        <v>1.25</v>
      </c>
    </row>
    <row r="84" spans="1:10" x14ac:dyDescent="0.55000000000000004">
      <c r="A84" s="38">
        <v>47</v>
      </c>
      <c r="B84" s="39" t="s">
        <v>402</v>
      </c>
      <c r="C84" s="40">
        <v>9118</v>
      </c>
      <c r="D84" s="39" t="s">
        <v>512</v>
      </c>
      <c r="E84" s="80">
        <v>1790</v>
      </c>
      <c r="F84" s="77">
        <v>920</v>
      </c>
      <c r="G84" s="29">
        <f t="shared" si="4"/>
        <v>0.51396648044692739</v>
      </c>
      <c r="H84" s="79">
        <v>47</v>
      </c>
      <c r="I84" s="307">
        <v>27</v>
      </c>
      <c r="J84" s="29">
        <f t="shared" si="3"/>
        <v>0.57446808510638303</v>
      </c>
    </row>
    <row r="85" spans="1:10" x14ac:dyDescent="0.55000000000000004">
      <c r="A85" s="38">
        <v>47</v>
      </c>
      <c r="B85" s="39" t="s">
        <v>402</v>
      </c>
      <c r="C85" s="40">
        <v>9529</v>
      </c>
      <c r="D85" s="39" t="s">
        <v>513</v>
      </c>
      <c r="E85" s="80">
        <v>2278</v>
      </c>
      <c r="F85" s="77">
        <v>925</v>
      </c>
      <c r="G85" s="29">
        <f t="shared" si="4"/>
        <v>0.40605794556628622</v>
      </c>
      <c r="H85" s="79">
        <v>52</v>
      </c>
      <c r="I85" s="307">
        <v>25</v>
      </c>
      <c r="J85" s="29">
        <f t="shared" si="3"/>
        <v>0.48076923076923078</v>
      </c>
    </row>
    <row r="86" spans="1:10" x14ac:dyDescent="0.55000000000000004">
      <c r="A86" s="38">
        <v>50</v>
      </c>
      <c r="B86" s="39" t="s">
        <v>403</v>
      </c>
      <c r="C86" s="40">
        <v>9117</v>
      </c>
      <c r="D86" s="39" t="s">
        <v>514</v>
      </c>
      <c r="E86" s="80">
        <v>1480</v>
      </c>
      <c r="F86" s="77">
        <v>1060</v>
      </c>
      <c r="G86" s="29">
        <f t="shared" si="4"/>
        <v>0.71621621621621623</v>
      </c>
      <c r="H86" s="79">
        <v>43</v>
      </c>
      <c r="I86" s="307">
        <v>45</v>
      </c>
      <c r="J86" s="29">
        <f t="shared" si="3"/>
        <v>1.0465116279069768</v>
      </c>
    </row>
    <row r="87" spans="1:10" x14ac:dyDescent="0.55000000000000004">
      <c r="A87" s="38">
        <v>50</v>
      </c>
      <c r="B87" s="39" t="s">
        <v>403</v>
      </c>
      <c r="C87" s="40">
        <v>9532</v>
      </c>
      <c r="D87" s="39" t="s">
        <v>515</v>
      </c>
      <c r="E87" s="80">
        <v>1915</v>
      </c>
      <c r="F87" s="77">
        <v>1250</v>
      </c>
      <c r="G87" s="29">
        <f t="shared" si="4"/>
        <v>0.65274151436031336</v>
      </c>
      <c r="H87" s="79">
        <v>80</v>
      </c>
      <c r="I87" s="307">
        <v>39</v>
      </c>
      <c r="J87" s="29">
        <f t="shared" si="3"/>
        <v>0.48749999999999999</v>
      </c>
    </row>
    <row r="88" spans="1:10" x14ac:dyDescent="0.55000000000000004">
      <c r="A88" s="38">
        <v>52</v>
      </c>
      <c r="B88" s="39" t="s">
        <v>404</v>
      </c>
      <c r="C88" s="40">
        <v>9534</v>
      </c>
      <c r="D88" s="39" t="s">
        <v>516</v>
      </c>
      <c r="E88" s="77">
        <v>793</v>
      </c>
      <c r="F88" s="77">
        <v>649</v>
      </c>
      <c r="G88" s="29">
        <f t="shared" si="4"/>
        <v>0.81841109709962168</v>
      </c>
      <c r="H88" s="79">
        <v>18</v>
      </c>
      <c r="I88" s="307">
        <v>26</v>
      </c>
      <c r="J88" s="29">
        <f t="shared" si="3"/>
        <v>1.4444444444444444</v>
      </c>
    </row>
    <row r="89" spans="1:10" x14ac:dyDescent="0.55000000000000004">
      <c r="A89" s="38">
        <v>52</v>
      </c>
      <c r="B89" s="39" t="s">
        <v>404</v>
      </c>
      <c r="C89" s="40">
        <v>9535</v>
      </c>
      <c r="D89" s="39" t="s">
        <v>517</v>
      </c>
      <c r="E89" s="77">
        <v>323</v>
      </c>
      <c r="F89" s="77">
        <v>151</v>
      </c>
      <c r="G89" s="29">
        <f t="shared" si="4"/>
        <v>0.46749226006191952</v>
      </c>
      <c r="H89" s="79">
        <v>14</v>
      </c>
      <c r="I89" s="307">
        <v>15</v>
      </c>
      <c r="J89" s="29">
        <f t="shared" si="3"/>
        <v>1.0714285714285714</v>
      </c>
    </row>
    <row r="90" spans="1:10" x14ac:dyDescent="0.55000000000000004">
      <c r="A90" s="38">
        <v>52</v>
      </c>
      <c r="B90" s="39" t="s">
        <v>404</v>
      </c>
      <c r="C90" s="40">
        <v>9536</v>
      </c>
      <c r="D90" s="39" t="s">
        <v>518</v>
      </c>
      <c r="E90" s="80">
        <v>1822</v>
      </c>
      <c r="F90" s="77">
        <v>1254</v>
      </c>
      <c r="G90" s="29">
        <f t="shared" si="4"/>
        <v>0.68825466520307355</v>
      </c>
      <c r="H90" s="79">
        <v>28</v>
      </c>
      <c r="I90" s="307">
        <v>30</v>
      </c>
      <c r="J90" s="29">
        <f t="shared" si="3"/>
        <v>1.0714285714285714</v>
      </c>
    </row>
    <row r="91" spans="1:10" x14ac:dyDescent="0.55000000000000004">
      <c r="A91" s="38">
        <v>54</v>
      </c>
      <c r="B91" s="39" t="s">
        <v>405</v>
      </c>
      <c r="C91" s="40">
        <v>9119</v>
      </c>
      <c r="D91" s="39" t="s">
        <v>519</v>
      </c>
      <c r="E91" s="80">
        <v>1740</v>
      </c>
      <c r="F91" s="77">
        <v>982</v>
      </c>
      <c r="G91" s="29">
        <f t="shared" si="4"/>
        <v>0.56436781609195408</v>
      </c>
      <c r="H91" s="79">
        <v>31</v>
      </c>
      <c r="I91" s="307">
        <v>41</v>
      </c>
      <c r="J91" s="29">
        <f t="shared" si="3"/>
        <v>1.3225806451612903</v>
      </c>
    </row>
    <row r="92" spans="1:10" x14ac:dyDescent="0.55000000000000004">
      <c r="A92" s="38">
        <v>54</v>
      </c>
      <c r="B92" s="39" t="s">
        <v>405</v>
      </c>
      <c r="C92" s="40">
        <v>9537</v>
      </c>
      <c r="D92" s="39" t="s">
        <v>508</v>
      </c>
      <c r="E92" s="80">
        <v>4059</v>
      </c>
      <c r="F92" s="80">
        <v>2329</v>
      </c>
      <c r="G92" s="29">
        <f t="shared" si="4"/>
        <v>0.57378664695737869</v>
      </c>
      <c r="H92" s="79">
        <v>93</v>
      </c>
      <c r="I92" s="307">
        <v>83</v>
      </c>
      <c r="J92" s="29">
        <f t="shared" si="3"/>
        <v>0.89247311827956988</v>
      </c>
    </row>
    <row r="93" spans="1:10" x14ac:dyDescent="0.55000000000000004">
      <c r="A93" s="38">
        <v>63</v>
      </c>
      <c r="B93" s="39" t="s">
        <v>406</v>
      </c>
      <c r="C93" s="40">
        <v>9120</v>
      </c>
      <c r="D93" s="39" t="s">
        <v>520</v>
      </c>
      <c r="E93" s="77">
        <v>617</v>
      </c>
      <c r="F93" s="77">
        <v>377</v>
      </c>
      <c r="G93" s="29">
        <f t="shared" si="4"/>
        <v>0.61102106969205838</v>
      </c>
      <c r="H93" s="79">
        <v>22</v>
      </c>
      <c r="I93" s="307">
        <v>19</v>
      </c>
      <c r="J93" s="29">
        <f t="shared" si="3"/>
        <v>0.86363636363636365</v>
      </c>
    </row>
    <row r="94" spans="1:10" x14ac:dyDescent="0.55000000000000004">
      <c r="A94" s="38">
        <v>63</v>
      </c>
      <c r="B94" s="39" t="s">
        <v>406</v>
      </c>
      <c r="C94" s="40">
        <v>9231</v>
      </c>
      <c r="D94" s="39" t="s">
        <v>521</v>
      </c>
      <c r="E94" s="77">
        <v>548</v>
      </c>
      <c r="F94" s="77">
        <v>259</v>
      </c>
      <c r="G94" s="29">
        <f t="shared" si="4"/>
        <v>0.47262773722627738</v>
      </c>
      <c r="H94" s="79">
        <v>19</v>
      </c>
      <c r="I94" s="307">
        <v>10</v>
      </c>
      <c r="J94" s="29">
        <f t="shared" si="3"/>
        <v>0.52631578947368418</v>
      </c>
    </row>
    <row r="95" spans="1:10" x14ac:dyDescent="0.55000000000000004">
      <c r="A95" s="38">
        <v>63</v>
      </c>
      <c r="B95" s="39" t="s">
        <v>406</v>
      </c>
      <c r="C95" s="40">
        <v>9538</v>
      </c>
      <c r="D95" s="39" t="s">
        <v>522</v>
      </c>
      <c r="E95" s="80">
        <v>1754</v>
      </c>
      <c r="F95" s="80">
        <v>1297</v>
      </c>
      <c r="G95" s="29">
        <f t="shared" si="4"/>
        <v>0.73945267958950966</v>
      </c>
      <c r="H95" s="79">
        <v>25</v>
      </c>
      <c r="I95" s="307">
        <v>46</v>
      </c>
      <c r="J95" s="29">
        <f t="shared" si="3"/>
        <v>1.84</v>
      </c>
    </row>
    <row r="96" spans="1:10" x14ac:dyDescent="0.55000000000000004">
      <c r="A96" s="38">
        <v>66</v>
      </c>
      <c r="B96" s="39" t="s">
        <v>407</v>
      </c>
      <c r="C96" s="40">
        <v>9121</v>
      </c>
      <c r="D96" s="39" t="s">
        <v>523</v>
      </c>
      <c r="E96" s="77">
        <v>820</v>
      </c>
      <c r="F96" s="77">
        <v>536</v>
      </c>
      <c r="G96" s="29">
        <f t="shared" si="4"/>
        <v>0.65365853658536588</v>
      </c>
      <c r="H96" s="79">
        <v>21</v>
      </c>
      <c r="I96" s="307">
        <v>51</v>
      </c>
      <c r="J96" s="29">
        <f t="shared" si="3"/>
        <v>2.4285714285714284</v>
      </c>
    </row>
    <row r="97" spans="1:10" x14ac:dyDescent="0.55000000000000004">
      <c r="A97" s="44">
        <v>66</v>
      </c>
      <c r="B97" s="42" t="s">
        <v>407</v>
      </c>
      <c r="C97" s="43">
        <v>9223</v>
      </c>
      <c r="D97" s="42" t="s">
        <v>524</v>
      </c>
      <c r="E97" s="80">
        <v>1820</v>
      </c>
      <c r="F97" s="77">
        <v>1183</v>
      </c>
      <c r="G97" s="29">
        <f t="shared" si="4"/>
        <v>0.65</v>
      </c>
      <c r="H97" s="79">
        <v>35</v>
      </c>
      <c r="I97" s="307">
        <v>37</v>
      </c>
      <c r="J97" s="29">
        <f t="shared" si="3"/>
        <v>1.0571428571428572</v>
      </c>
    </row>
    <row r="98" spans="1:10" x14ac:dyDescent="0.55000000000000004">
      <c r="A98" s="38">
        <v>66</v>
      </c>
      <c r="B98" s="39" t="s">
        <v>407</v>
      </c>
      <c r="C98" s="40">
        <v>9308</v>
      </c>
      <c r="D98" s="39" t="s">
        <v>462</v>
      </c>
      <c r="E98" s="80">
        <v>2704</v>
      </c>
      <c r="F98" s="80">
        <v>1965</v>
      </c>
      <c r="G98" s="29">
        <f t="shared" si="4"/>
        <v>0.72670118343195267</v>
      </c>
      <c r="H98" s="79">
        <v>35</v>
      </c>
      <c r="I98" s="307">
        <v>64</v>
      </c>
      <c r="J98" s="29">
        <f t="shared" si="3"/>
        <v>1.8285714285714285</v>
      </c>
    </row>
    <row r="99" spans="1:10" x14ac:dyDescent="0.55000000000000004">
      <c r="A99" s="38">
        <v>68</v>
      </c>
      <c r="B99" s="39" t="s">
        <v>408</v>
      </c>
      <c r="C99" s="40">
        <v>9122</v>
      </c>
      <c r="D99" s="39" t="s">
        <v>523</v>
      </c>
      <c r="E99" s="80">
        <v>1050</v>
      </c>
      <c r="F99" s="77">
        <v>689</v>
      </c>
      <c r="G99" s="29">
        <f t="shared" si="4"/>
        <v>0.65619047619047621</v>
      </c>
      <c r="H99" s="79">
        <v>19</v>
      </c>
      <c r="I99" s="307">
        <v>20</v>
      </c>
      <c r="J99" s="29">
        <f t="shared" si="3"/>
        <v>1.0526315789473684</v>
      </c>
    </row>
    <row r="100" spans="1:10" x14ac:dyDescent="0.55000000000000004">
      <c r="A100" s="38">
        <v>68</v>
      </c>
      <c r="B100" s="39" t="s">
        <v>408</v>
      </c>
      <c r="C100" s="40">
        <v>9224</v>
      </c>
      <c r="D100" s="39" t="s">
        <v>525</v>
      </c>
      <c r="E100" s="80">
        <v>1420</v>
      </c>
      <c r="F100" s="77">
        <v>923</v>
      </c>
      <c r="G100" s="29">
        <f t="shared" si="4"/>
        <v>0.65</v>
      </c>
      <c r="H100" s="79">
        <v>30</v>
      </c>
      <c r="I100" s="307">
        <v>36</v>
      </c>
      <c r="J100" s="29">
        <f t="shared" si="3"/>
        <v>1.2</v>
      </c>
    </row>
    <row r="101" spans="1:10" x14ac:dyDescent="0.55000000000000004">
      <c r="A101" s="38">
        <v>68</v>
      </c>
      <c r="B101" s="39" t="s">
        <v>408</v>
      </c>
      <c r="C101" s="40">
        <v>9225</v>
      </c>
      <c r="D101" s="39" t="s">
        <v>526</v>
      </c>
      <c r="E101" s="80">
        <v>1020</v>
      </c>
      <c r="F101" s="77">
        <v>485</v>
      </c>
      <c r="G101" s="29">
        <f t="shared" si="4"/>
        <v>0.47549019607843135</v>
      </c>
      <c r="H101" s="79">
        <v>38</v>
      </c>
      <c r="I101" s="307">
        <v>20</v>
      </c>
      <c r="J101" s="29">
        <f t="shared" si="3"/>
        <v>0.52631578947368418</v>
      </c>
    </row>
    <row r="102" spans="1:10" x14ac:dyDescent="0.55000000000000004">
      <c r="A102" s="38">
        <v>68</v>
      </c>
      <c r="B102" s="39" t="s">
        <v>408</v>
      </c>
      <c r="C102" s="40">
        <v>9309</v>
      </c>
      <c r="D102" s="39" t="s">
        <v>527</v>
      </c>
      <c r="E102" s="80">
        <v>3860</v>
      </c>
      <c r="F102" s="80">
        <v>2208</v>
      </c>
      <c r="G102" s="29">
        <f t="shared" si="4"/>
        <v>0.57202072538860105</v>
      </c>
      <c r="H102" s="79">
        <v>49</v>
      </c>
      <c r="I102" s="307">
        <v>67</v>
      </c>
      <c r="J102" s="29">
        <f t="shared" si="3"/>
        <v>1.3673469387755102</v>
      </c>
    </row>
    <row r="103" spans="1:10" x14ac:dyDescent="0.55000000000000004">
      <c r="A103" s="38">
        <v>68</v>
      </c>
      <c r="B103" s="39" t="s">
        <v>408</v>
      </c>
      <c r="C103" s="40">
        <v>9540</v>
      </c>
      <c r="D103" s="39" t="s">
        <v>528</v>
      </c>
      <c r="E103" s="80">
        <v>1286</v>
      </c>
      <c r="F103" s="77">
        <v>886</v>
      </c>
      <c r="G103" s="29">
        <f t="shared" si="4"/>
        <v>0.68895800933125972</v>
      </c>
      <c r="H103" s="79">
        <v>43</v>
      </c>
      <c r="I103" s="307">
        <v>28</v>
      </c>
      <c r="J103" s="29">
        <f t="shared" si="3"/>
        <v>0.65116279069767447</v>
      </c>
    </row>
    <row r="104" spans="1:10" x14ac:dyDescent="0.55000000000000004">
      <c r="A104" s="38">
        <v>68</v>
      </c>
      <c r="B104" s="39" t="s">
        <v>408</v>
      </c>
      <c r="C104" s="40">
        <v>9541</v>
      </c>
      <c r="D104" s="39" t="s">
        <v>529</v>
      </c>
      <c r="E104" s="80">
        <v>1200</v>
      </c>
      <c r="F104" s="77">
        <v>714</v>
      </c>
      <c r="G104" s="29">
        <f t="shared" si="4"/>
        <v>0.59499999999999997</v>
      </c>
      <c r="H104" s="79">
        <v>42</v>
      </c>
      <c r="I104" s="307">
        <v>58</v>
      </c>
      <c r="J104" s="29">
        <f t="shared" si="3"/>
        <v>1.3809523809523809</v>
      </c>
    </row>
    <row r="105" spans="1:10" x14ac:dyDescent="0.55000000000000004">
      <c r="A105" s="38">
        <v>68</v>
      </c>
      <c r="B105" s="39" t="s">
        <v>408</v>
      </c>
      <c r="C105" s="40">
        <v>9545</v>
      </c>
      <c r="D105" s="39" t="s">
        <v>530</v>
      </c>
      <c r="E105" s="77">
        <v>500</v>
      </c>
      <c r="F105" s="77">
        <v>332</v>
      </c>
      <c r="G105" s="29">
        <f t="shared" si="4"/>
        <v>0.66400000000000003</v>
      </c>
      <c r="H105" s="79">
        <v>22</v>
      </c>
      <c r="I105" s="307">
        <v>33</v>
      </c>
      <c r="J105" s="29">
        <f t="shared" si="3"/>
        <v>1.5</v>
      </c>
    </row>
    <row r="106" spans="1:10" x14ac:dyDescent="0.55000000000000004">
      <c r="A106" s="38">
        <v>68</v>
      </c>
      <c r="B106" s="39" t="s">
        <v>408</v>
      </c>
      <c r="C106" s="40">
        <v>9546</v>
      </c>
      <c r="D106" s="39" t="s">
        <v>531</v>
      </c>
      <c r="E106" s="77">
        <v>720</v>
      </c>
      <c r="F106" s="77">
        <v>449</v>
      </c>
      <c r="G106" s="29">
        <f t="shared" si="4"/>
        <v>0.62361111111111112</v>
      </c>
      <c r="H106" s="79">
        <v>20</v>
      </c>
      <c r="I106" s="307">
        <v>24</v>
      </c>
      <c r="J106" s="29">
        <f t="shared" si="3"/>
        <v>1.2</v>
      </c>
    </row>
    <row r="107" spans="1:10" x14ac:dyDescent="0.55000000000000004">
      <c r="A107" s="38">
        <v>70</v>
      </c>
      <c r="B107" s="39" t="s">
        <v>409</v>
      </c>
      <c r="C107" s="40">
        <v>9542</v>
      </c>
      <c r="D107" s="39" t="s">
        <v>532</v>
      </c>
      <c r="E107" s="80">
        <v>1892</v>
      </c>
      <c r="F107" s="77">
        <v>1005</v>
      </c>
      <c r="G107" s="29">
        <f t="shared" si="4"/>
        <v>0.53118393234672301</v>
      </c>
      <c r="H107" s="79">
        <v>42</v>
      </c>
      <c r="I107" s="307">
        <v>22</v>
      </c>
      <c r="J107" s="29">
        <f t="shared" si="3"/>
        <v>0.52380952380952384</v>
      </c>
    </row>
    <row r="108" spans="1:10" x14ac:dyDescent="0.55000000000000004">
      <c r="A108" s="38">
        <v>73</v>
      </c>
      <c r="B108" s="39" t="s">
        <v>410</v>
      </c>
      <c r="C108" s="40">
        <v>9123</v>
      </c>
      <c r="D108" s="39" t="s">
        <v>533</v>
      </c>
      <c r="E108" s="80">
        <v>1060</v>
      </c>
      <c r="F108" s="77">
        <v>739</v>
      </c>
      <c r="G108" s="29">
        <f t="shared" si="4"/>
        <v>0.69716981132075473</v>
      </c>
      <c r="H108" s="79">
        <v>25</v>
      </c>
      <c r="I108" s="307">
        <v>19</v>
      </c>
      <c r="J108" s="29">
        <f t="shared" ref="J108:J129" si="5">IFERROR(I108/H108,0)</f>
        <v>0.76</v>
      </c>
    </row>
    <row r="109" spans="1:10" x14ac:dyDescent="0.55000000000000004">
      <c r="A109" s="38">
        <v>73</v>
      </c>
      <c r="B109" s="39" t="s">
        <v>410</v>
      </c>
      <c r="C109" s="40">
        <v>9226</v>
      </c>
      <c r="D109" s="39" t="s">
        <v>534</v>
      </c>
      <c r="E109" s="80">
        <v>2000</v>
      </c>
      <c r="F109" s="77">
        <v>1131</v>
      </c>
      <c r="G109" s="29">
        <f t="shared" si="4"/>
        <v>0.5655</v>
      </c>
      <c r="H109" s="79">
        <v>70</v>
      </c>
      <c r="I109" s="307">
        <v>47</v>
      </c>
      <c r="J109" s="29">
        <f t="shared" si="5"/>
        <v>0.67142857142857137</v>
      </c>
    </row>
    <row r="110" spans="1:10" x14ac:dyDescent="0.55000000000000004">
      <c r="A110" s="38">
        <v>73</v>
      </c>
      <c r="B110" s="39" t="s">
        <v>410</v>
      </c>
      <c r="C110" s="40">
        <v>9310</v>
      </c>
      <c r="D110" s="39" t="s">
        <v>462</v>
      </c>
      <c r="E110" s="80">
        <v>2824</v>
      </c>
      <c r="F110" s="80">
        <v>1740</v>
      </c>
      <c r="G110" s="29">
        <f t="shared" si="4"/>
        <v>0.61614730878186974</v>
      </c>
      <c r="H110" s="79">
        <v>45</v>
      </c>
      <c r="I110" s="307">
        <v>40</v>
      </c>
      <c r="J110" s="29">
        <f t="shared" si="5"/>
        <v>0.88888888888888884</v>
      </c>
    </row>
    <row r="111" spans="1:10" x14ac:dyDescent="0.55000000000000004">
      <c r="A111" s="38">
        <v>76</v>
      </c>
      <c r="B111" s="39" t="s">
        <v>411</v>
      </c>
      <c r="C111" s="40">
        <v>9124</v>
      </c>
      <c r="D111" s="39" t="s">
        <v>535</v>
      </c>
      <c r="E111" s="80">
        <v>2706</v>
      </c>
      <c r="F111" s="80">
        <v>1180</v>
      </c>
      <c r="G111" s="29">
        <f t="shared" si="4"/>
        <v>0.43606799704360683</v>
      </c>
      <c r="H111" s="79">
        <v>35</v>
      </c>
      <c r="I111" s="307">
        <v>31</v>
      </c>
      <c r="J111" s="29">
        <f t="shared" si="5"/>
        <v>0.88571428571428568</v>
      </c>
    </row>
    <row r="112" spans="1:10" x14ac:dyDescent="0.55000000000000004">
      <c r="A112" s="38">
        <v>76</v>
      </c>
      <c r="B112" s="39" t="s">
        <v>411</v>
      </c>
      <c r="C112" s="40">
        <v>9125</v>
      </c>
      <c r="D112" s="39" t="s">
        <v>536</v>
      </c>
      <c r="E112" s="80">
        <v>1577</v>
      </c>
      <c r="F112" s="77">
        <v>692</v>
      </c>
      <c r="G112" s="29">
        <f t="shared" si="4"/>
        <v>0.43880786303107167</v>
      </c>
      <c r="H112" s="79">
        <v>22</v>
      </c>
      <c r="I112" s="307">
        <v>18</v>
      </c>
      <c r="J112" s="29">
        <f t="shared" si="5"/>
        <v>0.81818181818181823</v>
      </c>
    </row>
    <row r="113" spans="1:10" x14ac:dyDescent="0.55000000000000004">
      <c r="A113" s="38">
        <v>76</v>
      </c>
      <c r="B113" s="39" t="s">
        <v>411</v>
      </c>
      <c r="C113" s="40">
        <v>9126</v>
      </c>
      <c r="D113" s="39" t="s">
        <v>537</v>
      </c>
      <c r="E113" s="80">
        <v>1256</v>
      </c>
      <c r="F113" s="77">
        <v>691</v>
      </c>
      <c r="G113" s="29">
        <f t="shared" si="4"/>
        <v>0.55015923566878977</v>
      </c>
      <c r="H113" s="79">
        <v>22</v>
      </c>
      <c r="I113" s="307">
        <v>23</v>
      </c>
      <c r="J113" s="29">
        <f t="shared" si="5"/>
        <v>1.0454545454545454</v>
      </c>
    </row>
    <row r="114" spans="1:10" x14ac:dyDescent="0.55000000000000004">
      <c r="A114" s="38">
        <v>76</v>
      </c>
      <c r="B114" s="39" t="s">
        <v>411</v>
      </c>
      <c r="C114" s="40">
        <v>9227</v>
      </c>
      <c r="D114" s="39" t="s">
        <v>538</v>
      </c>
      <c r="E114" s="80">
        <v>3322</v>
      </c>
      <c r="F114" s="80">
        <v>1370</v>
      </c>
      <c r="G114" s="29">
        <f t="shared" si="4"/>
        <v>0.41240216736905477</v>
      </c>
      <c r="H114" s="79">
        <v>32</v>
      </c>
      <c r="I114" s="307">
        <v>32</v>
      </c>
      <c r="J114" s="29">
        <f t="shared" si="5"/>
        <v>1</v>
      </c>
    </row>
    <row r="115" spans="1:10" x14ac:dyDescent="0.55000000000000004">
      <c r="A115" s="38">
        <v>76</v>
      </c>
      <c r="B115" s="39" t="s">
        <v>411</v>
      </c>
      <c r="C115" s="40">
        <v>9228</v>
      </c>
      <c r="D115" s="39" t="s">
        <v>539</v>
      </c>
      <c r="E115" s="80">
        <v>1770</v>
      </c>
      <c r="F115" s="77">
        <v>842</v>
      </c>
      <c r="G115" s="29">
        <f t="shared" si="4"/>
        <v>0.47570621468926555</v>
      </c>
      <c r="H115" s="79">
        <v>30</v>
      </c>
      <c r="I115" s="307">
        <v>28</v>
      </c>
      <c r="J115" s="29">
        <f t="shared" si="5"/>
        <v>0.93333333333333335</v>
      </c>
    </row>
    <row r="116" spans="1:10" x14ac:dyDescent="0.55000000000000004">
      <c r="A116" s="38">
        <v>76</v>
      </c>
      <c r="B116" s="39" t="s">
        <v>411</v>
      </c>
      <c r="C116" s="40">
        <v>9229</v>
      </c>
      <c r="D116" s="39" t="s">
        <v>540</v>
      </c>
      <c r="E116" s="80">
        <v>3317</v>
      </c>
      <c r="F116" s="80">
        <v>1488</v>
      </c>
      <c r="G116" s="29">
        <f t="shared" si="4"/>
        <v>0.44859813084112149</v>
      </c>
      <c r="H116" s="79">
        <v>38</v>
      </c>
      <c r="I116" s="307">
        <v>44</v>
      </c>
      <c r="J116" s="29">
        <f t="shared" si="5"/>
        <v>1.1578947368421053</v>
      </c>
    </row>
    <row r="117" spans="1:10" x14ac:dyDescent="0.55000000000000004">
      <c r="A117" s="38">
        <v>76</v>
      </c>
      <c r="B117" s="37" t="s">
        <v>411</v>
      </c>
      <c r="C117" s="38">
        <v>9230</v>
      </c>
      <c r="D117" s="37" t="s">
        <v>541</v>
      </c>
      <c r="E117" s="74">
        <v>1328</v>
      </c>
      <c r="F117" s="75">
        <v>538</v>
      </c>
      <c r="G117" s="29">
        <f t="shared" si="4"/>
        <v>0.40512048192771083</v>
      </c>
      <c r="H117" s="76">
        <v>15</v>
      </c>
      <c r="I117" s="307">
        <v>13</v>
      </c>
      <c r="J117" s="29">
        <f t="shared" si="5"/>
        <v>0.8666666666666667</v>
      </c>
    </row>
    <row r="118" spans="1:10" x14ac:dyDescent="0.55000000000000004">
      <c r="A118" s="38">
        <v>76</v>
      </c>
      <c r="B118" s="37" t="s">
        <v>411</v>
      </c>
      <c r="C118" s="38">
        <v>9311</v>
      </c>
      <c r="D118" s="37" t="s">
        <v>542</v>
      </c>
      <c r="E118" s="74">
        <v>5776</v>
      </c>
      <c r="F118" s="74">
        <v>2959</v>
      </c>
      <c r="G118" s="29">
        <f t="shared" si="4"/>
        <v>0.51229224376731297</v>
      </c>
      <c r="H118" s="76">
        <v>43</v>
      </c>
      <c r="I118" s="307">
        <v>34</v>
      </c>
      <c r="J118" s="29">
        <f t="shared" si="5"/>
        <v>0.79069767441860461</v>
      </c>
    </row>
    <row r="119" spans="1:10" x14ac:dyDescent="0.55000000000000004">
      <c r="A119" s="38">
        <v>76</v>
      </c>
      <c r="B119" s="37" t="s">
        <v>411</v>
      </c>
      <c r="C119" s="38">
        <v>9543</v>
      </c>
      <c r="D119" s="37" t="s">
        <v>543</v>
      </c>
      <c r="E119" s="74">
        <v>1080</v>
      </c>
      <c r="F119" s="75">
        <v>791</v>
      </c>
      <c r="G119" s="29">
        <f t="shared" si="4"/>
        <v>0.7324074074074074</v>
      </c>
      <c r="H119" s="76">
        <v>8</v>
      </c>
      <c r="I119" s="307">
        <v>7</v>
      </c>
      <c r="J119" s="29">
        <f t="shared" si="5"/>
        <v>0.875</v>
      </c>
    </row>
    <row r="120" spans="1:10" x14ac:dyDescent="0.55000000000000004">
      <c r="A120" s="38">
        <v>76</v>
      </c>
      <c r="B120" s="37" t="s">
        <v>411</v>
      </c>
      <c r="C120" s="38">
        <v>9544</v>
      </c>
      <c r="D120" s="37" t="s">
        <v>544</v>
      </c>
      <c r="E120" s="74">
        <v>4030</v>
      </c>
      <c r="F120" s="74">
        <v>1905</v>
      </c>
      <c r="G120" s="29">
        <f t="shared" si="4"/>
        <v>0.47270471464019853</v>
      </c>
      <c r="H120" s="76">
        <v>38</v>
      </c>
      <c r="I120" s="307">
        <v>33</v>
      </c>
      <c r="J120" s="29">
        <f t="shared" si="5"/>
        <v>0.86842105263157898</v>
      </c>
    </row>
    <row r="121" spans="1:10" x14ac:dyDescent="0.55000000000000004">
      <c r="A121" s="38">
        <v>81</v>
      </c>
      <c r="B121" s="37" t="s">
        <v>412</v>
      </c>
      <c r="C121" s="38">
        <v>9530</v>
      </c>
      <c r="D121" s="37" t="s">
        <v>545</v>
      </c>
      <c r="E121" s="75">
        <v>455</v>
      </c>
      <c r="F121" s="75">
        <v>263</v>
      </c>
      <c r="G121" s="29">
        <f t="shared" si="4"/>
        <v>0.57802197802197797</v>
      </c>
      <c r="H121" s="76">
        <v>35</v>
      </c>
      <c r="I121" s="307">
        <v>38</v>
      </c>
      <c r="J121" s="29">
        <f t="shared" si="5"/>
        <v>1.0857142857142856</v>
      </c>
    </row>
    <row r="122" spans="1:10" x14ac:dyDescent="0.55000000000000004">
      <c r="A122" s="38">
        <v>85</v>
      </c>
      <c r="B122" s="37" t="s">
        <v>413</v>
      </c>
      <c r="C122" s="38">
        <v>9519</v>
      </c>
      <c r="D122" s="37" t="s">
        <v>546</v>
      </c>
      <c r="E122" s="74">
        <v>1831</v>
      </c>
      <c r="F122" s="75">
        <v>1068</v>
      </c>
      <c r="G122" s="29">
        <f t="shared" si="4"/>
        <v>0.58328782086291642</v>
      </c>
      <c r="H122" s="76">
        <v>109</v>
      </c>
      <c r="I122" s="307">
        <v>74</v>
      </c>
      <c r="J122" s="29">
        <f t="shared" si="5"/>
        <v>0.67889908256880738</v>
      </c>
    </row>
    <row r="123" spans="1:10" x14ac:dyDescent="0.55000000000000004">
      <c r="A123" s="38">
        <v>86</v>
      </c>
      <c r="B123" s="37" t="s">
        <v>414</v>
      </c>
      <c r="C123" s="38">
        <v>9518</v>
      </c>
      <c r="D123" s="37" t="s">
        <v>547</v>
      </c>
      <c r="E123" s="75">
        <v>503</v>
      </c>
      <c r="F123" s="75">
        <v>555</v>
      </c>
      <c r="G123" s="29">
        <f t="shared" si="4"/>
        <v>1.1033797216699801</v>
      </c>
      <c r="H123" s="76">
        <v>30</v>
      </c>
      <c r="I123" s="307">
        <v>32</v>
      </c>
      <c r="J123" s="29">
        <f t="shared" si="5"/>
        <v>1.0666666666666667</v>
      </c>
    </row>
    <row r="124" spans="1:10" x14ac:dyDescent="0.55000000000000004">
      <c r="A124" s="38">
        <v>88</v>
      </c>
      <c r="B124" s="37" t="s">
        <v>415</v>
      </c>
      <c r="C124" s="38">
        <v>9539</v>
      </c>
      <c r="D124" s="37" t="s">
        <v>548</v>
      </c>
      <c r="E124" s="75">
        <v>511</v>
      </c>
      <c r="F124" s="75">
        <v>286</v>
      </c>
      <c r="G124" s="29">
        <f t="shared" si="4"/>
        <v>0.55968688845401171</v>
      </c>
      <c r="H124" s="76">
        <v>7</v>
      </c>
      <c r="I124" s="307">
        <v>8</v>
      </c>
      <c r="J124" s="29">
        <f t="shared" si="5"/>
        <v>1.1428571428571428</v>
      </c>
    </row>
    <row r="125" spans="1:10" x14ac:dyDescent="0.55000000000000004">
      <c r="A125" s="38">
        <v>91</v>
      </c>
      <c r="B125" s="37" t="s">
        <v>416</v>
      </c>
      <c r="C125" s="38">
        <v>9517</v>
      </c>
      <c r="D125" s="37" t="s">
        <v>549</v>
      </c>
      <c r="E125" s="75">
        <v>195</v>
      </c>
      <c r="F125" s="75">
        <v>185</v>
      </c>
      <c r="G125" s="29">
        <f t="shared" si="4"/>
        <v>0.94871794871794868</v>
      </c>
      <c r="H125" s="76">
        <v>25</v>
      </c>
      <c r="I125" s="307">
        <v>59</v>
      </c>
      <c r="J125" s="29">
        <f t="shared" si="5"/>
        <v>2.36</v>
      </c>
    </row>
    <row r="126" spans="1:10" x14ac:dyDescent="0.55000000000000004">
      <c r="A126" s="38">
        <v>94</v>
      </c>
      <c r="B126" s="37" t="s">
        <v>417</v>
      </c>
      <c r="C126" s="38">
        <v>9547</v>
      </c>
      <c r="D126" s="37" t="s">
        <v>550</v>
      </c>
      <c r="E126" s="75">
        <v>91</v>
      </c>
      <c r="F126" s="75">
        <v>64</v>
      </c>
      <c r="G126" s="29">
        <f t="shared" si="4"/>
        <v>0.70329670329670335</v>
      </c>
      <c r="H126" s="76">
        <v>12</v>
      </c>
      <c r="I126" s="307">
        <v>41</v>
      </c>
      <c r="J126" s="29">
        <f t="shared" si="5"/>
        <v>3.4166666666666665</v>
      </c>
    </row>
    <row r="127" spans="1:10" x14ac:dyDescent="0.55000000000000004">
      <c r="A127" s="38">
        <v>95</v>
      </c>
      <c r="B127" s="37" t="s">
        <v>418</v>
      </c>
      <c r="C127" s="38">
        <v>9533</v>
      </c>
      <c r="D127" s="37" t="s">
        <v>551</v>
      </c>
      <c r="E127" s="75">
        <v>340</v>
      </c>
      <c r="F127" s="75">
        <v>200</v>
      </c>
      <c r="G127" s="29">
        <f t="shared" si="4"/>
        <v>0.58823529411764708</v>
      </c>
      <c r="H127" s="76">
        <v>34</v>
      </c>
      <c r="I127" s="307">
        <v>15</v>
      </c>
      <c r="J127" s="29">
        <f t="shared" si="5"/>
        <v>0.44117647058823528</v>
      </c>
    </row>
    <row r="128" spans="1:10" x14ac:dyDescent="0.55000000000000004">
      <c r="A128" s="38">
        <v>97</v>
      </c>
      <c r="B128" s="37" t="s">
        <v>419</v>
      </c>
      <c r="C128" s="38">
        <v>9548</v>
      </c>
      <c r="D128" s="37" t="s">
        <v>552</v>
      </c>
      <c r="E128" s="75">
        <v>96</v>
      </c>
      <c r="F128" s="75">
        <v>67</v>
      </c>
      <c r="G128" s="29">
        <f t="shared" si="4"/>
        <v>0.69791666666666663</v>
      </c>
      <c r="H128" s="76">
        <v>12</v>
      </c>
      <c r="I128" s="307">
        <v>56</v>
      </c>
      <c r="J128" s="29">
        <f t="shared" si="5"/>
        <v>4.666666666666667</v>
      </c>
    </row>
    <row r="129" spans="1:10" x14ac:dyDescent="0.55000000000000004">
      <c r="A129" s="44">
        <v>99</v>
      </c>
      <c r="B129" s="41" t="s">
        <v>420</v>
      </c>
      <c r="C129" s="44">
        <v>9531</v>
      </c>
      <c r="D129" s="41" t="s">
        <v>553</v>
      </c>
      <c r="E129" s="75">
        <v>200</v>
      </c>
      <c r="F129" s="75">
        <v>111</v>
      </c>
      <c r="G129" s="29">
        <f t="shared" si="4"/>
        <v>0.55500000000000005</v>
      </c>
      <c r="H129" s="76">
        <v>19</v>
      </c>
      <c r="I129" s="307">
        <v>13</v>
      </c>
      <c r="J129" s="29">
        <f t="shared" si="5"/>
        <v>0.68421052631578949</v>
      </c>
    </row>
    <row r="130" spans="1:10" s="70" customFormat="1" x14ac:dyDescent="0.55000000000000004">
      <c r="A130" s="44"/>
      <c r="B130" s="41"/>
      <c r="C130" s="44"/>
      <c r="D130" s="41"/>
      <c r="E130" s="75"/>
      <c r="F130" s="75"/>
      <c r="G130" s="75"/>
      <c r="H130" s="76"/>
      <c r="I130" s="207"/>
      <c r="J130" s="78"/>
    </row>
    <row r="131" spans="1:10" x14ac:dyDescent="0.55000000000000004">
      <c r="A131" s="71" t="s">
        <v>600</v>
      </c>
      <c r="B131" s="72"/>
      <c r="C131" s="72"/>
      <c r="D131" s="69"/>
      <c r="E131" s="81">
        <v>259700</v>
      </c>
      <c r="F131" s="81">
        <f>SUBTOTAL(109,Tabla134513159[Ejecución  Aprendices SENA Con Contrato De Aprendizaje (Incluye contratos voluntarios)])</f>
        <v>144948</v>
      </c>
      <c r="G131" s="261">
        <f t="shared" si="4"/>
        <v>0.55813631112822493</v>
      </c>
      <c r="H131" s="81">
        <v>4500</v>
      </c>
      <c r="I131" s="81">
        <f>SUBTOTAL(109,Tabla134513159[[ Ejecución Aprendices Con Contrato De Aprendizaje Voluntario ]])</f>
        <v>4088</v>
      </c>
      <c r="J131" s="261">
        <f t="shared" ref="J131" si="6">IFERROR(I131/H131,0)</f>
        <v>0.9084444444444445</v>
      </c>
    </row>
    <row r="132" spans="1:10" x14ac:dyDescent="0.55000000000000004">
      <c r="A132" s="36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s="301" customFormat="1" ht="10.5" x14ac:dyDescent="0.4">
      <c r="A133" s="300" t="s">
        <v>596</v>
      </c>
    </row>
  </sheetData>
  <sheetProtection algorithmName="SHA-512" hashValue="8MuX07NIFqyW0udZNejuYdREBnN0OoBRJaEQEg38scGHsiNvyf/8ilHjNAGZbgrWtWMWhu7xXEK0cFJNK5Np+A==" saltValue="Z+TLOwVSUYLeYSgnk5TcJA==" spinCount="100000" sheet="1" objects="1" scenarios="1"/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" stopIfTrue="1" id="{1CD74657-22B4-4F97-B125-981DD23541CB}">
            <xm:f>G12&lt;VLOOKUP(G$9,'Parámetros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4" stopIfTrue="1" id="{472CD2EA-A769-4D72-A571-47F943AAF441}">
            <xm:f>G12&lt;VLOOKUP(G$9,'Parámetros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5" stopIfTrue="1" id="{C0589385-2D11-4CCF-A601-B8A511BF1F26}">
            <xm:f>G12&lt;VLOOKUP(G$9,'Parámetros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6" stopIfTrue="1" id="{3A828DD2-0DB5-4B74-890E-18C6B9DB59B9}">
            <xm:f>G12&gt;=VLOOKUP(G$9,'Parámetros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G12:G129 G131</xm:sqref>
        </x14:conditionalFormatting>
        <x14:conditionalFormatting xmlns:xm="http://schemas.microsoft.com/office/excel/2006/main">
          <x14:cfRule type="expression" priority="9" stopIfTrue="1" id="{C871D8EC-9A8D-4532-9A79-428E1B5C703E}">
            <xm:f>J12&lt;VLOOKUP(J$9,'Parámetros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10" stopIfTrue="1" id="{FE41F9FE-E3CF-4B7C-926B-28048E744A6E}">
            <xm:f>J12&lt;VLOOKUP(J$9,'Parámetros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11" stopIfTrue="1" id="{B0A56C10-9025-40F6-BBCA-7B77FC2CCC31}">
            <xm:f>J12&lt;VLOOKUP(J$9,'Parámetros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12" stopIfTrue="1" id="{A7A73E0B-FDFF-4FEE-8600-106FF5CE0548}">
            <xm:f>J12&gt;=VLOOKUP(J$9,'Parámetros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J12:J129</xm:sqref>
        </x14:conditionalFormatting>
        <x14:conditionalFormatting xmlns:xm="http://schemas.microsoft.com/office/excel/2006/main">
          <x14:cfRule type="expression" priority="1" stopIfTrue="1" id="{D9652284-76C4-4AFE-BBD6-59D48D12E7AE}">
            <xm:f>J131&lt;VLOOKUP(J$9,'Parámetros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" stopIfTrue="1" id="{CE804E56-34DE-473F-85E1-3E1B3CE9EEE4}">
            <xm:f>J131&lt;VLOOKUP(J$9,'Parámetros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" stopIfTrue="1" id="{B988687B-94AE-4FBC-BF56-1D05E749568C}">
            <xm:f>J131&lt;VLOOKUP(J$9,'Parámetros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" stopIfTrue="1" id="{5D8DDCFF-ED18-4F7C-925D-57A925707F05}">
            <xm:f>J131&gt;=VLOOKUP(J$9,'Parámetros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J131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3B7ED-A6B8-40A2-9C15-F664AD23B965}">
  <sheetPr>
    <tabColor theme="9" tint="0.79998168889431442"/>
  </sheetPr>
  <dimension ref="A11:HM17"/>
  <sheetViews>
    <sheetView showGridLines="0" showRowColHeaders="0" workbookViewId="0">
      <selection activeCell="B13" sqref="B1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3" width="19.26171875" customWidth="1"/>
    <col min="4" max="4" width="17.15625" bestFit="1" customWidth="1"/>
    <col min="5" max="5" width="15.41796875" customWidth="1"/>
    <col min="6" max="6" width="11.41796875" style="68"/>
  </cols>
  <sheetData>
    <row r="11" spans="2:6" ht="45" customHeight="1" x14ac:dyDescent="0.55000000000000004">
      <c r="B11" s="82" t="s">
        <v>601</v>
      </c>
      <c r="C11" s="82" t="s">
        <v>178</v>
      </c>
      <c r="D11" s="82" t="s">
        <v>602</v>
      </c>
      <c r="E11" s="82" t="s">
        <v>603</v>
      </c>
    </row>
    <row r="12" spans="2:6" ht="48.4" customHeight="1" x14ac:dyDescent="0.55000000000000004">
      <c r="B12" s="83" t="s">
        <v>99</v>
      </c>
      <c r="C12" s="92">
        <v>20</v>
      </c>
      <c r="D12" s="84">
        <f>+'[1]EJECUCIÓN DPRC X NACIONAL'!$C$4</f>
        <v>8</v>
      </c>
      <c r="E12" s="94">
        <f>+D12/C12</f>
        <v>0.4</v>
      </c>
      <c r="F12" s="68">
        <v>94</v>
      </c>
    </row>
    <row r="13" spans="2:6" ht="48.4" customHeight="1" x14ac:dyDescent="0.55000000000000004">
      <c r="B13" s="83" t="s">
        <v>105</v>
      </c>
      <c r="C13" s="93">
        <v>420</v>
      </c>
      <c r="D13" s="84">
        <v>8</v>
      </c>
      <c r="E13" s="94">
        <f t="shared" ref="E13:E14" si="0">+D13/C13</f>
        <v>1.9047619047619049E-2</v>
      </c>
      <c r="F13" s="68">
        <v>100</v>
      </c>
    </row>
    <row r="14" spans="2:6" ht="48.4" customHeight="1" x14ac:dyDescent="0.55000000000000004">
      <c r="B14" s="83" t="s">
        <v>102</v>
      </c>
      <c r="C14" s="92">
        <v>6000</v>
      </c>
      <c r="D14" s="85">
        <v>664</v>
      </c>
      <c r="E14" s="94">
        <f t="shared" si="0"/>
        <v>0.11066666666666666</v>
      </c>
      <c r="F14" s="68">
        <v>97</v>
      </c>
    </row>
    <row r="17" spans="1:221" ht="15" customHeight="1" x14ac:dyDescent="0.55000000000000004">
      <c r="A17" s="86" t="s">
        <v>596</v>
      </c>
      <c r="N17" s="30"/>
      <c r="Q17" s="30"/>
      <c r="T17" s="30"/>
      <c r="W17" s="30"/>
      <c r="Z17" s="30"/>
      <c r="AC17" s="30"/>
      <c r="AF17" s="30"/>
      <c r="AI17" s="30"/>
      <c r="AL17" s="30"/>
      <c r="AO17" s="30"/>
      <c r="AR17" s="30"/>
      <c r="AU17" s="30"/>
      <c r="AX17" s="30"/>
      <c r="BA17" s="30"/>
      <c r="BD17" s="30"/>
      <c r="BG17" s="30"/>
      <c r="BJ17" s="30"/>
      <c r="BM17" s="30"/>
      <c r="BP17" s="30"/>
      <c r="BS17" s="30"/>
      <c r="BV17" s="30"/>
      <c r="BY17" s="30"/>
      <c r="CB17" s="30"/>
      <c r="CE17" s="30"/>
      <c r="CH17" s="30"/>
      <c r="CK17" s="30"/>
      <c r="CN17" s="30"/>
      <c r="CQ17" s="30"/>
      <c r="CT17" s="30"/>
      <c r="CW17" s="30"/>
      <c r="CZ17" s="30"/>
      <c r="DC17" s="30"/>
      <c r="DF17" s="30"/>
      <c r="DI17" s="30"/>
      <c r="DL17" s="30"/>
      <c r="DO17" s="30"/>
      <c r="DR17" s="30"/>
      <c r="DU17" s="30"/>
      <c r="DX17" s="30"/>
      <c r="EA17" s="30"/>
      <c r="ED17" s="30"/>
      <c r="EG17" s="30"/>
      <c r="EJ17" s="30"/>
      <c r="EM17" s="30"/>
      <c r="EP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1"/>
      <c r="GQ17" s="32"/>
      <c r="GR17" s="30"/>
      <c r="GS17" s="32"/>
      <c r="GT17" s="32"/>
      <c r="GU17" s="30"/>
      <c r="GV17" s="33"/>
      <c r="GW17" s="32"/>
      <c r="GX17" s="30"/>
      <c r="GY17" s="32"/>
      <c r="GZ17" s="32"/>
      <c r="HA17" s="30"/>
      <c r="HB17" s="33"/>
      <c r="HC17" s="33"/>
      <c r="HD17" s="30"/>
      <c r="HE17" s="33"/>
      <c r="HF17" s="33"/>
      <c r="HG17" s="30"/>
      <c r="HH17" s="34"/>
      <c r="HI17" s="34"/>
      <c r="HJ17" s="30"/>
      <c r="HM17" s="30"/>
    </row>
  </sheetData>
  <sheetProtection algorithmName="SHA-512" hashValue="s/bW9VmXdfUpcIHmzJfbgdkVe603MCNorpFcAHKzLow0ZsOr1HCtCtXiaJVElu5JndkIcFbYiX60K+K2oZqrWw==" saltValue="/KbXx/6lAexMM6moKKNYqw==" spinCount="100000" sheet="1" objects="1" scenarios="1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97A13701-74EB-4271-8F57-3AF2FEEDF00E}">
            <xm:f>E12&lt;VLOOKUP(F12,'Parámetros Mes'!$A$3:$E$122,MATCH('Parámetros Mes'!$C$3,'Parámetros Mes'!$A$3:$E$3,0),0)</xm:f>
            <x14:dxf>
              <fill>
                <patternFill>
                  <bgColor rgb="FFFF0000"/>
                </patternFill>
              </fill>
            </x14:dxf>
          </x14:cfRule>
          <x14:cfRule type="expression" priority="2" stopIfTrue="1" id="{DA0BC4E1-592A-4E5F-9349-08BAC32FCA5E}">
            <xm:f>E12&lt;VLOOKUP(F12,'Parámetros Mes'!$A$3:$E$122,MATCH('Parámetros Mes'!$D$3,'Parámetros Mes'!$A$3:$E$3,0),0)</xm:f>
            <x14:dxf>
              <fill>
                <patternFill>
                  <bgColor rgb="FFFFFF00"/>
                </patternFill>
              </fill>
            </x14:dxf>
          </x14:cfRule>
          <x14:cfRule type="expression" priority="3" stopIfTrue="1" id="{76C5BC81-A941-46C8-9065-80E58E366A3E}">
            <xm:f>E12&lt;VLOOKUP(F12,'Parámetros Mes'!$A$3:$E$122,MATCH('Parámetros Mes'!$E$3,'Parámetros Mes'!$A$3:$E$3,0),0)</xm:f>
            <x14:dxf>
              <fill>
                <patternFill>
                  <bgColor rgb="FF00B050"/>
                </patternFill>
              </fill>
            </x14:dxf>
          </x14:cfRule>
          <x14:cfRule type="expression" priority="4" stopIfTrue="1" id="{28B72BCD-3C03-40ED-BE51-90D0B6C6B05F}">
            <xm:f>E12&gt;=VLOOKUP(F12,'Parámetros Mes'!$A$3:$E$122,MATCH('Parámetros Mes'!$E$3,'Parámetros Mes'!$A$3:$E$3,0),0)</xm:f>
            <x14:dxf>
              <fill>
                <patternFill>
                  <bgColor rgb="FFFFC000"/>
                </patternFill>
              </fill>
            </x14:dxf>
          </x14:cfRule>
          <xm:sqref>E12:E14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0" ma:contentTypeDescription="Create a new document." ma:contentTypeScope="" ma:versionID="06408a52dce0a50ef7bb2ac29443fb80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51b11f172db0031f8f34071d52fd90d9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6FC9D5B3-1BEE-4C80-8C71-843DB7E0F05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8456b5-4414-4a75-80a7-879e40566b4c"/>
    <ds:schemaRef ds:uri="fe22feba-8847-4ac8-bbc0-dacb58ff27cb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3355CF-EBB6-4166-9B20-874355308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927F0F-8BEC-40CE-A0F5-2D4C753A611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Parámetros Mes</vt:lpstr>
      <vt:lpstr>No registrados</vt:lpstr>
      <vt:lpstr>No aplican 2026</vt:lpstr>
      <vt:lpstr>No aplica para abril 2026</vt:lpstr>
      <vt:lpstr>Consulta Nacional</vt:lpstr>
      <vt:lpstr>Consulta Regional y Centros</vt:lpstr>
      <vt:lpstr>METAS FORMACIÓN X REGIONAL</vt:lpstr>
      <vt:lpstr>Hoja5</vt:lpstr>
      <vt:lpstr>METAS FORMACIÓN X CTROS</vt:lpstr>
      <vt:lpstr>FORMACION VULERABLE REG</vt:lpstr>
      <vt:lpstr>FORMACION VULNERABLES  CENTROS</vt:lpstr>
      <vt:lpstr>DET X REG</vt:lpstr>
      <vt:lpstr>DET X CTROS</vt:lpstr>
      <vt:lpstr>SNFT X REG</vt:lpstr>
      <vt:lpstr>SNFT X CTROS</vt:lpstr>
      <vt:lpstr>DPRC X REG</vt:lpstr>
      <vt:lpstr>DPRC X CTROS</vt:lpstr>
      <vt:lpstr>DPRC X NACIONAL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2026-05-15T13:38:48Z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0x0101008CD785DE75799440903669B0C9C7BEAA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ediaServiceImageTags">
    <vt:lpwstr/>
  </property>
</Properties>
</file>